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cepalondon.sharepoint.com/projectslive/PT761_DCUSA_-_Charging_Models/CEPA_TNEI/Shared Documents/Phase 2/A18-1-DCP266-Remove(S+U)/Working folder/"/>
    </mc:Choice>
  </mc:AlternateContent>
  <xr:revisionPtr revIDLastSave="922" documentId="8_{B1823C92-6960-4550-ABD4-21141A9AC98C}" xr6:coauthVersionLast="41" xr6:coauthVersionMax="41" xr10:uidLastSave="{BE784051-A23B-4824-B1F9-9779C19EF238}"/>
  <workbookProtection lockStructure="1"/>
  <bookViews>
    <workbookView xWindow="-108" yWindow="-108" windowWidth="30936" windowHeight="16896" tabRatio="870" xr2:uid="{00000000-000D-0000-FFFF-FFFF00000000}"/>
  </bookViews>
  <sheets>
    <sheet name="Cover" sheetId="30" r:id="rId1"/>
    <sheet name="Version control" sheetId="33" r:id="rId2"/>
    <sheet name="Model map" sheetId="34" r:id="rId3"/>
    <sheet name="Index" sheetId="41" r:id="rId4"/>
    <sheet name="Fixed inputs" sheetId="8" r:id="rId5"/>
    <sheet name="DNO inputs" sheetId="2" r:id="rId6"/>
    <sheet name="MEAV" sheetId="15" r:id="rId7"/>
    <sheet name="Expenditure" sheetId="21" r:id="rId8"/>
    <sheet name="Expensed" sheetId="38" r:id="rId9"/>
    <sheet name="Capitalised" sheetId="20" r:id="rId10"/>
    <sheet name="Rev allocation" sheetId="45" r:id="rId11"/>
    <sheet name="Direct" sheetId="39" r:id="rId12"/>
    <sheet name="EDCM discounts" sheetId="49" r:id="rId13"/>
    <sheet name="CDCM discounts" sheetId="54" r:id="rId14"/>
    <sheet name="Discount mapping" sheetId="47" r:id="rId15"/>
    <sheet name="Output to other models" sheetId="46" r:id="rId16"/>
  </sheets>
  <definedNames>
    <definedName name="_xlnm._FilterDatabase" localSheetId="3" hidden="1">Index!$F$11:$G$40</definedName>
    <definedName name="_xlnm._FilterDatabase" localSheetId="6" hidden="1">MEAV!$B$2:$B$147</definedName>
    <definedName name="HTML_CodePage" hidden="1">1252</definedName>
    <definedName name="HTML_Control" localSheetId="0" hidden="1">{"'Sheet1'!$A$1:$G$85"}</definedName>
    <definedName name="HTML_Control" hidden="1">{"'Sheet1'!$A$1:$G$85"}</definedName>
    <definedName name="HTML_Description" hidden="1">""</definedName>
    <definedName name="HTML_Email" hidden="1">""</definedName>
    <definedName name="HTML_Header" hidden="1">"Sheet1"</definedName>
    <definedName name="HTML_LastUpdate" hidden="1">"2/24/99"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HD:HomePageStuff:New_Home_Page:datafile:histret.html"</definedName>
    <definedName name="HTML_Title" hidden="1">"Historical Returns on Stocks, Bonds and Bills"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hundred" comment="Equal to 100">'Fixed inputs'!#REF!</definedName>
    <definedName name="million" comment="Equal to one million">'Fixed inputs'!#REF!</definedName>
    <definedName name="ten" comment="Equal to 10">'Fixed inputs'!#REF!</definedName>
    <definedName name="thousand" comment="Equal to 1000">'Fixed inputs'!#REF!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36" i="41" l="1"/>
  <c r="G135" i="41"/>
  <c r="G134" i="41"/>
  <c r="G133" i="41"/>
  <c r="G132" i="41"/>
  <c r="G131" i="41"/>
  <c r="G130" i="41"/>
  <c r="G129" i="41"/>
  <c r="G128" i="41"/>
  <c r="G127" i="41"/>
  <c r="G126" i="41"/>
  <c r="G125" i="41"/>
  <c r="G124" i="41"/>
  <c r="G123" i="41"/>
  <c r="G122" i="41"/>
  <c r="G121" i="41"/>
  <c r="G120" i="41"/>
  <c r="G119" i="41"/>
  <c r="G118" i="41"/>
  <c r="G117" i="41"/>
  <c r="G116" i="41"/>
  <c r="G115" i="41"/>
  <c r="G114" i="41"/>
  <c r="G113" i="41"/>
  <c r="G112" i="41"/>
  <c r="G111" i="41"/>
  <c r="G110" i="41"/>
  <c r="G109" i="41"/>
  <c r="G108" i="41"/>
  <c r="G107" i="41"/>
  <c r="G106" i="41"/>
  <c r="G105" i="41"/>
  <c r="G104" i="41"/>
  <c r="G103" i="41"/>
  <c r="G102" i="41"/>
  <c r="G101" i="41"/>
  <c r="G100" i="41"/>
  <c r="G99" i="41"/>
  <c r="G98" i="41"/>
  <c r="G97" i="41"/>
  <c r="G96" i="41"/>
  <c r="G95" i="41"/>
  <c r="G94" i="41"/>
  <c r="G93" i="41"/>
  <c r="G92" i="41"/>
  <c r="G91" i="41"/>
  <c r="G90" i="41"/>
  <c r="G89" i="41"/>
  <c r="G88" i="41"/>
  <c r="G87" i="41"/>
  <c r="G86" i="41"/>
  <c r="G85" i="41"/>
  <c r="G84" i="41"/>
  <c r="G83" i="41"/>
  <c r="G82" i="41"/>
  <c r="G81" i="41"/>
  <c r="G80" i="41"/>
  <c r="G79" i="41"/>
  <c r="G78" i="41"/>
  <c r="G77" i="41"/>
  <c r="G76" i="41"/>
  <c r="G75" i="41"/>
  <c r="G74" i="41"/>
  <c r="G73" i="41"/>
  <c r="G72" i="41"/>
  <c r="G71" i="41"/>
  <c r="G70" i="41"/>
  <c r="G69" i="41"/>
  <c r="G68" i="41"/>
  <c r="G67" i="41"/>
  <c r="G66" i="41"/>
  <c r="G65" i="41"/>
  <c r="G64" i="41"/>
  <c r="G63" i="41"/>
  <c r="G62" i="41"/>
  <c r="G61" i="41"/>
  <c r="G60" i="41"/>
  <c r="G59" i="41"/>
  <c r="G58" i="41"/>
  <c r="G57" i="41"/>
  <c r="G56" i="41"/>
  <c r="G55" i="41"/>
  <c r="G54" i="41"/>
  <c r="G47" i="41"/>
  <c r="G46" i="41"/>
  <c r="G45" i="41"/>
  <c r="G44" i="41"/>
  <c r="G43" i="41"/>
  <c r="G42" i="41"/>
  <c r="G41" i="41"/>
  <c r="G40" i="41"/>
  <c r="G39" i="41"/>
  <c r="G38" i="41"/>
  <c r="G37" i="41"/>
  <c r="G36" i="41"/>
  <c r="G35" i="41"/>
  <c r="G34" i="41"/>
  <c r="G33" i="41"/>
  <c r="G32" i="41"/>
  <c r="G31" i="41"/>
  <c r="G30" i="41"/>
  <c r="G29" i="41"/>
  <c r="G28" i="41"/>
  <c r="G27" i="41"/>
  <c r="G26" i="41"/>
  <c r="G25" i="41"/>
  <c r="G24" i="41"/>
  <c r="G23" i="41"/>
  <c r="G22" i="41"/>
  <c r="G21" i="41"/>
  <c r="G20" i="41"/>
  <c r="G19" i="41"/>
  <c r="G18" i="41"/>
  <c r="G17" i="41"/>
  <c r="G16" i="41"/>
  <c r="E37" i="49" l="1"/>
  <c r="F38" i="49"/>
  <c r="G38" i="49"/>
  <c r="J38" i="49"/>
  <c r="K38" i="49"/>
  <c r="L38" i="49"/>
  <c r="M38" i="49"/>
  <c r="F39" i="49"/>
  <c r="G39" i="49"/>
  <c r="J39" i="49"/>
  <c r="K39" i="49"/>
  <c r="L39" i="49"/>
  <c r="M39" i="49"/>
  <c r="F40" i="49"/>
  <c r="G40" i="49"/>
  <c r="J40" i="49"/>
  <c r="K40" i="49"/>
  <c r="L40" i="49"/>
  <c r="M40" i="49"/>
  <c r="F41" i="49"/>
  <c r="G41" i="49"/>
  <c r="J41" i="49"/>
  <c r="K41" i="49"/>
  <c r="L41" i="49"/>
  <c r="M41" i="49"/>
  <c r="F42" i="49"/>
  <c r="G42" i="49"/>
  <c r="J42" i="49"/>
  <c r="K42" i="49"/>
  <c r="L42" i="49"/>
  <c r="F43" i="49"/>
  <c r="G43" i="49"/>
  <c r="J43" i="49"/>
  <c r="K43" i="49"/>
  <c r="F44" i="49"/>
  <c r="G44" i="49"/>
  <c r="J44" i="49"/>
  <c r="G60" i="47" l="1"/>
  <c r="G59" i="47"/>
  <c r="G58" i="47"/>
  <c r="G54" i="47"/>
  <c r="G53" i="47"/>
  <c r="G52" i="47"/>
  <c r="G48" i="47"/>
  <c r="G47" i="47"/>
  <c r="G46" i="47"/>
  <c r="G42" i="47"/>
  <c r="G41" i="47"/>
  <c r="G40" i="47"/>
  <c r="G36" i="47"/>
  <c r="G35" i="47"/>
  <c r="G34" i="47"/>
  <c r="G57" i="47"/>
  <c r="G51" i="47"/>
  <c r="G45" i="47"/>
  <c r="G39" i="47"/>
  <c r="G33" i="47"/>
  <c r="G21" i="46"/>
  <c r="G20" i="46"/>
  <c r="G33" i="46"/>
  <c r="G32" i="46"/>
  <c r="G31" i="46"/>
  <c r="G30" i="46"/>
  <c r="G29" i="46"/>
  <c r="G129" i="47"/>
  <c r="H129" i="47"/>
  <c r="G123" i="47"/>
  <c r="G121" i="47"/>
  <c r="H123" i="47"/>
  <c r="H121" i="47"/>
  <c r="G99" i="47"/>
  <c r="G98" i="47"/>
  <c r="G93" i="47"/>
  <c r="G92" i="47"/>
  <c r="G68" i="47"/>
  <c r="G67" i="47"/>
  <c r="G66" i="47"/>
  <c r="G65" i="47"/>
  <c r="G28" i="47"/>
  <c r="G27" i="47"/>
  <c r="G26" i="47"/>
  <c r="G25" i="47"/>
  <c r="G22" i="47"/>
  <c r="G21" i="47"/>
  <c r="G20" i="47"/>
  <c r="G19" i="47"/>
  <c r="G33" i="54"/>
  <c r="G32" i="54"/>
  <c r="G30" i="54"/>
  <c r="G28" i="54"/>
  <c r="G22" i="54"/>
  <c r="G21" i="54"/>
  <c r="G20" i="54"/>
  <c r="G19" i="54"/>
  <c r="G180" i="45"/>
  <c r="G179" i="45"/>
  <c r="G178" i="45"/>
  <c r="G177" i="45"/>
  <c r="G148" i="45"/>
  <c r="G146" i="45"/>
  <c r="H148" i="45"/>
  <c r="H146" i="45"/>
  <c r="G123" i="45"/>
  <c r="G122" i="45"/>
  <c r="G121" i="45"/>
  <c r="G114" i="45"/>
  <c r="G113" i="45"/>
  <c r="G106" i="45"/>
  <c r="G105" i="45"/>
  <c r="G104" i="45"/>
  <c r="G101" i="45"/>
  <c r="G100" i="45"/>
  <c r="G99" i="45"/>
  <c r="G96" i="45"/>
  <c r="G95" i="45"/>
  <c r="G94" i="45"/>
  <c r="G62" i="45"/>
  <c r="H22" i="15" l="1"/>
  <c r="G25" i="49" l="1"/>
  <c r="F25" i="49"/>
  <c r="G24" i="49"/>
  <c r="F24" i="49"/>
  <c r="G23" i="49"/>
  <c r="F23" i="49"/>
  <c r="G22" i="49"/>
  <c r="F22" i="49"/>
  <c r="G21" i="49"/>
  <c r="F21" i="49"/>
  <c r="G20" i="49"/>
  <c r="F20" i="49"/>
  <c r="G19" i="49"/>
  <c r="F19" i="49"/>
  <c r="E18" i="49"/>
  <c r="G158" i="45" l="1"/>
  <c r="E158" i="45"/>
  <c r="AP22" i="47"/>
  <c r="AO22" i="47"/>
  <c r="AN22" i="47"/>
  <c r="AM22" i="47"/>
  <c r="AL22" i="47"/>
  <c r="AK22" i="47"/>
  <c r="AJ22" i="47"/>
  <c r="AI22" i="47"/>
  <c r="AH22" i="47"/>
  <c r="AG22" i="47"/>
  <c r="AF22" i="47"/>
  <c r="AE22" i="47"/>
  <c r="AD22" i="47"/>
  <c r="AC22" i="47"/>
  <c r="AB22" i="47"/>
  <c r="AA22" i="47"/>
  <c r="Z22" i="47"/>
  <c r="Y22" i="47"/>
  <c r="X22" i="47"/>
  <c r="W22" i="47"/>
  <c r="V22" i="47"/>
  <c r="U22" i="47"/>
  <c r="T22" i="47"/>
  <c r="S22" i="47"/>
  <c r="R22" i="47"/>
  <c r="Q22" i="47"/>
  <c r="P22" i="47"/>
  <c r="O22" i="47"/>
  <c r="N22" i="47"/>
  <c r="M22" i="47"/>
  <c r="L22" i="47"/>
  <c r="K22" i="47"/>
  <c r="J22" i="47"/>
  <c r="AP21" i="47"/>
  <c r="AO21" i="47"/>
  <c r="AN21" i="47"/>
  <c r="AM21" i="47"/>
  <c r="AL21" i="47"/>
  <c r="AK21" i="47"/>
  <c r="AJ21" i="47"/>
  <c r="AI21" i="47"/>
  <c r="AH21" i="47"/>
  <c r="AG21" i="47"/>
  <c r="AF21" i="47"/>
  <c r="AE21" i="47"/>
  <c r="AD21" i="47"/>
  <c r="AC21" i="47"/>
  <c r="AB21" i="47"/>
  <c r="AA21" i="47"/>
  <c r="Z21" i="47"/>
  <c r="Y21" i="47"/>
  <c r="X21" i="47"/>
  <c r="W21" i="47"/>
  <c r="V21" i="47"/>
  <c r="U21" i="47"/>
  <c r="T21" i="47"/>
  <c r="S21" i="47"/>
  <c r="R21" i="47"/>
  <c r="Q21" i="47"/>
  <c r="P21" i="47"/>
  <c r="O21" i="47"/>
  <c r="N21" i="47"/>
  <c r="M21" i="47"/>
  <c r="L21" i="47"/>
  <c r="K21" i="47"/>
  <c r="J21" i="47"/>
  <c r="AP20" i="47"/>
  <c r="AO20" i="47"/>
  <c r="AN20" i="47"/>
  <c r="AM20" i="47"/>
  <c r="AL20" i="47"/>
  <c r="AK20" i="47"/>
  <c r="AJ20" i="47"/>
  <c r="AI20" i="47"/>
  <c r="AH20" i="47"/>
  <c r="AG20" i="47"/>
  <c r="AF20" i="47"/>
  <c r="AE20" i="47"/>
  <c r="AD20" i="47"/>
  <c r="AC20" i="47"/>
  <c r="AB20" i="47"/>
  <c r="AA20" i="47"/>
  <c r="Z20" i="47"/>
  <c r="Y20" i="47"/>
  <c r="X20" i="47"/>
  <c r="W20" i="47"/>
  <c r="V20" i="47"/>
  <c r="U20" i="47"/>
  <c r="T20" i="47"/>
  <c r="S20" i="47"/>
  <c r="R20" i="47"/>
  <c r="Q20" i="47"/>
  <c r="P20" i="47"/>
  <c r="O20" i="47"/>
  <c r="N20" i="47"/>
  <c r="M20" i="47"/>
  <c r="L20" i="47"/>
  <c r="K20" i="47"/>
  <c r="J20" i="47"/>
  <c r="AP19" i="47"/>
  <c r="AO19" i="47"/>
  <c r="AN19" i="47"/>
  <c r="AM19" i="47"/>
  <c r="AL19" i="47"/>
  <c r="AK19" i="47"/>
  <c r="AJ19" i="47"/>
  <c r="AI19" i="47"/>
  <c r="AH19" i="47"/>
  <c r="AG19" i="47"/>
  <c r="AF19" i="47"/>
  <c r="AE19" i="47"/>
  <c r="AD19" i="47"/>
  <c r="AC19" i="47"/>
  <c r="AB19" i="47"/>
  <c r="AA19" i="47"/>
  <c r="Z19" i="47"/>
  <c r="Y19" i="47"/>
  <c r="X19" i="47"/>
  <c r="W19" i="47"/>
  <c r="V19" i="47"/>
  <c r="U19" i="47"/>
  <c r="T19" i="47"/>
  <c r="S19" i="47"/>
  <c r="R19" i="47"/>
  <c r="Q19" i="47"/>
  <c r="P19" i="47"/>
  <c r="O19" i="47"/>
  <c r="N19" i="47"/>
  <c r="M19" i="47"/>
  <c r="L19" i="47"/>
  <c r="K19" i="47"/>
  <c r="J19" i="47"/>
  <c r="A1" i="54" l="1"/>
  <c r="H28" i="54" l="1"/>
  <c r="H30" i="54"/>
  <c r="A2" i="54" l="1"/>
  <c r="AP99" i="47"/>
  <c r="AO99" i="47"/>
  <c r="AN99" i="47"/>
  <c r="AM99" i="47"/>
  <c r="AL99" i="47"/>
  <c r="AK99" i="47"/>
  <c r="AJ99" i="47"/>
  <c r="AI99" i="47"/>
  <c r="AH99" i="47"/>
  <c r="AG99" i="47"/>
  <c r="AF99" i="47"/>
  <c r="AE99" i="47"/>
  <c r="AD99" i="47"/>
  <c r="AC99" i="47"/>
  <c r="AB99" i="47"/>
  <c r="AA99" i="47"/>
  <c r="Z99" i="47"/>
  <c r="Y99" i="47"/>
  <c r="X99" i="47"/>
  <c r="W99" i="47"/>
  <c r="V99" i="47"/>
  <c r="U99" i="47"/>
  <c r="T99" i="47"/>
  <c r="S99" i="47"/>
  <c r="R99" i="47"/>
  <c r="Q99" i="47"/>
  <c r="P99" i="47"/>
  <c r="O99" i="47"/>
  <c r="N99" i="47"/>
  <c r="M99" i="47"/>
  <c r="L99" i="47"/>
  <c r="K99" i="47"/>
  <c r="J99" i="47"/>
  <c r="AP98" i="47"/>
  <c r="AO98" i="47"/>
  <c r="AN98" i="47"/>
  <c r="AM98" i="47"/>
  <c r="AL98" i="47"/>
  <c r="AK98" i="47"/>
  <c r="AJ98" i="47"/>
  <c r="AI98" i="47"/>
  <c r="AH98" i="47"/>
  <c r="AG98" i="47"/>
  <c r="AF98" i="47"/>
  <c r="AE98" i="47"/>
  <c r="AD98" i="47"/>
  <c r="AC98" i="47"/>
  <c r="AB98" i="47"/>
  <c r="AA98" i="47"/>
  <c r="Z98" i="47"/>
  <c r="Y98" i="47"/>
  <c r="X98" i="47"/>
  <c r="W98" i="47"/>
  <c r="V98" i="47"/>
  <c r="U98" i="47"/>
  <c r="T98" i="47"/>
  <c r="S98" i="47"/>
  <c r="R98" i="47"/>
  <c r="Q98" i="47"/>
  <c r="P98" i="47"/>
  <c r="O98" i="47"/>
  <c r="N98" i="47"/>
  <c r="M98" i="47"/>
  <c r="L98" i="47"/>
  <c r="K98" i="47"/>
  <c r="J98" i="47"/>
  <c r="AP93" i="47" l="1"/>
  <c r="AO93" i="47"/>
  <c r="AN93" i="47"/>
  <c r="AM93" i="47"/>
  <c r="AL93" i="47"/>
  <c r="AK93" i="47"/>
  <c r="AJ93" i="47"/>
  <c r="AP92" i="47"/>
  <c r="AP108" i="47" s="1"/>
  <c r="AP109" i="47" s="1"/>
  <c r="AO92" i="47"/>
  <c r="AO108" i="47" s="1"/>
  <c r="AO109" i="47" s="1"/>
  <c r="AN92" i="47"/>
  <c r="AN108" i="47" s="1"/>
  <c r="AN109" i="47" s="1"/>
  <c r="AM92" i="47"/>
  <c r="AM108" i="47" s="1"/>
  <c r="AM109" i="47" s="1"/>
  <c r="AL92" i="47"/>
  <c r="AL108" i="47" s="1"/>
  <c r="AL109" i="47" s="1"/>
  <c r="AK92" i="47"/>
  <c r="AK108" i="47" s="1"/>
  <c r="AK109" i="47" s="1"/>
  <c r="AJ92" i="47"/>
  <c r="AJ108" i="47" s="1"/>
  <c r="AJ109" i="47" s="1"/>
  <c r="AI93" i="47"/>
  <c r="AH93" i="47"/>
  <c r="AG93" i="47"/>
  <c r="AF93" i="47"/>
  <c r="AE93" i="47"/>
  <c r="AD93" i="47"/>
  <c r="AC93" i="47"/>
  <c r="AB93" i="47"/>
  <c r="AA93" i="47"/>
  <c r="Z93" i="47"/>
  <c r="Y93" i="47"/>
  <c r="X93" i="47"/>
  <c r="W93" i="47"/>
  <c r="V93" i="47"/>
  <c r="U93" i="47"/>
  <c r="T93" i="47"/>
  <c r="S93" i="47"/>
  <c r="R93" i="47"/>
  <c r="Q93" i="47"/>
  <c r="P93" i="47"/>
  <c r="O93" i="47"/>
  <c r="O95" i="47" s="1"/>
  <c r="N93" i="47"/>
  <c r="N95" i="47" s="1"/>
  <c r="M93" i="47"/>
  <c r="L93" i="47"/>
  <c r="L95" i="47" s="1"/>
  <c r="K93" i="47"/>
  <c r="K95" i="47" s="1"/>
  <c r="J93" i="47"/>
  <c r="J95" i="47" s="1"/>
  <c r="AI92" i="47"/>
  <c r="AI108" i="47" s="1"/>
  <c r="AI109" i="47" s="1"/>
  <c r="AH92" i="47"/>
  <c r="AH108" i="47" s="1"/>
  <c r="AH109" i="47" s="1"/>
  <c r="AG92" i="47"/>
  <c r="AG108" i="47" s="1"/>
  <c r="AG109" i="47" s="1"/>
  <c r="AF92" i="47"/>
  <c r="AF108" i="47" s="1"/>
  <c r="AF109" i="47" s="1"/>
  <c r="AE92" i="47"/>
  <c r="AE108" i="47" s="1"/>
  <c r="AE109" i="47" s="1"/>
  <c r="AD92" i="47"/>
  <c r="AD108" i="47" s="1"/>
  <c r="AD109" i="47" s="1"/>
  <c r="AC92" i="47"/>
  <c r="AC108" i="47" s="1"/>
  <c r="AC109" i="47" s="1"/>
  <c r="AB92" i="47"/>
  <c r="AB108" i="47" s="1"/>
  <c r="AB109" i="47" s="1"/>
  <c r="AA92" i="47"/>
  <c r="AA108" i="47" s="1"/>
  <c r="AA109" i="47" s="1"/>
  <c r="Z92" i="47"/>
  <c r="Z108" i="47" s="1"/>
  <c r="Z109" i="47" s="1"/>
  <c r="Y92" i="47"/>
  <c r="Y108" i="47" s="1"/>
  <c r="Y109" i="47" s="1"/>
  <c r="X92" i="47"/>
  <c r="X108" i="47" s="1"/>
  <c r="X109" i="47" s="1"/>
  <c r="W92" i="47"/>
  <c r="W108" i="47" s="1"/>
  <c r="W109" i="47" s="1"/>
  <c r="V92" i="47"/>
  <c r="V108" i="47" s="1"/>
  <c r="V109" i="47" s="1"/>
  <c r="U92" i="47"/>
  <c r="U108" i="47" s="1"/>
  <c r="U109" i="47" s="1"/>
  <c r="T92" i="47"/>
  <c r="T108" i="47" s="1"/>
  <c r="T109" i="47" s="1"/>
  <c r="S92" i="47"/>
  <c r="S108" i="47" s="1"/>
  <c r="S109" i="47" s="1"/>
  <c r="R92" i="47"/>
  <c r="R108" i="47" s="1"/>
  <c r="R109" i="47" s="1"/>
  <c r="Q92" i="47"/>
  <c r="Q108" i="47" s="1"/>
  <c r="Q109" i="47" s="1"/>
  <c r="P92" i="47"/>
  <c r="P108" i="47" s="1"/>
  <c r="P109" i="47" s="1"/>
  <c r="O92" i="47"/>
  <c r="N92" i="47"/>
  <c r="M92" i="47"/>
  <c r="M108" i="47" s="1"/>
  <c r="M109" i="47" s="1"/>
  <c r="L92" i="47"/>
  <c r="K92" i="47"/>
  <c r="J92" i="47"/>
  <c r="J108" i="47" s="1"/>
  <c r="J109" i="47" s="1"/>
  <c r="M118" i="47" l="1"/>
  <c r="M119" i="47" s="1"/>
  <c r="M95" i="47"/>
  <c r="M125" i="47" s="1"/>
  <c r="Q118" i="47"/>
  <c r="Q119" i="47" s="1"/>
  <c r="Q95" i="47"/>
  <c r="Y118" i="47"/>
  <c r="Y119" i="47" s="1"/>
  <c r="Y95" i="47"/>
  <c r="Y125" i="47" s="1"/>
  <c r="AP118" i="47"/>
  <c r="AP119" i="47" s="1"/>
  <c r="AP95" i="47"/>
  <c r="J118" i="47"/>
  <c r="J119" i="47" s="1"/>
  <c r="J125" i="47" s="1"/>
  <c r="R118" i="47"/>
  <c r="R119" i="47" s="1"/>
  <c r="R95" i="47"/>
  <c r="R125" i="47" s="1"/>
  <c r="V118" i="47"/>
  <c r="V119" i="47" s="1"/>
  <c r="V95" i="47"/>
  <c r="V125" i="47" s="1"/>
  <c r="Z118" i="47"/>
  <c r="Z119" i="47" s="1"/>
  <c r="Z95" i="47"/>
  <c r="Z125" i="47" s="1"/>
  <c r="AD118" i="47"/>
  <c r="AD119" i="47" s="1"/>
  <c r="AD95" i="47"/>
  <c r="AD125" i="47" s="1"/>
  <c r="AH118" i="47"/>
  <c r="AH119" i="47" s="1"/>
  <c r="AH95" i="47"/>
  <c r="AH125" i="47" s="1"/>
  <c r="AM118" i="47"/>
  <c r="AM119" i="47" s="1"/>
  <c r="AM95" i="47"/>
  <c r="AM125" i="47" s="1"/>
  <c r="AG118" i="47"/>
  <c r="AG119" i="47" s="1"/>
  <c r="AG95" i="47"/>
  <c r="AG125" i="47" s="1"/>
  <c r="U118" i="47"/>
  <c r="U119" i="47" s="1"/>
  <c r="U95" i="47"/>
  <c r="U125" i="47" s="1"/>
  <c r="AC118" i="47"/>
  <c r="AC119" i="47" s="1"/>
  <c r="AC95" i="47"/>
  <c r="AC125" i="47" s="1"/>
  <c r="AL118" i="47"/>
  <c r="AL119" i="47" s="1"/>
  <c r="AL95" i="47"/>
  <c r="AL125" i="47" s="1"/>
  <c r="S118" i="47"/>
  <c r="S119" i="47" s="1"/>
  <c r="S95" i="47"/>
  <c r="S125" i="47" s="1"/>
  <c r="W118" i="47"/>
  <c r="W119" i="47" s="1"/>
  <c r="W95" i="47"/>
  <c r="W125" i="47" s="1"/>
  <c r="AA118" i="47"/>
  <c r="AA119" i="47" s="1"/>
  <c r="AA95" i="47"/>
  <c r="AA125" i="47" s="1"/>
  <c r="AE118" i="47"/>
  <c r="AE119" i="47" s="1"/>
  <c r="AE95" i="47"/>
  <c r="AE125" i="47" s="1"/>
  <c r="AI118" i="47"/>
  <c r="AI119" i="47" s="1"/>
  <c r="AI95" i="47"/>
  <c r="AI125" i="47" s="1"/>
  <c r="AJ118" i="47"/>
  <c r="AJ119" i="47" s="1"/>
  <c r="AJ95" i="47"/>
  <c r="AJ125" i="47" s="1"/>
  <c r="AN118" i="47"/>
  <c r="AN119" i="47" s="1"/>
  <c r="AN95" i="47"/>
  <c r="AN125" i="47" s="1"/>
  <c r="P118" i="47"/>
  <c r="P119" i="47" s="1"/>
  <c r="P95" i="47"/>
  <c r="P125" i="47" s="1"/>
  <c r="T118" i="47"/>
  <c r="T119" i="47" s="1"/>
  <c r="T95" i="47"/>
  <c r="T125" i="47" s="1"/>
  <c r="X118" i="47"/>
  <c r="X119" i="47" s="1"/>
  <c r="X95" i="47"/>
  <c r="X125" i="47" s="1"/>
  <c r="AB118" i="47"/>
  <c r="AB119" i="47" s="1"/>
  <c r="AB95" i="47"/>
  <c r="AB125" i="47" s="1"/>
  <c r="AF118" i="47"/>
  <c r="AF119" i="47" s="1"/>
  <c r="AF95" i="47"/>
  <c r="AF125" i="47" s="1"/>
  <c r="AK118" i="47"/>
  <c r="AK119" i="47" s="1"/>
  <c r="AK95" i="47"/>
  <c r="AK125" i="47" s="1"/>
  <c r="AO118" i="47"/>
  <c r="AO119" i="47" s="1"/>
  <c r="AO95" i="47"/>
  <c r="AO125" i="47" s="1"/>
  <c r="H113" i="47"/>
  <c r="H103" i="47"/>
  <c r="H102" i="47"/>
  <c r="H112" i="47"/>
  <c r="K116" i="47" s="1"/>
  <c r="K119" i="47" s="1"/>
  <c r="AP125" i="47" l="1"/>
  <c r="Q125" i="47"/>
  <c r="H144" i="47"/>
  <c r="H42" i="33" s="1"/>
  <c r="L116" i="47"/>
  <c r="L119" i="47" s="1"/>
  <c r="O117" i="47"/>
  <c r="O119" i="47" s="1"/>
  <c r="N117" i="47"/>
  <c r="N119" i="47" s="1"/>
  <c r="L106" i="47"/>
  <c r="L109" i="47" s="1"/>
  <c r="K106" i="47"/>
  <c r="K109" i="47" s="1"/>
  <c r="K125" i="47" s="1"/>
  <c r="O107" i="47"/>
  <c r="O109" i="47" s="1"/>
  <c r="O125" i="47" s="1"/>
  <c r="N107" i="47"/>
  <c r="N109" i="47" s="1"/>
  <c r="N125" i="47" s="1"/>
  <c r="L125" i="47" l="1"/>
  <c r="AP28" i="47"/>
  <c r="AO28" i="47"/>
  <c r="AN28" i="47"/>
  <c r="AM28" i="47"/>
  <c r="AL28" i="47"/>
  <c r="AK28" i="47"/>
  <c r="AJ28" i="47"/>
  <c r="AI28" i="47"/>
  <c r="AH28" i="47"/>
  <c r="AG28" i="47"/>
  <c r="AF28" i="47"/>
  <c r="AE28" i="47"/>
  <c r="AD28" i="47"/>
  <c r="AC28" i="47"/>
  <c r="AB28" i="47"/>
  <c r="AA28" i="47"/>
  <c r="Z28" i="47"/>
  <c r="Y28" i="47"/>
  <c r="X28" i="47"/>
  <c r="W28" i="47"/>
  <c r="V28" i="47"/>
  <c r="U28" i="47"/>
  <c r="T28" i="47"/>
  <c r="S28" i="47"/>
  <c r="R28" i="47"/>
  <c r="Q28" i="47"/>
  <c r="P28" i="47"/>
  <c r="O28" i="47"/>
  <c r="N28" i="47"/>
  <c r="M28" i="47"/>
  <c r="L28" i="47"/>
  <c r="K28" i="47"/>
  <c r="J28" i="47"/>
  <c r="AP27" i="47"/>
  <c r="AO27" i="47"/>
  <c r="AN27" i="47"/>
  <c r="AM27" i="47"/>
  <c r="AL27" i="47"/>
  <c r="AK27" i="47"/>
  <c r="AJ27" i="47"/>
  <c r="AI27" i="47"/>
  <c r="AH27" i="47"/>
  <c r="AG27" i="47"/>
  <c r="AF27" i="47"/>
  <c r="AE27" i="47"/>
  <c r="AD27" i="47"/>
  <c r="AC27" i="47"/>
  <c r="AB27" i="47"/>
  <c r="AA27" i="47"/>
  <c r="Z27" i="47"/>
  <c r="Y27" i="47"/>
  <c r="X27" i="47"/>
  <c r="W27" i="47"/>
  <c r="V27" i="47"/>
  <c r="U27" i="47"/>
  <c r="T27" i="47"/>
  <c r="S27" i="47"/>
  <c r="R27" i="47"/>
  <c r="Q27" i="47"/>
  <c r="P27" i="47"/>
  <c r="O27" i="47"/>
  <c r="N27" i="47"/>
  <c r="M27" i="47"/>
  <c r="L27" i="47"/>
  <c r="K27" i="47"/>
  <c r="J27" i="47"/>
  <c r="AP26" i="47"/>
  <c r="AO26" i="47"/>
  <c r="AN26" i="47"/>
  <c r="AM26" i="47"/>
  <c r="AL26" i="47"/>
  <c r="AK26" i="47"/>
  <c r="AJ26" i="47"/>
  <c r="AI26" i="47"/>
  <c r="AH26" i="47"/>
  <c r="AG26" i="47"/>
  <c r="AF26" i="47"/>
  <c r="AE26" i="47"/>
  <c r="AD26" i="47"/>
  <c r="AC26" i="47"/>
  <c r="AB26" i="47"/>
  <c r="AA26" i="47"/>
  <c r="Z26" i="47"/>
  <c r="Y26" i="47"/>
  <c r="X26" i="47"/>
  <c r="W26" i="47"/>
  <c r="V26" i="47"/>
  <c r="U26" i="47"/>
  <c r="T26" i="47"/>
  <c r="S26" i="47"/>
  <c r="R26" i="47"/>
  <c r="Q26" i="47"/>
  <c r="P26" i="47"/>
  <c r="O26" i="47"/>
  <c r="N26" i="47"/>
  <c r="M26" i="47"/>
  <c r="L26" i="47"/>
  <c r="K26" i="47"/>
  <c r="J26" i="47"/>
  <c r="AP25" i="47"/>
  <c r="AO25" i="47"/>
  <c r="AN25" i="47"/>
  <c r="AM25" i="47"/>
  <c r="AL25" i="47"/>
  <c r="AK25" i="47"/>
  <c r="AJ25" i="47"/>
  <c r="AI25" i="47"/>
  <c r="AH25" i="47"/>
  <c r="AG25" i="47"/>
  <c r="AF25" i="47"/>
  <c r="AE25" i="47"/>
  <c r="AD25" i="47"/>
  <c r="AC25" i="47"/>
  <c r="AB25" i="47"/>
  <c r="AA25" i="47"/>
  <c r="Z25" i="47"/>
  <c r="Y25" i="47"/>
  <c r="X25" i="47"/>
  <c r="W25" i="47"/>
  <c r="V25" i="47"/>
  <c r="U25" i="47"/>
  <c r="T25" i="47"/>
  <c r="S25" i="47"/>
  <c r="R25" i="47"/>
  <c r="Q25" i="47"/>
  <c r="P25" i="47"/>
  <c r="O25" i="47"/>
  <c r="N25" i="47"/>
  <c r="M25" i="47"/>
  <c r="L25" i="47"/>
  <c r="K25" i="47"/>
  <c r="J25" i="47"/>
  <c r="H114" i="45"/>
  <c r="H101" i="45"/>
  <c r="H100" i="45"/>
  <c r="H99" i="45"/>
  <c r="H158" i="45"/>
  <c r="H113" i="45" l="1"/>
  <c r="G61" i="49" l="1"/>
  <c r="E61" i="49"/>
  <c r="H59" i="49"/>
  <c r="E59" i="49"/>
  <c r="H58" i="49"/>
  <c r="E58" i="49"/>
  <c r="A1" i="49"/>
  <c r="H104" i="45"/>
  <c r="F180" i="45" l="1"/>
  <c r="F179" i="45"/>
  <c r="F178" i="45"/>
  <c r="F177" i="45"/>
  <c r="E176" i="45"/>
  <c r="G74" i="45"/>
  <c r="E74" i="45"/>
  <c r="G60" i="45"/>
  <c r="E60" i="45"/>
  <c r="G58" i="45"/>
  <c r="E58" i="45"/>
  <c r="G45" i="45"/>
  <c r="E45" i="45"/>
  <c r="G43" i="45"/>
  <c r="E43" i="45"/>
  <c r="G35" i="45"/>
  <c r="E35" i="45"/>
  <c r="G33" i="45"/>
  <c r="E33" i="45"/>
  <c r="G21" i="45"/>
  <c r="F21" i="45"/>
  <c r="G20" i="45"/>
  <c r="F20" i="45"/>
  <c r="G19" i="45"/>
  <c r="G23" i="45" s="1"/>
  <c r="F19" i="45"/>
  <c r="E18" i="45"/>
  <c r="A4" i="47"/>
  <c r="A1" i="47"/>
  <c r="A1" i="46"/>
  <c r="H122" i="45" l="1"/>
  <c r="H121" i="45"/>
  <c r="H106" i="45"/>
  <c r="H105" i="45"/>
  <c r="H110" i="45" l="1"/>
  <c r="H118" i="45" s="1"/>
  <c r="N129" i="45" s="1"/>
  <c r="N130" i="45" l="1"/>
  <c r="N134" i="45" s="1"/>
  <c r="M130" i="45"/>
  <c r="A1" i="45" l="1"/>
  <c r="A2" i="49" l="1"/>
  <c r="A2" i="47"/>
  <c r="A2" i="46"/>
  <c r="A2" i="45"/>
  <c r="H74" i="45"/>
  <c r="H58" i="45"/>
  <c r="H156" i="45" s="1"/>
  <c r="H95" i="45"/>
  <c r="H20" i="45"/>
  <c r="H96" i="45"/>
  <c r="H21" i="45"/>
  <c r="H19" i="45"/>
  <c r="H62" i="45"/>
  <c r="H60" i="45"/>
  <c r="H94" i="45"/>
  <c r="H160" i="45" l="1"/>
  <c r="K133" i="45"/>
  <c r="K144" i="45" s="1"/>
  <c r="J133" i="45"/>
  <c r="J144" i="45" s="1"/>
  <c r="L133" i="45"/>
  <c r="L144" i="45" s="1"/>
  <c r="H109" i="45"/>
  <c r="H117" i="45" s="1"/>
  <c r="H23" i="45"/>
  <c r="H25" i="45" s="1"/>
  <c r="H27" i="45" s="1"/>
  <c r="H64" i="45"/>
  <c r="H13" i="33"/>
  <c r="N128" i="45" l="1"/>
  <c r="N127" i="45"/>
  <c r="M128" i="45"/>
  <c r="M133" i="45" s="1"/>
  <c r="M144" i="45" s="1"/>
  <c r="H29" i="45"/>
  <c r="H66" i="45"/>
  <c r="N133" i="45" l="1"/>
  <c r="AP36" i="38"/>
  <c r="AP38" i="38" s="1"/>
  <c r="AP40" i="39"/>
  <c r="E40" i="21"/>
  <c r="AQ111" i="21"/>
  <c r="AP111" i="21"/>
  <c r="AO111" i="21"/>
  <c r="AN111" i="21"/>
  <c r="AM111" i="21"/>
  <c r="AL111" i="21"/>
  <c r="AK111" i="21"/>
  <c r="AJ111" i="21"/>
  <c r="AI111" i="21"/>
  <c r="AH111" i="21"/>
  <c r="AG111" i="21"/>
  <c r="AF111" i="21"/>
  <c r="AE111" i="21"/>
  <c r="AD111" i="21"/>
  <c r="AC111" i="21"/>
  <c r="AB111" i="21"/>
  <c r="AA111" i="21"/>
  <c r="Z111" i="21"/>
  <c r="Y111" i="21"/>
  <c r="X111" i="21"/>
  <c r="W111" i="21"/>
  <c r="V111" i="21"/>
  <c r="U111" i="21"/>
  <c r="T111" i="21"/>
  <c r="S111" i="21"/>
  <c r="R111" i="21"/>
  <c r="Q111" i="21"/>
  <c r="P111" i="21"/>
  <c r="O111" i="21"/>
  <c r="N111" i="21"/>
  <c r="M111" i="21"/>
  <c r="L111" i="21"/>
  <c r="H113" i="21"/>
  <c r="E113" i="21"/>
  <c r="E66" i="21"/>
  <c r="E111" i="21"/>
  <c r="E64" i="21"/>
  <c r="H66" i="21"/>
  <c r="K111" i="21"/>
  <c r="K64" i="21"/>
  <c r="G111" i="21"/>
  <c r="AP64" i="21"/>
  <c r="AP40" i="21"/>
  <c r="N144" i="45" l="1"/>
  <c r="AP114" i="21"/>
  <c r="O114" i="21"/>
  <c r="S114" i="21"/>
  <c r="W114" i="21"/>
  <c r="AA114" i="21"/>
  <c r="AE114" i="21"/>
  <c r="AI114" i="21"/>
  <c r="AM114" i="21"/>
  <c r="AQ114" i="21"/>
  <c r="K114" i="21"/>
  <c r="L114" i="21"/>
  <c r="P114" i="21"/>
  <c r="T114" i="21"/>
  <c r="X114" i="21"/>
  <c r="AB114" i="21"/>
  <c r="AF114" i="21"/>
  <c r="AJ114" i="21"/>
  <c r="AN114" i="21"/>
  <c r="M114" i="21"/>
  <c r="Q114" i="21"/>
  <c r="U114" i="21"/>
  <c r="Y114" i="21"/>
  <c r="AC114" i="21"/>
  <c r="AG114" i="21"/>
  <c r="AK114" i="21"/>
  <c r="AO114" i="21"/>
  <c r="J114" i="21"/>
  <c r="J118" i="21" s="1"/>
  <c r="N114" i="21"/>
  <c r="R114" i="21"/>
  <c r="V114" i="21"/>
  <c r="Z114" i="21"/>
  <c r="AD114" i="21"/>
  <c r="AH114" i="21"/>
  <c r="AL114" i="21"/>
  <c r="H162" i="45" l="1"/>
  <c r="H164" i="45" s="1"/>
  <c r="H166" i="45" s="1"/>
  <c r="L53" i="20"/>
  <c r="M54" i="20"/>
  <c r="AQ40" i="39" l="1"/>
  <c r="AO40" i="39"/>
  <c r="AN40" i="39"/>
  <c r="AM40" i="39"/>
  <c r="AL40" i="39"/>
  <c r="AK40" i="39"/>
  <c r="AJ40" i="39"/>
  <c r="AI40" i="39"/>
  <c r="AH40" i="39"/>
  <c r="AG40" i="39"/>
  <c r="AF40" i="39"/>
  <c r="AE40" i="39"/>
  <c r="AD40" i="39"/>
  <c r="AC40" i="39"/>
  <c r="AB40" i="39"/>
  <c r="AA40" i="39"/>
  <c r="Z40" i="39"/>
  <c r="Y40" i="39"/>
  <c r="X40" i="39"/>
  <c r="W40" i="39"/>
  <c r="V40" i="39"/>
  <c r="U40" i="39"/>
  <c r="T40" i="39"/>
  <c r="S40" i="39"/>
  <c r="R40" i="39"/>
  <c r="Q40" i="39"/>
  <c r="P40" i="39"/>
  <c r="O40" i="39"/>
  <c r="N40" i="39"/>
  <c r="M40" i="39"/>
  <c r="L40" i="39"/>
  <c r="K40" i="39"/>
  <c r="J40" i="39"/>
  <c r="AQ36" i="38"/>
  <c r="AO36" i="38"/>
  <c r="AN36" i="38"/>
  <c r="AM36" i="38"/>
  <c r="AL36" i="38"/>
  <c r="AK36" i="38"/>
  <c r="AJ36" i="38"/>
  <c r="AI36" i="38"/>
  <c r="AH36" i="38"/>
  <c r="AG36" i="38"/>
  <c r="AF36" i="38"/>
  <c r="AE36" i="38"/>
  <c r="AD36" i="38"/>
  <c r="AC36" i="38"/>
  <c r="AB36" i="38"/>
  <c r="AA36" i="38"/>
  <c r="Z36" i="38"/>
  <c r="Y36" i="38"/>
  <c r="X36" i="38"/>
  <c r="W36" i="38"/>
  <c r="V36" i="38"/>
  <c r="U36" i="38"/>
  <c r="T36" i="38"/>
  <c r="S36" i="38"/>
  <c r="R36" i="38"/>
  <c r="Q36" i="38"/>
  <c r="P36" i="38"/>
  <c r="O36" i="38"/>
  <c r="N36" i="38"/>
  <c r="M36" i="38"/>
  <c r="L36" i="38"/>
  <c r="K36" i="38"/>
  <c r="J36" i="38"/>
  <c r="AQ64" i="21"/>
  <c r="AO64" i="21"/>
  <c r="AN64" i="21"/>
  <c r="AM64" i="21"/>
  <c r="AL64" i="21"/>
  <c r="AK64" i="21"/>
  <c r="AJ64" i="21"/>
  <c r="AI64" i="21"/>
  <c r="AH64" i="21"/>
  <c r="AG64" i="21"/>
  <c r="AF64" i="21"/>
  <c r="AE64" i="21"/>
  <c r="AD64" i="21"/>
  <c r="AC64" i="21"/>
  <c r="AB64" i="21"/>
  <c r="AA64" i="21"/>
  <c r="Z64" i="21"/>
  <c r="Y64" i="21"/>
  <c r="X64" i="21"/>
  <c r="W64" i="21"/>
  <c r="V64" i="21"/>
  <c r="U64" i="21"/>
  <c r="T64" i="21"/>
  <c r="S64" i="21"/>
  <c r="R64" i="21"/>
  <c r="Q64" i="21"/>
  <c r="P64" i="21"/>
  <c r="O64" i="21"/>
  <c r="N64" i="21"/>
  <c r="M64" i="21"/>
  <c r="L64" i="21"/>
  <c r="AQ40" i="21"/>
  <c r="AO40" i="21"/>
  <c r="AN40" i="21"/>
  <c r="AM40" i="21"/>
  <c r="AL40" i="21"/>
  <c r="AK40" i="21"/>
  <c r="AJ40" i="21"/>
  <c r="AI40" i="21"/>
  <c r="AH40" i="21"/>
  <c r="AG40" i="21"/>
  <c r="AF40" i="21"/>
  <c r="AE40" i="21"/>
  <c r="AD40" i="21"/>
  <c r="AC40" i="21"/>
  <c r="AB40" i="21"/>
  <c r="AA40" i="21"/>
  <c r="Z40" i="21"/>
  <c r="Y40" i="21"/>
  <c r="X40" i="21"/>
  <c r="W40" i="21"/>
  <c r="V40" i="21"/>
  <c r="U40" i="21"/>
  <c r="T40" i="21"/>
  <c r="S40" i="21"/>
  <c r="R40" i="21"/>
  <c r="Q40" i="21"/>
  <c r="P40" i="21"/>
  <c r="O40" i="21"/>
  <c r="N40" i="21"/>
  <c r="M40" i="21"/>
  <c r="L40" i="21"/>
  <c r="K40" i="21"/>
  <c r="F22" i="21"/>
  <c r="F21" i="21"/>
  <c r="F20" i="21"/>
  <c r="F19" i="21"/>
  <c r="CP41" i="15"/>
  <c r="CO41" i="15"/>
  <c r="CN41" i="15"/>
  <c r="CM41" i="15"/>
  <c r="CL41" i="15"/>
  <c r="CK41" i="15"/>
  <c r="CJ41" i="15"/>
  <c r="CI41" i="15"/>
  <c r="CH41" i="15"/>
  <c r="CG41" i="15"/>
  <c r="CF41" i="15"/>
  <c r="CE41" i="15"/>
  <c r="CD41" i="15"/>
  <c r="CC41" i="15"/>
  <c r="CB41" i="15"/>
  <c r="CA41" i="15"/>
  <c r="BZ41" i="15"/>
  <c r="BY41" i="15"/>
  <c r="BX41" i="15"/>
  <c r="BW41" i="15"/>
  <c r="BV41" i="15"/>
  <c r="BU41" i="15"/>
  <c r="BT41" i="15"/>
  <c r="BS41" i="15"/>
  <c r="BR41" i="15"/>
  <c r="BQ41" i="15"/>
  <c r="BP41" i="15"/>
  <c r="BO41" i="15"/>
  <c r="BN41" i="15"/>
  <c r="BM41" i="15"/>
  <c r="BL41" i="15"/>
  <c r="BK41" i="15"/>
  <c r="BJ41" i="15"/>
  <c r="BI41" i="15"/>
  <c r="BH41" i="15"/>
  <c r="BG41" i="15"/>
  <c r="BF41" i="15"/>
  <c r="BE41" i="15"/>
  <c r="BD41" i="15"/>
  <c r="BC41" i="15"/>
  <c r="BB41" i="15"/>
  <c r="BA41" i="15"/>
  <c r="AZ41" i="15"/>
  <c r="AY41" i="15"/>
  <c r="AX41" i="15"/>
  <c r="AW41" i="15"/>
  <c r="AV41" i="15"/>
  <c r="AU41" i="15"/>
  <c r="AT41" i="15"/>
  <c r="AS41" i="15"/>
  <c r="AR41" i="15"/>
  <c r="AQ41" i="15"/>
  <c r="AP41" i="15"/>
  <c r="AO41" i="15"/>
  <c r="AN41" i="15"/>
  <c r="AM41" i="15"/>
  <c r="AL41" i="15"/>
  <c r="AK41" i="15"/>
  <c r="AJ41" i="15"/>
  <c r="AI41" i="15"/>
  <c r="AH41" i="15"/>
  <c r="AG41" i="15"/>
  <c r="AF41" i="15"/>
  <c r="AE41" i="15"/>
  <c r="AD41" i="15"/>
  <c r="AC41" i="15"/>
  <c r="AB41" i="15"/>
  <c r="AA41" i="15"/>
  <c r="Z41" i="15"/>
  <c r="Y41" i="15"/>
  <c r="X41" i="15"/>
  <c r="W41" i="15"/>
  <c r="V41" i="15"/>
  <c r="U41" i="15"/>
  <c r="T41" i="15"/>
  <c r="S41" i="15"/>
  <c r="R41" i="15"/>
  <c r="Q41" i="15"/>
  <c r="P41" i="15"/>
  <c r="O41" i="15"/>
  <c r="N41" i="15"/>
  <c r="M41" i="15"/>
  <c r="L41" i="15"/>
  <c r="K41" i="15"/>
  <c r="J41" i="15"/>
  <c r="CP29" i="15"/>
  <c r="CO29" i="15"/>
  <c r="CN29" i="15"/>
  <c r="CM29" i="15"/>
  <c r="CL29" i="15"/>
  <c r="CK29" i="15"/>
  <c r="CJ29" i="15"/>
  <c r="CI29" i="15"/>
  <c r="CH29" i="15"/>
  <c r="CG29" i="15"/>
  <c r="CF29" i="15"/>
  <c r="CE29" i="15"/>
  <c r="CD29" i="15"/>
  <c r="CC29" i="15"/>
  <c r="CB29" i="15"/>
  <c r="CA29" i="15"/>
  <c r="BZ29" i="15"/>
  <c r="BY29" i="15"/>
  <c r="BX29" i="15"/>
  <c r="BW29" i="15"/>
  <c r="BV29" i="15"/>
  <c r="BU29" i="15"/>
  <c r="BT29" i="15"/>
  <c r="BS29" i="15"/>
  <c r="BR29" i="15"/>
  <c r="BQ29" i="15"/>
  <c r="BP29" i="15"/>
  <c r="BO29" i="15"/>
  <c r="BN29" i="15"/>
  <c r="BM29" i="15"/>
  <c r="BL29" i="15"/>
  <c r="BK29" i="15"/>
  <c r="BJ29" i="15"/>
  <c r="BI29" i="15"/>
  <c r="BH29" i="15"/>
  <c r="BG29" i="15"/>
  <c r="BF29" i="15"/>
  <c r="BE29" i="15"/>
  <c r="BD29" i="15"/>
  <c r="BC29" i="15"/>
  <c r="BB29" i="15"/>
  <c r="BA29" i="15"/>
  <c r="AZ29" i="15"/>
  <c r="AY29" i="15"/>
  <c r="AX29" i="15"/>
  <c r="AW29" i="15"/>
  <c r="AV29" i="15"/>
  <c r="AU29" i="15"/>
  <c r="AT29" i="15"/>
  <c r="AS29" i="15"/>
  <c r="AR29" i="15"/>
  <c r="AQ29" i="15"/>
  <c r="AP29" i="15"/>
  <c r="AO29" i="15"/>
  <c r="AN29" i="15"/>
  <c r="AM29" i="15"/>
  <c r="AL29" i="15"/>
  <c r="AK29" i="15"/>
  <c r="AJ29" i="15"/>
  <c r="AI29" i="15"/>
  <c r="AH29" i="15"/>
  <c r="AG29" i="15"/>
  <c r="AF29" i="15"/>
  <c r="AE29" i="15"/>
  <c r="AD29" i="15"/>
  <c r="AC29" i="15"/>
  <c r="AB29" i="15"/>
  <c r="AA29" i="15"/>
  <c r="Z29" i="15"/>
  <c r="Y29" i="15"/>
  <c r="X29" i="15"/>
  <c r="W29" i="15"/>
  <c r="V29" i="15"/>
  <c r="U29" i="15"/>
  <c r="T29" i="15"/>
  <c r="S29" i="15"/>
  <c r="R29" i="15"/>
  <c r="Q29" i="15"/>
  <c r="P29" i="15"/>
  <c r="O29" i="15"/>
  <c r="N29" i="15"/>
  <c r="M29" i="15"/>
  <c r="L29" i="15"/>
  <c r="K29" i="15"/>
  <c r="J29" i="15"/>
  <c r="B14" i="30" l="1"/>
  <c r="H15" i="33"/>
  <c r="D14" i="30" s="1"/>
  <c r="G41" i="21" l="1"/>
  <c r="G40" i="39" l="1"/>
  <c r="E40" i="39"/>
  <c r="F24" i="39"/>
  <c r="F23" i="39"/>
  <c r="F22" i="39"/>
  <c r="F21" i="39"/>
  <c r="A2" i="39"/>
  <c r="A1" i="39"/>
  <c r="G49" i="20"/>
  <c r="E49" i="20"/>
  <c r="G29" i="20"/>
  <c r="E29" i="20"/>
  <c r="G25" i="20"/>
  <c r="F25" i="20"/>
  <c r="G24" i="20"/>
  <c r="F24" i="20"/>
  <c r="G23" i="20"/>
  <c r="F23" i="20"/>
  <c r="G22" i="20"/>
  <c r="F22" i="20"/>
  <c r="G21" i="20"/>
  <c r="G58" i="20" s="1"/>
  <c r="F21" i="20"/>
  <c r="E20" i="20"/>
  <c r="A2" i="20"/>
  <c r="A1" i="20"/>
  <c r="AK38" i="38"/>
  <c r="F32" i="38"/>
  <c r="F31" i="38"/>
  <c r="F30" i="38"/>
  <c r="F29" i="38"/>
  <c r="F28" i="38"/>
  <c r="E27" i="38"/>
  <c r="F25" i="38"/>
  <c r="F24" i="38"/>
  <c r="F23" i="38"/>
  <c r="F22" i="38"/>
  <c r="F21" i="38"/>
  <c r="E20" i="38"/>
  <c r="A2" i="38"/>
  <c r="A1" i="38"/>
  <c r="G85" i="21"/>
  <c r="F85" i="21"/>
  <c r="G84" i="21"/>
  <c r="F84" i="21"/>
  <c r="G83" i="21"/>
  <c r="F83" i="21"/>
  <c r="G82" i="21"/>
  <c r="F82" i="21"/>
  <c r="G81" i="21"/>
  <c r="F81" i="21"/>
  <c r="E80" i="21"/>
  <c r="G78" i="21"/>
  <c r="F78" i="21"/>
  <c r="G77" i="21"/>
  <c r="F77" i="21"/>
  <c r="G76" i="21"/>
  <c r="F76" i="21"/>
  <c r="G75" i="21"/>
  <c r="F75" i="21"/>
  <c r="G74" i="21"/>
  <c r="F74" i="21"/>
  <c r="E73" i="21"/>
  <c r="G64" i="21"/>
  <c r="G60" i="21"/>
  <c r="E60" i="21"/>
  <c r="H41" i="21"/>
  <c r="AP42" i="21" s="1"/>
  <c r="E41" i="21"/>
  <c r="G40" i="21"/>
  <c r="G38" i="21"/>
  <c r="E38" i="21"/>
  <c r="G28" i="21"/>
  <c r="F28" i="21"/>
  <c r="G27" i="21"/>
  <c r="F27" i="21"/>
  <c r="G26" i="21"/>
  <c r="F26" i="21"/>
  <c r="G25" i="21"/>
  <c r="F25" i="21"/>
  <c r="G19" i="21"/>
  <c r="G116" i="21" s="1"/>
  <c r="A2" i="21"/>
  <c r="A1" i="21"/>
  <c r="G131" i="15"/>
  <c r="G129" i="15"/>
  <c r="G128" i="15"/>
  <c r="G127" i="15"/>
  <c r="G126" i="15"/>
  <c r="G125" i="15"/>
  <c r="G122" i="15"/>
  <c r="G114" i="15"/>
  <c r="E114" i="15"/>
  <c r="G110" i="15"/>
  <c r="F110" i="15"/>
  <c r="G109" i="15"/>
  <c r="F109" i="15"/>
  <c r="G108" i="15"/>
  <c r="F108" i="15"/>
  <c r="G107" i="15"/>
  <c r="F107" i="15"/>
  <c r="G106" i="15"/>
  <c r="F106" i="15"/>
  <c r="E105" i="15"/>
  <c r="G86" i="15"/>
  <c r="G84" i="15"/>
  <c r="G83" i="15"/>
  <c r="G82" i="15"/>
  <c r="G81" i="15"/>
  <c r="G58" i="15"/>
  <c r="G56" i="15"/>
  <c r="G103" i="15" s="1"/>
  <c r="G55" i="15"/>
  <c r="G54" i="15"/>
  <c r="G53" i="15"/>
  <c r="G52" i="15"/>
  <c r="G41" i="15"/>
  <c r="E41" i="15"/>
  <c r="G29" i="15"/>
  <c r="E29" i="15"/>
  <c r="G22" i="15"/>
  <c r="E22" i="15"/>
  <c r="G21" i="15"/>
  <c r="E21" i="15"/>
  <c r="G20" i="15"/>
  <c r="E20" i="15"/>
  <c r="A2" i="15"/>
  <c r="A1" i="15"/>
  <c r="A2" i="2"/>
  <c r="A1" i="2"/>
  <c r="G31" i="8"/>
  <c r="G30" i="8"/>
  <c r="A2" i="8"/>
  <c r="A1" i="8"/>
  <c r="A2" i="41"/>
  <c r="A1" i="41"/>
  <c r="A2" i="34"/>
  <c r="A1" i="34"/>
  <c r="D12" i="30"/>
  <c r="H11" i="33"/>
  <c r="D10" i="30" s="1"/>
  <c r="H9" i="33"/>
  <c r="D8" i="30" s="1"/>
  <c r="H7" i="33"/>
  <c r="D6" i="30" s="1"/>
  <c r="A2" i="33"/>
  <c r="A1" i="33"/>
  <c r="B12" i="30"/>
  <c r="B10" i="30"/>
  <c r="B8" i="30"/>
  <c r="B6" i="30"/>
  <c r="A3" i="54" l="1"/>
  <c r="A3" i="49"/>
  <c r="A3" i="47"/>
  <c r="A3" i="46"/>
  <c r="A3" i="45"/>
  <c r="G58" i="49"/>
  <c r="G59" i="49"/>
  <c r="G55" i="38"/>
  <c r="J67" i="21"/>
  <c r="AP67" i="21"/>
  <c r="A3" i="15"/>
  <c r="A3" i="2"/>
  <c r="A3" i="39"/>
  <c r="A3" i="38"/>
  <c r="A3" i="41"/>
  <c r="A3" i="8"/>
  <c r="A3" i="20"/>
  <c r="A3" i="34"/>
  <c r="A3" i="33"/>
  <c r="A3" i="21"/>
  <c r="G33" i="21"/>
  <c r="G49" i="21"/>
  <c r="G136" i="21"/>
  <c r="G28" i="38" s="1"/>
  <c r="G47" i="38"/>
  <c r="G32" i="21"/>
  <c r="G129" i="21"/>
  <c r="G21" i="38" s="1"/>
  <c r="G46" i="38"/>
  <c r="G90" i="21"/>
  <c r="G137" i="21"/>
  <c r="G29" i="38" s="1"/>
  <c r="G56" i="38"/>
  <c r="G69" i="21"/>
  <c r="G91" i="21"/>
  <c r="G138" i="21"/>
  <c r="G30" i="38" s="1"/>
  <c r="G57" i="38"/>
  <c r="G62" i="21"/>
  <c r="G92" i="21"/>
  <c r="G139" i="21"/>
  <c r="G31" i="38" s="1"/>
  <c r="G59" i="38"/>
  <c r="G99" i="21"/>
  <c r="G22" i="21"/>
  <c r="G100" i="21"/>
  <c r="G44" i="38"/>
  <c r="G31" i="21"/>
  <c r="G101" i="21"/>
  <c r="G45" i="38"/>
  <c r="G59" i="20"/>
  <c r="G40" i="20"/>
  <c r="G34" i="21"/>
  <c r="G45" i="21"/>
  <c r="G93" i="21"/>
  <c r="G130" i="21"/>
  <c r="G22" i="38" s="1"/>
  <c r="G140" i="21"/>
  <c r="G32" i="38" s="1"/>
  <c r="G49" i="38"/>
  <c r="G41" i="20"/>
  <c r="G46" i="21"/>
  <c r="G94" i="21"/>
  <c r="G131" i="21"/>
  <c r="G23" i="38" s="1"/>
  <c r="G53" i="38"/>
  <c r="G20" i="21"/>
  <c r="G47" i="21"/>
  <c r="G97" i="21"/>
  <c r="G132" i="21"/>
  <c r="G24" i="38" s="1"/>
  <c r="G54" i="38"/>
  <c r="G21" i="21"/>
  <c r="G48" i="21"/>
  <c r="G98" i="21"/>
  <c r="G133" i="21"/>
  <c r="G43" i="38"/>
  <c r="AQ67" i="21"/>
  <c r="AG32" i="15"/>
  <c r="L42" i="21"/>
  <c r="AF42" i="21"/>
  <c r="X33" i="15"/>
  <c r="V44" i="15"/>
  <c r="AI45" i="15"/>
  <c r="AY46" i="15"/>
  <c r="BO45" i="15"/>
  <c r="CA45" i="15"/>
  <c r="AD42" i="21"/>
  <c r="O38" i="38"/>
  <c r="AB38" i="38"/>
  <c r="AN38" i="38"/>
  <c r="W45" i="15"/>
  <c r="AM46" i="15"/>
  <c r="AZ47" i="15"/>
  <c r="BP45" i="15"/>
  <c r="CB45" i="15"/>
  <c r="P38" i="38"/>
  <c r="AD38" i="38"/>
  <c r="AR35" i="15"/>
  <c r="L46" i="15"/>
  <c r="X47" i="15"/>
  <c r="AN47" i="15"/>
  <c r="BA45" i="15"/>
  <c r="BQ45" i="15"/>
  <c r="CG45" i="15"/>
  <c r="N42" i="21"/>
  <c r="AJ42" i="21"/>
  <c r="V67" i="21"/>
  <c r="S38" i="38"/>
  <c r="AE38" i="38"/>
  <c r="BB36" i="15"/>
  <c r="M45" i="15"/>
  <c r="Y45" i="15"/>
  <c r="AO46" i="15"/>
  <c r="BE47" i="15"/>
  <c r="BR45" i="15"/>
  <c r="CH47" i="15"/>
  <c r="AL42" i="21"/>
  <c r="Z67" i="21"/>
  <c r="T38" i="38"/>
  <c r="AF38" i="38"/>
  <c r="BL35" i="15"/>
  <c r="N46" i="15"/>
  <c r="AD46" i="15"/>
  <c r="BG47" i="15"/>
  <c r="BS46" i="15"/>
  <c r="CI45" i="15"/>
  <c r="T42" i="21"/>
  <c r="AN42" i="21"/>
  <c r="V38" i="38"/>
  <c r="AI38" i="38"/>
  <c r="BX32" i="15"/>
  <c r="O47" i="15"/>
  <c r="AR44" i="15"/>
  <c r="BH47" i="15"/>
  <c r="BX44" i="15"/>
  <c r="CJ45" i="15"/>
  <c r="V42" i="21"/>
  <c r="K38" i="38"/>
  <c r="W38" i="38"/>
  <c r="AJ38" i="38"/>
  <c r="CH35" i="15"/>
  <c r="P47" i="15"/>
  <c r="AF44" i="15"/>
  <c r="AV46" i="15"/>
  <c r="BI47" i="15"/>
  <c r="BY47" i="15"/>
  <c r="CK47" i="15"/>
  <c r="X42" i="21"/>
  <c r="L38" i="38"/>
  <c r="X38" i="38"/>
  <c r="AL38" i="38"/>
  <c r="O36" i="15"/>
  <c r="U46" i="15"/>
  <c r="AG45" i="15"/>
  <c r="AW47" i="15"/>
  <c r="BJ44" i="15"/>
  <c r="BZ46" i="15"/>
  <c r="CP46" i="15"/>
  <c r="AB42" i="21"/>
  <c r="N38" i="38"/>
  <c r="AA38" i="38"/>
  <c r="AM38" i="38"/>
  <c r="CJ33" i="15"/>
  <c r="CJ36" i="15"/>
  <c r="CJ35" i="15"/>
  <c r="CJ34" i="15"/>
  <c r="CJ32" i="15"/>
  <c r="CM46" i="15"/>
  <c r="CM45" i="15"/>
  <c r="CM44" i="15"/>
  <c r="CM47" i="15"/>
  <c r="BJ45" i="15"/>
  <c r="AD67" i="21"/>
  <c r="AF67" i="21"/>
  <c r="AO67" i="21"/>
  <c r="AG67" i="21"/>
  <c r="Y67" i="21"/>
  <c r="Q67" i="21"/>
  <c r="AM67" i="21"/>
  <c r="AE67" i="21"/>
  <c r="W67" i="21"/>
  <c r="O67" i="21"/>
  <c r="AK67" i="21"/>
  <c r="AC67" i="21"/>
  <c r="U67" i="21"/>
  <c r="M67" i="21"/>
  <c r="AJ67" i="21"/>
  <c r="AB67" i="21"/>
  <c r="T67" i="21"/>
  <c r="L67" i="21"/>
  <c r="AI67" i="21"/>
  <c r="AA67" i="21"/>
  <c r="S67" i="21"/>
  <c r="K67" i="21"/>
  <c r="AN67" i="21"/>
  <c r="R67" i="21"/>
  <c r="AL67" i="21"/>
  <c r="P67" i="21"/>
  <c r="AH67" i="21"/>
  <c r="N67" i="21"/>
  <c r="X67" i="21"/>
  <c r="J42" i="21"/>
  <c r="P42" i="21"/>
  <c r="AM42" i="21"/>
  <c r="Q42" i="21"/>
  <c r="Y42" i="21"/>
  <c r="AG42" i="21"/>
  <c r="AO42" i="21"/>
  <c r="Q38" i="38"/>
  <c r="Y38" i="38"/>
  <c r="AG38" i="38"/>
  <c r="AO38" i="38"/>
  <c r="R42" i="21"/>
  <c r="Z42" i="21"/>
  <c r="AH42" i="21"/>
  <c r="AQ42" i="21"/>
  <c r="J38" i="38"/>
  <c r="R38" i="38"/>
  <c r="Z38" i="38"/>
  <c r="AH38" i="38"/>
  <c r="AQ38" i="38"/>
  <c r="K42" i="21"/>
  <c r="S42" i="21"/>
  <c r="AA42" i="21"/>
  <c r="AI42" i="21"/>
  <c r="M42" i="21"/>
  <c r="U42" i="21"/>
  <c r="AC42" i="21"/>
  <c r="AK42" i="21"/>
  <c r="M38" i="38"/>
  <c r="U38" i="38"/>
  <c r="AC38" i="38"/>
  <c r="O42" i="21"/>
  <c r="W42" i="21"/>
  <c r="AE42" i="21"/>
  <c r="CG44" i="15" l="1"/>
  <c r="CH44" i="15"/>
  <c r="Y44" i="15"/>
  <c r="CJ47" i="15"/>
  <c r="BP44" i="15"/>
  <c r="BL34" i="15"/>
  <c r="V47" i="15"/>
  <c r="AG36" i="15"/>
  <c r="AN45" i="15"/>
  <c r="CP47" i="15"/>
  <c r="V46" i="15"/>
  <c r="BO47" i="15"/>
  <c r="CG46" i="15"/>
  <c r="BG44" i="15"/>
  <c r="BO46" i="15"/>
  <c r="W46" i="15"/>
  <c r="Y46" i="15"/>
  <c r="X32" i="15"/>
  <c r="CH36" i="15"/>
  <c r="L47" i="15"/>
  <c r="CJ46" i="15"/>
  <c r="AG35" i="15"/>
  <c r="AR46" i="15"/>
  <c r="AG33" i="15"/>
  <c r="BY45" i="15"/>
  <c r="AR47" i="15"/>
  <c r="AG47" i="15"/>
  <c r="CB46" i="15"/>
  <c r="BY44" i="15"/>
  <c r="O44" i="15"/>
  <c r="CB47" i="15"/>
  <c r="AV44" i="15"/>
  <c r="CH32" i="15"/>
  <c r="BR44" i="15"/>
  <c r="AZ46" i="15"/>
  <c r="V45" i="15"/>
  <c r="AG46" i="15"/>
  <c r="O46" i="15"/>
  <c r="AG44" i="15"/>
  <c r="BR47" i="15"/>
  <c r="AW45" i="15"/>
  <c r="BG45" i="15"/>
  <c r="Y47" i="15"/>
  <c r="AZ44" i="15"/>
  <c r="BO44" i="15"/>
  <c r="CJ44" i="15"/>
  <c r="CG47" i="15"/>
  <c r="BG46" i="15"/>
  <c r="W47" i="15"/>
  <c r="CH33" i="15"/>
  <c r="AV45" i="15"/>
  <c r="AW46" i="15"/>
  <c r="CH34" i="15"/>
  <c r="BY46" i="15"/>
  <c r="CB44" i="15"/>
  <c r="AG34" i="15"/>
  <c r="AO45" i="15"/>
  <c r="AF47" i="15"/>
  <c r="P44" i="15"/>
  <c r="AR45" i="15"/>
  <c r="BZ45" i="15"/>
  <c r="CA46" i="15"/>
  <c r="BI44" i="15"/>
  <c r="BQ47" i="15"/>
  <c r="BI46" i="15"/>
  <c r="O45" i="15"/>
  <c r="BZ47" i="15"/>
  <c r="CP44" i="15"/>
  <c r="BR46" i="15"/>
  <c r="BZ44" i="15"/>
  <c r="BP47" i="15"/>
  <c r="AY45" i="15"/>
  <c r="BL36" i="15"/>
  <c r="BI45" i="15"/>
  <c r="X34" i="15"/>
  <c r="BL32" i="15"/>
  <c r="X45" i="15"/>
  <c r="AV47" i="15"/>
  <c r="BP46" i="15"/>
  <c r="AZ45" i="15"/>
  <c r="X35" i="15"/>
  <c r="BL33" i="15"/>
  <c r="L44" i="15"/>
  <c r="X36" i="15"/>
  <c r="L45" i="15"/>
  <c r="CP45" i="15"/>
  <c r="U47" i="15"/>
  <c r="G23" i="39"/>
  <c r="G24" i="39"/>
  <c r="G22" i="39"/>
  <c r="G21" i="39"/>
  <c r="G25" i="38"/>
  <c r="P45" i="15"/>
  <c r="CI47" i="15"/>
  <c r="AW44" i="15"/>
  <c r="AR32" i="15"/>
  <c r="BX33" i="15"/>
  <c r="AO44" i="15"/>
  <c r="AR33" i="15"/>
  <c r="P46" i="15"/>
  <c r="CI46" i="15"/>
  <c r="AR34" i="15"/>
  <c r="BX34" i="15"/>
  <c r="BS45" i="15"/>
  <c r="BS44" i="15"/>
  <c r="BE45" i="15"/>
  <c r="AM45" i="15"/>
  <c r="AR36" i="15"/>
  <c r="BX35" i="15"/>
  <c r="BS47" i="15"/>
  <c r="BJ46" i="15"/>
  <c r="BE44" i="15"/>
  <c r="AM44" i="15"/>
  <c r="AF46" i="15"/>
  <c r="BJ47" i="15"/>
  <c r="W44" i="15"/>
  <c r="BE46" i="15"/>
  <c r="CA47" i="15"/>
  <c r="AM47" i="15"/>
  <c r="CA44" i="15"/>
  <c r="AF45" i="15"/>
  <c r="CI44" i="15"/>
  <c r="AO47" i="15"/>
  <c r="BH45" i="15"/>
  <c r="O33" i="15"/>
  <c r="BH46" i="15"/>
  <c r="O32" i="15"/>
  <c r="U44" i="15"/>
  <c r="BA47" i="15"/>
  <c r="CK45" i="15"/>
  <c r="BX46" i="15"/>
  <c r="AY44" i="15"/>
  <c r="M47" i="15"/>
  <c r="AI44" i="15"/>
  <c r="BB34" i="15"/>
  <c r="AD45" i="15"/>
  <c r="AD44" i="15"/>
  <c r="BA44" i="15"/>
  <c r="CK44" i="15"/>
  <c r="BX45" i="15"/>
  <c r="M44" i="15"/>
  <c r="AI47" i="15"/>
  <c r="BB35" i="15"/>
  <c r="BA46" i="15"/>
  <c r="CK46" i="15"/>
  <c r="BX47" i="15"/>
  <c r="M46" i="15"/>
  <c r="AI46" i="15"/>
  <c r="BB32" i="15"/>
  <c r="O34" i="15"/>
  <c r="BX36" i="15"/>
  <c r="AQ46" i="15"/>
  <c r="AQ47" i="15"/>
  <c r="AQ44" i="15"/>
  <c r="BQ44" i="15"/>
  <c r="AY47" i="15"/>
  <c r="BH44" i="15"/>
  <c r="U45" i="15"/>
  <c r="O35" i="15"/>
  <c r="BQ46" i="15"/>
  <c r="AQ45" i="15"/>
  <c r="AD47" i="15"/>
  <c r="BB33" i="15"/>
  <c r="N47" i="15"/>
  <c r="N45" i="15"/>
  <c r="N44" i="15"/>
  <c r="AN44" i="15"/>
  <c r="AN46" i="15"/>
  <c r="AE46" i="15"/>
  <c r="AE47" i="15"/>
  <c r="AE45" i="15"/>
  <c r="AE44" i="15"/>
  <c r="CH45" i="15"/>
  <c r="CH46" i="15"/>
  <c r="X44" i="15"/>
  <c r="X46" i="15"/>
  <c r="AB47" i="15"/>
  <c r="AB45" i="15"/>
  <c r="AB44" i="15"/>
  <c r="AB46" i="15"/>
  <c r="BW46" i="15"/>
  <c r="BW47" i="15"/>
  <c r="BW45" i="15"/>
  <c r="BW44" i="15"/>
  <c r="CN47" i="15"/>
  <c r="CN45" i="15"/>
  <c r="CN46" i="15"/>
  <c r="CN44" i="15"/>
  <c r="S46" i="15"/>
  <c r="S47" i="15"/>
  <c r="S45" i="15"/>
  <c r="S44" i="15"/>
  <c r="BN45" i="15"/>
  <c r="BN47" i="15"/>
  <c r="BN44" i="15"/>
  <c r="BN46" i="15"/>
  <c r="AA46" i="15"/>
  <c r="AA45" i="15"/>
  <c r="AA44" i="15"/>
  <c r="AA47" i="15"/>
  <c r="AF33" i="15"/>
  <c r="AF32" i="15"/>
  <c r="AF36" i="15"/>
  <c r="AF35" i="15"/>
  <c r="AF34" i="15"/>
  <c r="AN34" i="15"/>
  <c r="AN33" i="15"/>
  <c r="AN32" i="15"/>
  <c r="AN36" i="15"/>
  <c r="AN35" i="15"/>
  <c r="AW34" i="15"/>
  <c r="AW33" i="15"/>
  <c r="AW36" i="15"/>
  <c r="AW35" i="15"/>
  <c r="AW32" i="15"/>
  <c r="BR32" i="15"/>
  <c r="BR36" i="15"/>
  <c r="BR35" i="15"/>
  <c r="BR34" i="15"/>
  <c r="BR33" i="15"/>
  <c r="CA36" i="15"/>
  <c r="CA35" i="15"/>
  <c r="CA34" i="15"/>
  <c r="CA33" i="15"/>
  <c r="CA32" i="15"/>
  <c r="AX34" i="15"/>
  <c r="AX32" i="15"/>
  <c r="AX33" i="15"/>
  <c r="AX36" i="15"/>
  <c r="AX35" i="15"/>
  <c r="AA35" i="15"/>
  <c r="AA32" i="15"/>
  <c r="AA33" i="15"/>
  <c r="AA34" i="15"/>
  <c r="AA36" i="15"/>
  <c r="CM35" i="15"/>
  <c r="CM32" i="15"/>
  <c r="CM34" i="15"/>
  <c r="CM33" i="15"/>
  <c r="CM36" i="15"/>
  <c r="Q34" i="15"/>
  <c r="Q36" i="15"/>
  <c r="Q33" i="15"/>
  <c r="Q32" i="15"/>
  <c r="Q35" i="15"/>
  <c r="P36" i="15"/>
  <c r="P33" i="15"/>
  <c r="P32" i="15"/>
  <c r="P35" i="15"/>
  <c r="P34" i="15"/>
  <c r="CJ38" i="15"/>
  <c r="BF45" i="15"/>
  <c r="BF47" i="15"/>
  <c r="BF46" i="15"/>
  <c r="BF44" i="15"/>
  <c r="AO34" i="15"/>
  <c r="AO33" i="15"/>
  <c r="AO32" i="15"/>
  <c r="AO36" i="15"/>
  <c r="AO35" i="15"/>
  <c r="CK34" i="15"/>
  <c r="CK33" i="15"/>
  <c r="CK36" i="15"/>
  <c r="CK35" i="15"/>
  <c r="CK32" i="15"/>
  <c r="S35" i="15"/>
  <c r="S32" i="15"/>
  <c r="S33" i="15"/>
  <c r="S34" i="15"/>
  <c r="S36" i="15"/>
  <c r="CE36" i="15"/>
  <c r="CE35" i="15"/>
  <c r="CE34" i="15"/>
  <c r="CE32" i="15"/>
  <c r="CE33" i="15"/>
  <c r="Y34" i="15"/>
  <c r="Y33" i="15"/>
  <c r="Y36" i="15"/>
  <c r="Y32" i="15"/>
  <c r="Y35" i="15"/>
  <c r="W36" i="15"/>
  <c r="W35" i="15"/>
  <c r="W34" i="15"/>
  <c r="W33" i="15"/>
  <c r="W32" i="15"/>
  <c r="AE36" i="15"/>
  <c r="AE34" i="15"/>
  <c r="AE33" i="15"/>
  <c r="AE32" i="15"/>
  <c r="AE35" i="15"/>
  <c r="AM36" i="15"/>
  <c r="AM34" i="15"/>
  <c r="AM33" i="15"/>
  <c r="AM32" i="15"/>
  <c r="AM35" i="15"/>
  <c r="BH35" i="15"/>
  <c r="BH36" i="15"/>
  <c r="BH34" i="15"/>
  <c r="BH32" i="15"/>
  <c r="BH33" i="15"/>
  <c r="BQ36" i="15"/>
  <c r="BQ32" i="15"/>
  <c r="BQ35" i="15"/>
  <c r="BQ34" i="15"/>
  <c r="BQ33" i="15"/>
  <c r="BF34" i="15"/>
  <c r="BF36" i="15"/>
  <c r="BF35" i="15"/>
  <c r="BF32" i="15"/>
  <c r="BF33" i="15"/>
  <c r="AI36" i="15"/>
  <c r="AI35" i="15"/>
  <c r="AI34" i="15"/>
  <c r="AI32" i="15"/>
  <c r="AI33" i="15"/>
  <c r="CI36" i="15"/>
  <c r="CI33" i="15"/>
  <c r="CI35" i="15"/>
  <c r="CI32" i="15"/>
  <c r="CI34" i="15"/>
  <c r="CB33" i="15"/>
  <c r="CB35" i="15"/>
  <c r="CB34" i="15"/>
  <c r="CB32" i="15"/>
  <c r="CB36" i="15"/>
  <c r="BM46" i="15"/>
  <c r="BM44" i="15"/>
  <c r="BM45" i="15"/>
  <c r="BM47" i="15"/>
  <c r="CE46" i="15"/>
  <c r="CE47" i="15"/>
  <c r="CE44" i="15"/>
  <c r="CE45" i="15"/>
  <c r="J47" i="15"/>
  <c r="J45" i="15"/>
  <c r="J46" i="15"/>
  <c r="J44" i="15"/>
  <c r="BV45" i="15"/>
  <c r="BV47" i="15"/>
  <c r="BV46" i="15"/>
  <c r="BV44" i="15"/>
  <c r="Q44" i="15"/>
  <c r="Q45" i="15"/>
  <c r="Q46" i="15"/>
  <c r="Q47" i="15"/>
  <c r="BD47" i="15"/>
  <c r="BD45" i="15"/>
  <c r="BD46" i="15"/>
  <c r="BD44" i="15"/>
  <c r="BU46" i="15"/>
  <c r="BU44" i="15"/>
  <c r="BU47" i="15"/>
  <c r="BU45" i="15"/>
  <c r="R47" i="15"/>
  <c r="R45" i="15"/>
  <c r="R44" i="15"/>
  <c r="R46" i="15"/>
  <c r="CD45" i="15"/>
  <c r="CD47" i="15"/>
  <c r="CD44" i="15"/>
  <c r="CD46" i="15"/>
  <c r="CC46" i="15"/>
  <c r="CC44" i="15"/>
  <c r="CC45" i="15"/>
  <c r="CC47" i="15"/>
  <c r="N32" i="15"/>
  <c r="N33" i="15"/>
  <c r="N36" i="15"/>
  <c r="N34" i="15"/>
  <c r="N35" i="15"/>
  <c r="V34" i="15"/>
  <c r="V32" i="15"/>
  <c r="V36" i="15"/>
  <c r="V35" i="15"/>
  <c r="V33" i="15"/>
  <c r="AD32" i="15"/>
  <c r="AD34" i="15"/>
  <c r="AD33" i="15"/>
  <c r="AD36" i="15"/>
  <c r="AD35" i="15"/>
  <c r="AV34" i="15"/>
  <c r="AV33" i="15"/>
  <c r="AV36" i="15"/>
  <c r="AV35" i="15"/>
  <c r="AV32" i="15"/>
  <c r="BE34" i="15"/>
  <c r="BE33" i="15"/>
  <c r="BE36" i="15"/>
  <c r="BE35" i="15"/>
  <c r="BE32" i="15"/>
  <c r="BN34" i="15"/>
  <c r="BN36" i="15"/>
  <c r="BN35" i="15"/>
  <c r="BN32" i="15"/>
  <c r="BN33" i="15"/>
  <c r="AQ36" i="15"/>
  <c r="AQ33" i="15"/>
  <c r="AQ35" i="15"/>
  <c r="AQ34" i="15"/>
  <c r="AQ32" i="15"/>
  <c r="BZ32" i="15"/>
  <c r="BZ35" i="15"/>
  <c r="BZ34" i="15"/>
  <c r="BZ33" i="15"/>
  <c r="BZ36" i="15"/>
  <c r="BY36" i="15"/>
  <c r="BY34" i="15"/>
  <c r="BY32" i="15"/>
  <c r="BY35" i="15"/>
  <c r="BY33" i="15"/>
  <c r="AP32" i="15"/>
  <c r="AP33" i="15"/>
  <c r="AP36" i="15"/>
  <c r="AP35" i="15"/>
  <c r="AP34" i="15"/>
  <c r="Z36" i="15"/>
  <c r="Z32" i="15"/>
  <c r="Z33" i="15"/>
  <c r="Z35" i="15"/>
  <c r="Z34" i="15"/>
  <c r="AU46" i="15"/>
  <c r="AU44" i="15"/>
  <c r="AU47" i="15"/>
  <c r="AU45" i="15"/>
  <c r="BL47" i="15"/>
  <c r="BL45" i="15"/>
  <c r="BL44" i="15"/>
  <c r="BL46" i="15"/>
  <c r="Z47" i="15"/>
  <c r="Z45" i="15"/>
  <c r="Z44" i="15"/>
  <c r="Z46" i="15"/>
  <c r="BT47" i="15"/>
  <c r="BT45" i="15"/>
  <c r="BT46" i="15"/>
  <c r="BT44" i="15"/>
  <c r="CG36" i="15"/>
  <c r="CG34" i="15"/>
  <c r="CG32" i="15"/>
  <c r="CG33" i="15"/>
  <c r="CG35" i="15"/>
  <c r="CP33" i="15"/>
  <c r="CP36" i="15"/>
  <c r="CP32" i="15"/>
  <c r="CP34" i="15"/>
  <c r="CP35" i="15"/>
  <c r="M34" i="15"/>
  <c r="M32" i="15"/>
  <c r="M35" i="15"/>
  <c r="M33" i="15"/>
  <c r="M36" i="15"/>
  <c r="U34" i="15"/>
  <c r="U32" i="15"/>
  <c r="U33" i="15"/>
  <c r="U36" i="15"/>
  <c r="U35" i="15"/>
  <c r="AL35" i="15"/>
  <c r="AL32" i="15"/>
  <c r="AL33" i="15"/>
  <c r="AL34" i="15"/>
  <c r="AL36" i="15"/>
  <c r="AU36" i="15"/>
  <c r="AU35" i="15"/>
  <c r="AU34" i="15"/>
  <c r="AU33" i="15"/>
  <c r="AU32" i="15"/>
  <c r="BV35" i="15"/>
  <c r="BV32" i="15"/>
  <c r="BV36" i="15"/>
  <c r="BV33" i="15"/>
  <c r="BV34" i="15"/>
  <c r="AY32" i="15"/>
  <c r="AY33" i="15"/>
  <c r="AY36" i="15"/>
  <c r="AY35" i="15"/>
  <c r="AY34" i="15"/>
  <c r="BP35" i="15"/>
  <c r="BP34" i="15"/>
  <c r="BP36" i="15"/>
  <c r="BP32" i="15"/>
  <c r="BP33" i="15"/>
  <c r="BM34" i="15"/>
  <c r="BM35" i="15"/>
  <c r="BM33" i="15"/>
  <c r="BM36" i="15"/>
  <c r="BM32" i="15"/>
  <c r="AJ47" i="15"/>
  <c r="AJ45" i="15"/>
  <c r="AJ44" i="15"/>
  <c r="AJ46" i="15"/>
  <c r="AZ35" i="15"/>
  <c r="AZ36" i="15"/>
  <c r="AZ32" i="15"/>
  <c r="AZ33" i="15"/>
  <c r="AZ34" i="15"/>
  <c r="CL45" i="15"/>
  <c r="CL47" i="15"/>
  <c r="CL46" i="15"/>
  <c r="CL44" i="15"/>
  <c r="AL47" i="15"/>
  <c r="AL44" i="15"/>
  <c r="AL45" i="15"/>
  <c r="AL46" i="15"/>
  <c r="BC46" i="15"/>
  <c r="BC47" i="15"/>
  <c r="BC44" i="15"/>
  <c r="BC45" i="15"/>
  <c r="AH45" i="15"/>
  <c r="AH47" i="15"/>
  <c r="AH46" i="15"/>
  <c r="AH44" i="15"/>
  <c r="BK46" i="15"/>
  <c r="BK45" i="15"/>
  <c r="BK47" i="15"/>
  <c r="BK44" i="15"/>
  <c r="BU34" i="15"/>
  <c r="BU36" i="15"/>
  <c r="BU33" i="15"/>
  <c r="BU35" i="15"/>
  <c r="BU32" i="15"/>
  <c r="CF35" i="15"/>
  <c r="CF34" i="15"/>
  <c r="CF32" i="15"/>
  <c r="CF33" i="15"/>
  <c r="CF36" i="15"/>
  <c r="CO36" i="15"/>
  <c r="CO35" i="15"/>
  <c r="CO32" i="15"/>
  <c r="CO34" i="15"/>
  <c r="CO33" i="15"/>
  <c r="L35" i="15"/>
  <c r="L34" i="15"/>
  <c r="L36" i="15"/>
  <c r="L32" i="15"/>
  <c r="L33" i="15"/>
  <c r="AC35" i="15"/>
  <c r="AC32" i="15"/>
  <c r="AC33" i="15"/>
  <c r="AC34" i="15"/>
  <c r="AC36" i="15"/>
  <c r="AK35" i="15"/>
  <c r="AK32" i="15"/>
  <c r="AK36" i="15"/>
  <c r="AK33" i="15"/>
  <c r="AK34" i="15"/>
  <c r="CD36" i="15"/>
  <c r="CD35" i="15"/>
  <c r="CD34" i="15"/>
  <c r="CD32" i="15"/>
  <c r="CD33" i="15"/>
  <c r="BG34" i="15"/>
  <c r="BG36" i="15"/>
  <c r="BG35" i="15"/>
  <c r="BG32" i="15"/>
  <c r="BG33" i="15"/>
  <c r="BD35" i="15"/>
  <c r="BD33" i="15"/>
  <c r="BD34" i="15"/>
  <c r="BD36" i="15"/>
  <c r="BD32" i="15"/>
  <c r="BC36" i="15"/>
  <c r="BC35" i="15"/>
  <c r="BC34" i="15"/>
  <c r="BC33" i="15"/>
  <c r="BC32" i="15"/>
  <c r="CF47" i="15"/>
  <c r="CF45" i="15"/>
  <c r="CF46" i="15"/>
  <c r="CF44" i="15"/>
  <c r="AT47" i="15"/>
  <c r="AT46" i="15"/>
  <c r="AT44" i="15"/>
  <c r="AT45" i="15"/>
  <c r="BB47" i="15"/>
  <c r="BB45" i="15"/>
  <c r="BB46" i="15"/>
  <c r="BB44" i="15"/>
  <c r="BK36" i="15"/>
  <c r="BK33" i="15"/>
  <c r="BK32" i="15"/>
  <c r="BK35" i="15"/>
  <c r="BK34" i="15"/>
  <c r="BT36" i="15"/>
  <c r="BT33" i="15"/>
  <c r="BT35" i="15"/>
  <c r="BT34" i="15"/>
  <c r="BT32" i="15"/>
  <c r="CC34" i="15"/>
  <c r="CC33" i="15"/>
  <c r="CC35" i="15"/>
  <c r="CC32" i="15"/>
  <c r="CC36" i="15"/>
  <c r="T35" i="15"/>
  <c r="T32" i="15"/>
  <c r="T33" i="15"/>
  <c r="T34" i="15"/>
  <c r="T36" i="15"/>
  <c r="AB35" i="15"/>
  <c r="AB32" i="15"/>
  <c r="AB33" i="15"/>
  <c r="AB34" i="15"/>
  <c r="AB36" i="15"/>
  <c r="CL35" i="15"/>
  <c r="CL32" i="15"/>
  <c r="CL34" i="15"/>
  <c r="CL33" i="15"/>
  <c r="CL36" i="15"/>
  <c r="BO34" i="15"/>
  <c r="BO36" i="15"/>
  <c r="BO35" i="15"/>
  <c r="BO32" i="15"/>
  <c r="BO33" i="15"/>
  <c r="AT32" i="15"/>
  <c r="AT35" i="15"/>
  <c r="AT34" i="15"/>
  <c r="AT36" i="15"/>
  <c r="AT33" i="15"/>
  <c r="AS32" i="15"/>
  <c r="AS35" i="15"/>
  <c r="AS34" i="15"/>
  <c r="AS36" i="15"/>
  <c r="AS33" i="15"/>
  <c r="K46" i="15"/>
  <c r="K47" i="15"/>
  <c r="K45" i="15"/>
  <c r="K44" i="15"/>
  <c r="BI36" i="15"/>
  <c r="BI32" i="15"/>
  <c r="BI35" i="15"/>
  <c r="BI34" i="15"/>
  <c r="BI33" i="15"/>
  <c r="AC46" i="15"/>
  <c r="AC44" i="15"/>
  <c r="AC45" i="15"/>
  <c r="AC47" i="15"/>
  <c r="AP45" i="15"/>
  <c r="AP47" i="15"/>
  <c r="AP46" i="15"/>
  <c r="AP44" i="15"/>
  <c r="CO46" i="15"/>
  <c r="CO44" i="15"/>
  <c r="CO45" i="15"/>
  <c r="CO47" i="15"/>
  <c r="T47" i="15"/>
  <c r="T45" i="15"/>
  <c r="T46" i="15"/>
  <c r="T44" i="15"/>
  <c r="AK46" i="15"/>
  <c r="AK44" i="15"/>
  <c r="AK47" i="15"/>
  <c r="AK45" i="15"/>
  <c r="AX45" i="15"/>
  <c r="AX47" i="15"/>
  <c r="AX44" i="15"/>
  <c r="AX46" i="15"/>
  <c r="AS46" i="15"/>
  <c r="AS44" i="15"/>
  <c r="AS47" i="15"/>
  <c r="AS45" i="15"/>
  <c r="BA36" i="15"/>
  <c r="BA32" i="15"/>
  <c r="BA33" i="15"/>
  <c r="BA35" i="15"/>
  <c r="BA34" i="15"/>
  <c r="BJ36" i="15"/>
  <c r="BJ32" i="15"/>
  <c r="BJ33" i="15"/>
  <c r="BJ34" i="15"/>
  <c r="BJ35" i="15"/>
  <c r="BS36" i="15"/>
  <c r="BS35" i="15"/>
  <c r="BS34" i="15"/>
  <c r="BS33" i="15"/>
  <c r="BS32" i="15"/>
  <c r="CN35" i="15"/>
  <c r="CN36" i="15"/>
  <c r="CN32" i="15"/>
  <c r="CN34" i="15"/>
  <c r="CN33" i="15"/>
  <c r="J35" i="15"/>
  <c r="J32" i="15"/>
  <c r="J34" i="15"/>
  <c r="J33" i="15"/>
  <c r="J36" i="15"/>
  <c r="R35" i="15"/>
  <c r="R32" i="15"/>
  <c r="R33" i="15"/>
  <c r="R34" i="15"/>
  <c r="R36" i="15"/>
  <c r="K34" i="15"/>
  <c r="K33" i="15"/>
  <c r="K36" i="15"/>
  <c r="K35" i="15"/>
  <c r="K32" i="15"/>
  <c r="BW36" i="15"/>
  <c r="BW33" i="15"/>
  <c r="BW34" i="15"/>
  <c r="BW35" i="15"/>
  <c r="BW32" i="15"/>
  <c r="AJ35" i="15"/>
  <c r="AJ34" i="15"/>
  <c r="AJ36" i="15"/>
  <c r="AJ32" i="15"/>
  <c r="AJ33" i="15"/>
  <c r="AH36" i="15"/>
  <c r="AH35" i="15"/>
  <c r="AH34" i="15"/>
  <c r="AH32" i="15"/>
  <c r="AH33" i="15"/>
  <c r="CH38" i="15" l="1"/>
  <c r="AG38" i="15"/>
  <c r="BL38" i="15"/>
  <c r="BB38" i="15"/>
  <c r="X38" i="15"/>
  <c r="O38" i="15"/>
  <c r="AR38" i="15"/>
  <c r="BX38" i="15"/>
  <c r="R38" i="15"/>
  <c r="AY38" i="15"/>
  <c r="M38" i="15"/>
  <c r="AD38" i="15"/>
  <c r="AX38" i="15"/>
  <c r="AH38" i="15"/>
  <c r="BI38" i="15"/>
  <c r="CL38" i="15"/>
  <c r="N38" i="15"/>
  <c r="BW38" i="15"/>
  <c r="BT38" i="15"/>
  <c r="BC38" i="15"/>
  <c r="CD38" i="15"/>
  <c r="AZ38" i="15"/>
  <c r="U38" i="15"/>
  <c r="BQ38" i="15"/>
  <c r="AM38" i="15"/>
  <c r="P38" i="15"/>
  <c r="AA38" i="15"/>
  <c r="BR38" i="15"/>
  <c r="AN38" i="15"/>
  <c r="BS38" i="15"/>
  <c r="BJ38" i="15"/>
  <c r="AS38" i="15"/>
  <c r="T38" i="15"/>
  <c r="BV38" i="15"/>
  <c r="CP38" i="15"/>
  <c r="V38" i="15"/>
  <c r="CB38" i="15"/>
  <c r="BF38" i="15"/>
  <c r="W38" i="15"/>
  <c r="AW38" i="15"/>
  <c r="CF38" i="15"/>
  <c r="AP38" i="15"/>
  <c r="J38" i="15"/>
  <c r="BG38" i="15"/>
  <c r="AU38" i="15"/>
  <c r="AL38" i="15"/>
  <c r="BN38" i="15"/>
  <c r="BH38" i="15"/>
  <c r="S38" i="15"/>
  <c r="CM38" i="15"/>
  <c r="BO38" i="15"/>
  <c r="AJ38" i="15"/>
  <c r="AB38" i="15"/>
  <c r="CC38" i="15"/>
  <c r="AC38" i="15"/>
  <c r="Z38" i="15"/>
  <c r="BZ38" i="15"/>
  <c r="AV38" i="15"/>
  <c r="AI38" i="15"/>
  <c r="CE38" i="15"/>
  <c r="AO38" i="15"/>
  <c r="Q38" i="15"/>
  <c r="CO38" i="15"/>
  <c r="BP38" i="15"/>
  <c r="BY38" i="15"/>
  <c r="AE38" i="15"/>
  <c r="CK38" i="15"/>
  <c r="K38" i="15"/>
  <c r="BD38" i="15"/>
  <c r="BU38" i="15"/>
  <c r="AQ38" i="15"/>
  <c r="CN38" i="15"/>
  <c r="BA38" i="15"/>
  <c r="AT38" i="15"/>
  <c r="CG38" i="15"/>
  <c r="AF38" i="15"/>
  <c r="BK38" i="15"/>
  <c r="AK38" i="15"/>
  <c r="L38" i="15"/>
  <c r="BM38" i="15"/>
  <c r="BE38" i="15"/>
  <c r="CI38" i="15"/>
  <c r="Y38" i="15"/>
  <c r="CA38" i="15"/>
  <c r="H39" i="15" l="1"/>
  <c r="AK20" i="21" l="1"/>
  <c r="AK32" i="21" s="1"/>
  <c r="AK47" i="21" s="1"/>
  <c r="K22" i="21"/>
  <c r="K34" i="21" s="1"/>
  <c r="K49" i="21" s="1"/>
  <c r="AE19" i="21"/>
  <c r="AL20" i="21"/>
  <c r="AL32" i="21" s="1"/>
  <c r="AL47" i="21" s="1"/>
  <c r="AO20" i="15"/>
  <c r="AW20" i="15"/>
  <c r="T21" i="15"/>
  <c r="AB21" i="15"/>
  <c r="CF21" i="15"/>
  <c r="CN21" i="15"/>
  <c r="AF19" i="21"/>
  <c r="AN19" i="21"/>
  <c r="AD21" i="21"/>
  <c r="AD33" i="21" s="1"/>
  <c r="AD48" i="21" s="1"/>
  <c r="AL21" i="21"/>
  <c r="AL33" i="21" s="1"/>
  <c r="AL48" i="21" s="1"/>
  <c r="N19" i="21"/>
  <c r="U20" i="21"/>
  <c r="U32" i="21" s="1"/>
  <c r="U47" i="21" s="1"/>
  <c r="BO21" i="15"/>
  <c r="AD60" i="21"/>
  <c r="Z20" i="15"/>
  <c r="AH20" i="15"/>
  <c r="M21" i="15"/>
  <c r="U21" i="15"/>
  <c r="BY21" i="15"/>
  <c r="CG21" i="15"/>
  <c r="Y19" i="21"/>
  <c r="AG19" i="21"/>
  <c r="W21" i="21"/>
  <c r="W33" i="21" s="1"/>
  <c r="W48" i="21" s="1"/>
  <c r="AE21" i="21"/>
  <c r="AE33" i="21" s="1"/>
  <c r="AE48" i="21" s="1"/>
  <c r="AC60" i="21"/>
  <c r="M20" i="21"/>
  <c r="M32" i="21" s="1"/>
  <c r="M47" i="21" s="1"/>
  <c r="M21" i="21"/>
  <c r="M33" i="21" s="1"/>
  <c r="M48" i="21" s="1"/>
  <c r="J26" i="21"/>
  <c r="J32" i="21" s="1"/>
  <c r="J47" i="21" s="1"/>
  <c r="CE20" i="15"/>
  <c r="CM20" i="15"/>
  <c r="BJ21" i="15"/>
  <c r="BR21" i="15"/>
  <c r="R19" i="21"/>
  <c r="AO20" i="21"/>
  <c r="AO32" i="21" s="1"/>
  <c r="AO47" i="21" s="1"/>
  <c r="P21" i="21"/>
  <c r="P33" i="21" s="1"/>
  <c r="P48" i="21" s="1"/>
  <c r="AM22" i="21"/>
  <c r="AM34" i="21" s="1"/>
  <c r="AM49" i="21" s="1"/>
  <c r="H21" i="20"/>
  <c r="AP21" i="15"/>
  <c r="M60" i="21"/>
  <c r="AD20" i="21"/>
  <c r="AD32" i="21" s="1"/>
  <c r="AD47" i="21" s="1"/>
  <c r="AJ20" i="15"/>
  <c r="AR20" i="15"/>
  <c r="O21" i="15"/>
  <c r="W21" i="15"/>
  <c r="CA21" i="15"/>
  <c r="CI21" i="15"/>
  <c r="AA19" i="21"/>
  <c r="AI19" i="21"/>
  <c r="Y21" i="21"/>
  <c r="Y33" i="21" s="1"/>
  <c r="Y48" i="21" s="1"/>
  <c r="AG21" i="21"/>
  <c r="AG33" i="21" s="1"/>
  <c r="AG48" i="21" s="1"/>
  <c r="V19" i="21"/>
  <c r="L21" i="21"/>
  <c r="L33" i="21" s="1"/>
  <c r="L48" i="21" s="1"/>
  <c r="O19" i="21"/>
  <c r="V20" i="21"/>
  <c r="V32" i="21" s="1"/>
  <c r="V47" i="21" s="1"/>
  <c r="U20" i="15"/>
  <c r="AC20" i="15"/>
  <c r="CG20" i="15"/>
  <c r="CO20" i="15"/>
  <c r="BL21" i="15"/>
  <c r="BT21" i="15"/>
  <c r="L19" i="21"/>
  <c r="T19" i="21"/>
  <c r="R21" i="21"/>
  <c r="R33" i="21" s="1"/>
  <c r="R48" i="21" s="1"/>
  <c r="AO22" i="21"/>
  <c r="AO34" i="21" s="1"/>
  <c r="AO49" i="21" s="1"/>
  <c r="H23" i="20"/>
  <c r="R21" i="15"/>
  <c r="BN21" i="15"/>
  <c r="BT20" i="15"/>
  <c r="AA21" i="15"/>
  <c r="S20" i="15"/>
  <c r="H110" i="15"/>
  <c r="BJ20" i="15"/>
  <c r="BR20" i="15"/>
  <c r="AO21" i="15"/>
  <c r="AW21" i="15"/>
  <c r="T60" i="21"/>
  <c r="AB60" i="21"/>
  <c r="T20" i="21"/>
  <c r="T32" i="21" s="1"/>
  <c r="T47" i="21" s="1"/>
  <c r="AB20" i="21"/>
  <c r="AB32" i="21" s="1"/>
  <c r="AB47" i="21" s="1"/>
  <c r="R22" i="21"/>
  <c r="R34" i="21" s="1"/>
  <c r="R49" i="21" s="1"/>
  <c r="Z22" i="21"/>
  <c r="Z34" i="21" s="1"/>
  <c r="Z49" i="21" s="1"/>
  <c r="AH21" i="15"/>
  <c r="BJ24" i="15" l="1"/>
  <c r="U24" i="15"/>
  <c r="BR24" i="15"/>
  <c r="AW24" i="15"/>
  <c r="BT24" i="15"/>
  <c r="T31" i="21"/>
  <c r="AH24" i="15"/>
  <c r="AG31" i="21"/>
  <c r="AN31" i="21"/>
  <c r="R31" i="21"/>
  <c r="V31" i="21"/>
  <c r="Y31" i="21"/>
  <c r="AF31" i="21"/>
  <c r="AE31" i="21"/>
  <c r="AI31" i="21"/>
  <c r="L31" i="21"/>
  <c r="CG24" i="15"/>
  <c r="O31" i="21"/>
  <c r="AA31" i="21"/>
  <c r="N31" i="21"/>
  <c r="AO24" i="15"/>
  <c r="L20" i="21"/>
  <c r="L32" i="21" s="1"/>
  <c r="L47" i="21" s="1"/>
  <c r="L60" i="21"/>
  <c r="AG21" i="15"/>
  <c r="BB20" i="15"/>
  <c r="AF20" i="15"/>
  <c r="BC20" i="15"/>
  <c r="AG22" i="21"/>
  <c r="AG34" i="21" s="1"/>
  <c r="AG49" i="21" s="1"/>
  <c r="AI20" i="21"/>
  <c r="AI32" i="21" s="1"/>
  <c r="AI47" i="21" s="1"/>
  <c r="AI60" i="21"/>
  <c r="BD21" i="15"/>
  <c r="BY20" i="15"/>
  <c r="BY24" i="15" s="1"/>
  <c r="M20" i="15"/>
  <c r="M24" i="15" s="1"/>
  <c r="CE21" i="15"/>
  <c r="CE24" i="15" s="1"/>
  <c r="CL21" i="15"/>
  <c r="H22" i="20"/>
  <c r="Q21" i="21"/>
  <c r="Q33" i="21" s="1"/>
  <c r="Q48" i="21" s="1"/>
  <c r="S19" i="21"/>
  <c r="BS21" i="15"/>
  <c r="CN20" i="15"/>
  <c r="CN24" i="15" s="1"/>
  <c r="AB20" i="15"/>
  <c r="AB24" i="15" s="1"/>
  <c r="N60" i="21"/>
  <c r="CA20" i="15"/>
  <c r="CA24" i="15" s="1"/>
  <c r="AE22" i="21"/>
  <c r="AE34" i="21" s="1"/>
  <c r="AE49" i="21" s="1"/>
  <c r="AG20" i="21"/>
  <c r="AG32" i="21" s="1"/>
  <c r="AG47" i="21" s="1"/>
  <c r="AG60" i="21"/>
  <c r="BB21" i="15"/>
  <c r="BW20" i="15"/>
  <c r="W19" i="21"/>
  <c r="AX21" i="15"/>
  <c r="J28" i="21"/>
  <c r="J34" i="21" s="1"/>
  <c r="J49" i="21" s="1"/>
  <c r="O21" i="21"/>
  <c r="O33" i="21" s="1"/>
  <c r="O48" i="21" s="1"/>
  <c r="Q19" i="21"/>
  <c r="BQ21" i="15"/>
  <c r="CL20" i="15"/>
  <c r="R20" i="15"/>
  <c r="R24" i="15" s="1"/>
  <c r="S21" i="15"/>
  <c r="S24" i="15" s="1"/>
  <c r="CD21" i="15"/>
  <c r="V21" i="21"/>
  <c r="V33" i="21" s="1"/>
  <c r="V48" i="21" s="1"/>
  <c r="X19" i="21"/>
  <c r="BX21" i="15"/>
  <c r="L21" i="15"/>
  <c r="AG20" i="15"/>
  <c r="V60" i="21"/>
  <c r="AL19" i="21"/>
  <c r="AI21" i="21"/>
  <c r="AI33" i="21" s="1"/>
  <c r="AI48" i="21" s="1"/>
  <c r="AK19" i="21"/>
  <c r="CK21" i="15"/>
  <c r="Y21" i="15"/>
  <c r="AT20" i="15"/>
  <c r="T22" i="21"/>
  <c r="T34" i="21" s="1"/>
  <c r="T49" i="21" s="1"/>
  <c r="H114" i="15"/>
  <c r="Y22" i="21"/>
  <c r="Y34" i="21" s="1"/>
  <c r="Y49" i="21" s="1"/>
  <c r="AA20" i="21"/>
  <c r="AA32" i="21" s="1"/>
  <c r="AA47" i="21" s="1"/>
  <c r="AA60" i="21"/>
  <c r="AV21" i="15"/>
  <c r="BQ20" i="15"/>
  <c r="H109" i="15"/>
  <c r="AQ21" i="15"/>
  <c r="BF21" i="15"/>
  <c r="AN22" i="21"/>
  <c r="AN34" i="21" s="1"/>
  <c r="AN49" i="21" s="1"/>
  <c r="AQ20" i="21"/>
  <c r="AQ32" i="21" s="1"/>
  <c r="AQ47" i="21" s="1"/>
  <c r="K19" i="21"/>
  <c r="BK21" i="15"/>
  <c r="CF20" i="15"/>
  <c r="CF24" i="15" s="1"/>
  <c r="T20" i="15"/>
  <c r="T24" i="15" s="1"/>
  <c r="AY21" i="15"/>
  <c r="AE20" i="15"/>
  <c r="W22" i="21"/>
  <c r="W34" i="21" s="1"/>
  <c r="W49" i="21" s="1"/>
  <c r="Y20" i="21"/>
  <c r="Y32" i="21" s="1"/>
  <c r="Y47" i="21" s="1"/>
  <c r="Y60" i="21"/>
  <c r="AT21" i="15"/>
  <c r="BO20" i="15"/>
  <c r="BO24" i="15" s="1"/>
  <c r="CM21" i="15"/>
  <c r="CM24" i="15" s="1"/>
  <c r="CI20" i="15"/>
  <c r="CI24" i="15" s="1"/>
  <c r="AL22" i="21"/>
  <c r="AL34" i="21" s="1"/>
  <c r="AL49" i="21" s="1"/>
  <c r="AN20" i="21"/>
  <c r="AN32" i="21" s="1"/>
  <c r="AN47" i="21" s="1"/>
  <c r="BI21" i="15"/>
  <c r="CD20" i="15"/>
  <c r="J20" i="15"/>
  <c r="BD20" i="15"/>
  <c r="Z21" i="15"/>
  <c r="Z24" i="15" s="1"/>
  <c r="J27" i="21"/>
  <c r="J33" i="21" s="1"/>
  <c r="J48" i="21" s="1"/>
  <c r="N21" i="21"/>
  <c r="N33" i="21" s="1"/>
  <c r="N48" i="21" s="1"/>
  <c r="P19" i="21"/>
  <c r="BP21" i="15"/>
  <c r="CK20" i="15"/>
  <c r="Y20" i="15"/>
  <c r="BG21" i="15"/>
  <c r="AK60" i="21"/>
  <c r="AA21" i="21"/>
  <c r="AA33" i="21" s="1"/>
  <c r="AA48" i="21" s="1"/>
  <c r="AC19" i="21"/>
  <c r="CC21" i="15"/>
  <c r="Q21" i="15"/>
  <c r="AL20" i="15"/>
  <c r="AC21" i="21"/>
  <c r="AC33" i="21" s="1"/>
  <c r="AC48" i="21" s="1"/>
  <c r="AA22" i="21"/>
  <c r="AA34" i="21" s="1"/>
  <c r="AA49" i="21" s="1"/>
  <c r="Q22" i="21"/>
  <c r="Q34" i="21" s="1"/>
  <c r="Q49" i="21" s="1"/>
  <c r="S20" i="21"/>
  <c r="S32" i="21" s="1"/>
  <c r="S47" i="21" s="1"/>
  <c r="S60" i="21"/>
  <c r="AN21" i="15"/>
  <c r="BI20" i="15"/>
  <c r="K20" i="15"/>
  <c r="CB20" i="15"/>
  <c r="J21" i="15"/>
  <c r="AF22" i="21"/>
  <c r="AF34" i="21" s="1"/>
  <c r="AF49" i="21" s="1"/>
  <c r="AH20" i="21"/>
  <c r="AH32" i="21" s="1"/>
  <c r="AH47" i="21" s="1"/>
  <c r="AH60" i="21"/>
  <c r="BC21" i="15"/>
  <c r="BX20" i="15"/>
  <c r="L20" i="15"/>
  <c r="CJ20" i="15"/>
  <c r="O22" i="21"/>
  <c r="O34" i="21" s="1"/>
  <c r="O49" i="21" s="1"/>
  <c r="Q20" i="21"/>
  <c r="Q32" i="21" s="1"/>
  <c r="Q47" i="21" s="1"/>
  <c r="Q60" i="21"/>
  <c r="AL21" i="15"/>
  <c r="BG20" i="15"/>
  <c r="AI21" i="15"/>
  <c r="AM20" i="15"/>
  <c r="AD22" i="21"/>
  <c r="AD34" i="21" s="1"/>
  <c r="AD49" i="21" s="1"/>
  <c r="AF20" i="21"/>
  <c r="AF32" i="21" s="1"/>
  <c r="AF47" i="21" s="1"/>
  <c r="AF60" i="21"/>
  <c r="BA21" i="15"/>
  <c r="BV20" i="15"/>
  <c r="P20" i="15"/>
  <c r="BK20" i="15"/>
  <c r="AK22" i="21"/>
  <c r="AK34" i="21" s="1"/>
  <c r="AK49" i="21" s="1"/>
  <c r="AM20" i="21"/>
  <c r="AM32" i="21" s="1"/>
  <c r="AM47" i="21" s="1"/>
  <c r="AM60" i="21"/>
  <c r="BH21" i="15"/>
  <c r="CC20" i="15"/>
  <c r="Q20" i="15"/>
  <c r="K21" i="15"/>
  <c r="BV21" i="15"/>
  <c r="H24" i="20"/>
  <c r="S21" i="21"/>
  <c r="S33" i="21" s="1"/>
  <c r="S48" i="21" s="1"/>
  <c r="U19" i="21"/>
  <c r="BU21" i="15"/>
  <c r="CP20" i="15"/>
  <c r="AD20" i="15"/>
  <c r="N20" i="21"/>
  <c r="N32" i="21" s="1"/>
  <c r="N47" i="21" s="1"/>
  <c r="T21" i="21"/>
  <c r="T33" i="21" s="1"/>
  <c r="T48" i="21" s="1"/>
  <c r="AQ21" i="21"/>
  <c r="AQ33" i="21" s="1"/>
  <c r="AQ48" i="21" s="1"/>
  <c r="K20" i="21"/>
  <c r="K32" i="21" s="1"/>
  <c r="K47" i="21" s="1"/>
  <c r="K60" i="21"/>
  <c r="AF21" i="15"/>
  <c r="BA20" i="15"/>
  <c r="AN20" i="15"/>
  <c r="AU20" i="15"/>
  <c r="X22" i="21"/>
  <c r="X34" i="21" s="1"/>
  <c r="X49" i="21" s="1"/>
  <c r="Z20" i="21"/>
  <c r="Z32" i="21" s="1"/>
  <c r="Z47" i="21" s="1"/>
  <c r="Z60" i="21"/>
  <c r="AU21" i="15"/>
  <c r="BP20" i="15"/>
  <c r="H108" i="15"/>
  <c r="X20" i="15"/>
  <c r="AN21" i="21"/>
  <c r="AN33" i="21" s="1"/>
  <c r="AN48" i="21" s="1"/>
  <c r="AQ19" i="21"/>
  <c r="CP21" i="15"/>
  <c r="AD21" i="15"/>
  <c r="AY20" i="15"/>
  <c r="BL20" i="15"/>
  <c r="BL24" i="15" s="1"/>
  <c r="V22" i="21"/>
  <c r="V34" i="21" s="1"/>
  <c r="V49" i="21" s="1"/>
  <c r="X20" i="21"/>
  <c r="X32" i="21" s="1"/>
  <c r="X47" i="21" s="1"/>
  <c r="X60" i="21"/>
  <c r="AS21" i="15"/>
  <c r="BN20" i="15"/>
  <c r="BN24" i="15" s="1"/>
  <c r="AB22" i="21"/>
  <c r="AB34" i="21" s="1"/>
  <c r="AB49" i="21" s="1"/>
  <c r="O20" i="15"/>
  <c r="O24" i="15" s="1"/>
  <c r="AC22" i="21"/>
  <c r="AC34" i="21" s="1"/>
  <c r="AC49" i="21" s="1"/>
  <c r="AE20" i="21"/>
  <c r="AE32" i="21" s="1"/>
  <c r="AE47" i="21" s="1"/>
  <c r="AE60" i="21"/>
  <c r="AZ21" i="15"/>
  <c r="BU20" i="15"/>
  <c r="AV20" i="15"/>
  <c r="AP20" i="15"/>
  <c r="AP24" i="15" s="1"/>
  <c r="AP22" i="21"/>
  <c r="AP34" i="21" s="1"/>
  <c r="AP49" i="21" s="1"/>
  <c r="AP60" i="21"/>
  <c r="AP21" i="21"/>
  <c r="AP33" i="21" s="1"/>
  <c r="AP48" i="21" s="1"/>
  <c r="AQ60" i="21"/>
  <c r="AP20" i="21"/>
  <c r="AP19" i="21"/>
  <c r="AO60" i="21"/>
  <c r="AQ22" i="21"/>
  <c r="AQ34" i="21" s="1"/>
  <c r="AQ49" i="21" s="1"/>
  <c r="K21" i="21"/>
  <c r="K33" i="21" s="1"/>
  <c r="K48" i="21" s="1"/>
  <c r="M19" i="21"/>
  <c r="BM21" i="15"/>
  <c r="CH20" i="15"/>
  <c r="V20" i="15"/>
  <c r="AL60" i="21"/>
  <c r="AD19" i="21"/>
  <c r="AH21" i="21"/>
  <c r="AH33" i="21" s="1"/>
  <c r="AH48" i="21" s="1"/>
  <c r="AJ19" i="21"/>
  <c r="CJ21" i="15"/>
  <c r="X21" i="15"/>
  <c r="AS20" i="15"/>
  <c r="AJ22" i="21"/>
  <c r="AJ34" i="21" s="1"/>
  <c r="AJ49" i="21" s="1"/>
  <c r="H25" i="20"/>
  <c r="P22" i="21"/>
  <c r="P34" i="21" s="1"/>
  <c r="P49" i="21" s="1"/>
  <c r="R20" i="21"/>
  <c r="R32" i="21" s="1"/>
  <c r="R47" i="21" s="1"/>
  <c r="R60" i="21"/>
  <c r="AM21" i="15"/>
  <c r="BH20" i="15"/>
  <c r="AQ20" i="15"/>
  <c r="AF21" i="21"/>
  <c r="AF33" i="21" s="1"/>
  <c r="AF48" i="21" s="1"/>
  <c r="AH19" i="21"/>
  <c r="CH21" i="15"/>
  <c r="V21" i="15"/>
  <c r="AI20" i="15"/>
  <c r="J25" i="21"/>
  <c r="J31" i="21" s="1"/>
  <c r="N22" i="21"/>
  <c r="N34" i="21" s="1"/>
  <c r="N49" i="21" s="1"/>
  <c r="P20" i="21"/>
  <c r="P32" i="21" s="1"/>
  <c r="P47" i="21" s="1"/>
  <c r="P60" i="21"/>
  <c r="AK21" i="15"/>
  <c r="BF20" i="15"/>
  <c r="U21" i="21"/>
  <c r="U33" i="21" s="1"/>
  <c r="U48" i="21" s="1"/>
  <c r="AI22" i="21"/>
  <c r="AI34" i="21" s="1"/>
  <c r="AI49" i="21" s="1"/>
  <c r="U22" i="21"/>
  <c r="U34" i="21" s="1"/>
  <c r="U49" i="21" s="1"/>
  <c r="W20" i="21"/>
  <c r="W32" i="21" s="1"/>
  <c r="W47" i="21" s="1"/>
  <c r="W60" i="21"/>
  <c r="AR21" i="15"/>
  <c r="AR24" i="15" s="1"/>
  <c r="BM20" i="15"/>
  <c r="H29" i="20"/>
  <c r="BS20" i="15"/>
  <c r="AH22" i="21"/>
  <c r="AH34" i="21" s="1"/>
  <c r="AH49" i="21" s="1"/>
  <c r="AJ20" i="21"/>
  <c r="AJ32" i="21" s="1"/>
  <c r="AJ47" i="21" s="1"/>
  <c r="AJ60" i="21"/>
  <c r="BE21" i="15"/>
  <c r="BZ20" i="15"/>
  <c r="N20" i="15"/>
  <c r="BW21" i="15"/>
  <c r="U60" i="21"/>
  <c r="Z21" i="21"/>
  <c r="Z33" i="21" s="1"/>
  <c r="Z48" i="21" s="1"/>
  <c r="AB19" i="21"/>
  <c r="CB21" i="15"/>
  <c r="P21" i="15"/>
  <c r="AK20" i="15"/>
  <c r="AK21" i="21"/>
  <c r="AK33" i="21" s="1"/>
  <c r="AK48" i="21" s="1"/>
  <c r="S22" i="21"/>
  <c r="S34" i="21" s="1"/>
  <c r="S49" i="21" s="1"/>
  <c r="AO21" i="21"/>
  <c r="AO33" i="21" s="1"/>
  <c r="AO48" i="21" s="1"/>
  <c r="J60" i="21"/>
  <c r="AE21" i="15"/>
  <c r="AZ20" i="15"/>
  <c r="AA20" i="15"/>
  <c r="AA24" i="15" s="1"/>
  <c r="AC20" i="21"/>
  <c r="AC32" i="21" s="1"/>
  <c r="AC47" i="21" s="1"/>
  <c r="X21" i="21"/>
  <c r="X33" i="21" s="1"/>
  <c r="X48" i="21" s="1"/>
  <c r="Z19" i="21"/>
  <c r="BZ21" i="15"/>
  <c r="N21" i="15"/>
  <c r="H107" i="15"/>
  <c r="AJ21" i="21"/>
  <c r="AJ33" i="21" s="1"/>
  <c r="AJ48" i="21" s="1"/>
  <c r="AM21" i="21"/>
  <c r="AM33" i="21" s="1"/>
  <c r="AM48" i="21" s="1"/>
  <c r="AO19" i="21"/>
  <c r="CO21" i="15"/>
  <c r="CO24" i="15" s="1"/>
  <c r="AC21" i="15"/>
  <c r="AC24" i="15" s="1"/>
  <c r="AX20" i="15"/>
  <c r="AX24" i="15" s="1"/>
  <c r="AM19" i="21"/>
  <c r="AB21" i="21"/>
  <c r="AB33" i="21" s="1"/>
  <c r="AB48" i="21" s="1"/>
  <c r="M22" i="21"/>
  <c r="M34" i="21" s="1"/>
  <c r="M49" i="21" s="1"/>
  <c r="O20" i="21"/>
  <c r="O32" i="21" s="1"/>
  <c r="O47" i="21" s="1"/>
  <c r="O60" i="21"/>
  <c r="AJ21" i="15"/>
  <c r="AJ24" i="15" s="1"/>
  <c r="BE20" i="15"/>
  <c r="L22" i="21"/>
  <c r="L34" i="21" s="1"/>
  <c r="L49" i="21" s="1"/>
  <c r="W20" i="15"/>
  <c r="W24" i="15" s="1"/>
  <c r="H106" i="15"/>
  <c r="AV24" i="15" l="1"/>
  <c r="BF24" i="15"/>
  <c r="AD118" i="21"/>
  <c r="AO118" i="21"/>
  <c r="CL24" i="15"/>
  <c r="Q24" i="15"/>
  <c r="BD24" i="15"/>
  <c r="Y24" i="15"/>
  <c r="H112" i="15"/>
  <c r="H116" i="15" s="1"/>
  <c r="H118" i="15" s="1"/>
  <c r="H49" i="20" s="1"/>
  <c r="N56" i="20" s="1"/>
  <c r="L24" i="15"/>
  <c r="BS24" i="15"/>
  <c r="BP24" i="15"/>
  <c r="BX24" i="15"/>
  <c r="AG24" i="15"/>
  <c r="BK24" i="15"/>
  <c r="BH24" i="15"/>
  <c r="BA24" i="15"/>
  <c r="AZ24" i="15"/>
  <c r="AY24" i="15"/>
  <c r="AQ24" i="15"/>
  <c r="AQ118" i="21"/>
  <c r="U118" i="21"/>
  <c r="P24" i="15"/>
  <c r="P118" i="21"/>
  <c r="AK118" i="21"/>
  <c r="X118" i="21"/>
  <c r="W118" i="21"/>
  <c r="BI24" i="15"/>
  <c r="BQ24" i="15"/>
  <c r="N24" i="15"/>
  <c r="AS24" i="15"/>
  <c r="BU24" i="15"/>
  <c r="CC24" i="15"/>
  <c r="CK24" i="15"/>
  <c r="CD24" i="15"/>
  <c r="M118" i="21"/>
  <c r="V118" i="21"/>
  <c r="AC118" i="21"/>
  <c r="BG24" i="15"/>
  <c r="O118" i="21"/>
  <c r="R118" i="21"/>
  <c r="AE118" i="21"/>
  <c r="Q118" i="21"/>
  <c r="AA118" i="21"/>
  <c r="AH118" i="21"/>
  <c r="M58" i="20"/>
  <c r="AP32" i="21"/>
  <c r="AP47" i="21" s="1"/>
  <c r="AP118" i="21"/>
  <c r="L118" i="21"/>
  <c r="AI118" i="21"/>
  <c r="AF118" i="21"/>
  <c r="AN118" i="21"/>
  <c r="Z118" i="21"/>
  <c r="AB118" i="21"/>
  <c r="AJ118" i="21"/>
  <c r="AM118" i="21"/>
  <c r="AN24" i="15"/>
  <c r="K118" i="21"/>
  <c r="AL118" i="21"/>
  <c r="S118" i="21"/>
  <c r="N118" i="21"/>
  <c r="T118" i="21"/>
  <c r="Y118" i="21"/>
  <c r="AG118" i="21"/>
  <c r="AC31" i="21"/>
  <c r="P31" i="21"/>
  <c r="AN60" i="21"/>
  <c r="AK31" i="21"/>
  <c r="X31" i="21"/>
  <c r="Q31" i="21"/>
  <c r="W31" i="21"/>
  <c r="N40" i="20"/>
  <c r="K24" i="15"/>
  <c r="Z31" i="21"/>
  <c r="AB31" i="21"/>
  <c r="AH31" i="21"/>
  <c r="AJ31" i="21"/>
  <c r="M31" i="21"/>
  <c r="AP31" i="21"/>
  <c r="AD24" i="15"/>
  <c r="AL24" i="15"/>
  <c r="J24" i="15"/>
  <c r="AT24" i="15"/>
  <c r="BW24" i="15"/>
  <c r="BB24" i="15"/>
  <c r="L40" i="20"/>
  <c r="L58" i="20"/>
  <c r="AD31" i="21"/>
  <c r="AQ31" i="21"/>
  <c r="U31" i="21"/>
  <c r="AM31" i="21"/>
  <c r="AO31" i="21"/>
  <c r="AK24" i="15"/>
  <c r="J34" i="20"/>
  <c r="J52" i="20" s="1"/>
  <c r="J58" i="20" s="1"/>
  <c r="H31" i="20"/>
  <c r="K34" i="20" s="1"/>
  <c r="K52" i="20" s="1"/>
  <c r="K58" i="20" s="1"/>
  <c r="AI24" i="15"/>
  <c r="V24" i="15"/>
  <c r="AU24" i="15"/>
  <c r="CP24" i="15"/>
  <c r="BV24" i="15"/>
  <c r="AE24" i="15"/>
  <c r="BC24" i="15"/>
  <c r="M40" i="20"/>
  <c r="BE24" i="15"/>
  <c r="BZ24" i="15"/>
  <c r="BM24" i="15"/>
  <c r="CH24" i="15"/>
  <c r="X24" i="15"/>
  <c r="AM24" i="15"/>
  <c r="CJ24" i="15"/>
  <c r="CB24" i="15"/>
  <c r="K31" i="21"/>
  <c r="AL31" i="21"/>
  <c r="S31" i="21"/>
  <c r="AF24" i="15"/>
  <c r="N55" i="20" l="1"/>
  <c r="N58" i="20" s="1"/>
  <c r="H59" i="20" s="1"/>
  <c r="H60" i="20" s="1"/>
  <c r="K40" i="20"/>
  <c r="H53" i="15"/>
  <c r="H126" i="15" s="1"/>
  <c r="H52" i="15"/>
  <c r="H83" i="15"/>
  <c r="H56" i="15"/>
  <c r="H103" i="15" s="1"/>
  <c r="H122" i="15" s="1"/>
  <c r="H129" i="15" s="1"/>
  <c r="H82" i="15"/>
  <c r="H54" i="15"/>
  <c r="H127" i="15" s="1"/>
  <c r="H55" i="15"/>
  <c r="H128" i="15" s="1"/>
  <c r="H25" i="15"/>
  <c r="H81" i="15"/>
  <c r="H84" i="15"/>
  <c r="H119" i="21"/>
  <c r="J40" i="20"/>
  <c r="H41" i="20" s="1"/>
  <c r="H42" i="20" s="1"/>
  <c r="L44" i="20" l="1"/>
  <c r="M44" i="20"/>
  <c r="K44" i="20"/>
  <c r="N44" i="20"/>
  <c r="J44" i="20"/>
  <c r="J35" i="45" s="1"/>
  <c r="H86" i="15"/>
  <c r="H87" i="15" s="1"/>
  <c r="H58" i="15"/>
  <c r="H125" i="15"/>
  <c r="H131" i="15" s="1"/>
  <c r="H132" i="15" s="1"/>
  <c r="H59" i="15"/>
  <c r="M62" i="20"/>
  <c r="N62" i="20"/>
  <c r="L62" i="20"/>
  <c r="J62" i="20"/>
  <c r="J45" i="45" s="1"/>
  <c r="K62" i="20"/>
  <c r="N45" i="45" l="1"/>
  <c r="M35" i="45"/>
  <c r="N35" i="45"/>
  <c r="K45" i="45"/>
  <c r="M45" i="45"/>
  <c r="K35" i="45"/>
  <c r="L45" i="45"/>
  <c r="L35" i="45"/>
  <c r="H138" i="15"/>
  <c r="H84" i="21" s="1"/>
  <c r="H137" i="15"/>
  <c r="H83" i="21" s="1"/>
  <c r="H135" i="15"/>
  <c r="H139" i="15"/>
  <c r="H85" i="21" s="1"/>
  <c r="H136" i="15"/>
  <c r="H82" i="21" s="1"/>
  <c r="H91" i="15"/>
  <c r="H90" i="15"/>
  <c r="H177" i="45" s="1"/>
  <c r="H93" i="15"/>
  <c r="H180" i="45" s="1"/>
  <c r="H92" i="15"/>
  <c r="H63" i="20"/>
  <c r="H61" i="15"/>
  <c r="H60" i="15"/>
  <c r="H45" i="20"/>
  <c r="H179" i="45" l="1"/>
  <c r="H178" i="45"/>
  <c r="H67" i="20"/>
  <c r="A4" i="20" s="1"/>
  <c r="H95" i="15"/>
  <c r="H81" i="21"/>
  <c r="H141" i="15"/>
  <c r="H66" i="15"/>
  <c r="H76" i="21" s="1"/>
  <c r="H67" i="15"/>
  <c r="H77" i="21" s="1"/>
  <c r="H68" i="15"/>
  <c r="H78" i="21" s="1"/>
  <c r="H65" i="15"/>
  <c r="H64" i="15"/>
  <c r="H37" i="33" l="1"/>
  <c r="H74" i="21"/>
  <c r="H70" i="15"/>
  <c r="H73" i="15"/>
  <c r="H75" i="21"/>
  <c r="H74" i="15"/>
  <c r="H76" i="15" l="1"/>
  <c r="H145" i="15" s="1"/>
  <c r="H38" i="21"/>
  <c r="AJ45" i="21" l="1"/>
  <c r="AO45" i="21"/>
  <c r="X45" i="21"/>
  <c r="AD45" i="21"/>
  <c r="L45" i="21"/>
  <c r="Z45" i="21"/>
  <c r="N45" i="21"/>
  <c r="M45" i="21"/>
  <c r="P45" i="21"/>
  <c r="J45" i="21"/>
  <c r="J46" i="21" s="1"/>
  <c r="J51" i="21" s="1"/>
  <c r="J62" i="21" s="1"/>
  <c r="J69" i="21" s="1"/>
  <c r="AB45" i="21"/>
  <c r="K45" i="21"/>
  <c r="AC45" i="21"/>
  <c r="AQ45" i="21"/>
  <c r="AG45" i="21"/>
  <c r="U45" i="21"/>
  <c r="U46" i="21" s="1"/>
  <c r="U51" i="21" s="1"/>
  <c r="U62" i="21" s="1"/>
  <c r="U69" i="21" s="1"/>
  <c r="AF45" i="21"/>
  <c r="AH45" i="21"/>
  <c r="AM45" i="21"/>
  <c r="Q45" i="21"/>
  <c r="AP45" i="21"/>
  <c r="R45" i="21"/>
  <c r="V45" i="21"/>
  <c r="AA45" i="21"/>
  <c r="W45" i="21"/>
  <c r="O45" i="21"/>
  <c r="T45" i="21"/>
  <c r="AL45" i="21"/>
  <c r="AI45" i="21"/>
  <c r="AE45" i="21"/>
  <c r="S45" i="21"/>
  <c r="Y45" i="21"/>
  <c r="AK45" i="21"/>
  <c r="AN45" i="21"/>
  <c r="H34" i="33"/>
  <c r="A4" i="15"/>
  <c r="AP46" i="21" l="1"/>
  <c r="AP51" i="21" s="1"/>
  <c r="AP62" i="21" s="1"/>
  <c r="AP69" i="21" s="1"/>
  <c r="AP94" i="21" s="1"/>
  <c r="AP133" i="21" s="1"/>
  <c r="U109" i="21"/>
  <c r="U116" i="21" s="1"/>
  <c r="U98" i="21"/>
  <c r="U137" i="21" s="1"/>
  <c r="U92" i="21"/>
  <c r="U131" i="21" s="1"/>
  <c r="U23" i="38" s="1"/>
  <c r="U101" i="21"/>
  <c r="U140" i="21" s="1"/>
  <c r="U32" i="38" s="1"/>
  <c r="U93" i="21"/>
  <c r="U132" i="21" s="1"/>
  <c r="U24" i="38" s="1"/>
  <c r="U91" i="21"/>
  <c r="U130" i="21" s="1"/>
  <c r="U22" i="38" s="1"/>
  <c r="U97" i="21"/>
  <c r="U100" i="21"/>
  <c r="U139" i="21" s="1"/>
  <c r="U90" i="21"/>
  <c r="U99" i="21"/>
  <c r="U138" i="21" s="1"/>
  <c r="U30" i="38" s="1"/>
  <c r="U94" i="21"/>
  <c r="U133" i="21" s="1"/>
  <c r="T46" i="21"/>
  <c r="T51" i="21" s="1"/>
  <c r="T62" i="21" s="1"/>
  <c r="AG46" i="21"/>
  <c r="AG51" i="21" s="1"/>
  <c r="AG62" i="21" s="1"/>
  <c r="N46" i="21"/>
  <c r="N51" i="21" s="1"/>
  <c r="N62" i="21" s="1"/>
  <c r="AN46" i="21"/>
  <c r="AN51" i="21" s="1"/>
  <c r="AN62" i="21" s="1"/>
  <c r="O46" i="21"/>
  <c r="O51" i="21" s="1"/>
  <c r="O62" i="21" s="1"/>
  <c r="R46" i="21"/>
  <c r="R51" i="21" s="1"/>
  <c r="R62" i="21" s="1"/>
  <c r="AH46" i="21"/>
  <c r="AH51" i="21" s="1"/>
  <c r="AH62" i="21" s="1"/>
  <c r="AQ46" i="21"/>
  <c r="AQ51" i="21" s="1"/>
  <c r="AQ62" i="21" s="1"/>
  <c r="J109" i="21"/>
  <c r="J116" i="21" s="1"/>
  <c r="J90" i="21"/>
  <c r="J91" i="21"/>
  <c r="J130" i="21" s="1"/>
  <c r="J22" i="38" s="1"/>
  <c r="J92" i="21"/>
  <c r="J131" i="21" s="1"/>
  <c r="J23" i="38" s="1"/>
  <c r="J98" i="21"/>
  <c r="J137" i="21" s="1"/>
  <c r="J93" i="21"/>
  <c r="J132" i="21" s="1"/>
  <c r="J24" i="38" s="1"/>
  <c r="J94" i="21"/>
  <c r="J133" i="21" s="1"/>
  <c r="J101" i="21"/>
  <c r="J140" i="21" s="1"/>
  <c r="J32" i="38" s="1"/>
  <c r="J99" i="21"/>
  <c r="J138" i="21" s="1"/>
  <c r="J30" i="38" s="1"/>
  <c r="J100" i="21"/>
  <c r="J139" i="21" s="1"/>
  <c r="J97" i="21"/>
  <c r="Z46" i="21"/>
  <c r="Z51" i="21" s="1"/>
  <c r="Z62" i="21" s="1"/>
  <c r="AO46" i="21"/>
  <c r="AO51" i="21" s="1"/>
  <c r="AO62" i="21" s="1"/>
  <c r="Y46" i="21"/>
  <c r="Y51" i="21" s="1"/>
  <c r="Y62" i="21" s="1"/>
  <c r="AL46" i="21"/>
  <c r="AL51" i="21" s="1"/>
  <c r="AL62" i="21" s="1"/>
  <c r="AA46" i="21"/>
  <c r="AA51" i="21" s="1"/>
  <c r="AA62" i="21" s="1"/>
  <c r="Q46" i="21"/>
  <c r="Q51" i="21" s="1"/>
  <c r="Q62" i="21" s="1"/>
  <c r="K46" i="21"/>
  <c r="K51" i="21" s="1"/>
  <c r="K62" i="21" s="1"/>
  <c r="M46" i="21"/>
  <c r="M51" i="21" s="1"/>
  <c r="M62" i="21" s="1"/>
  <c r="AD46" i="21"/>
  <c r="AD51" i="21" s="1"/>
  <c r="AD62" i="21" s="1"/>
  <c r="S46" i="21"/>
  <c r="S51" i="21" s="1"/>
  <c r="S62" i="21" s="1"/>
  <c r="V46" i="21"/>
  <c r="V51" i="21" s="1"/>
  <c r="V62" i="21" s="1"/>
  <c r="AM46" i="21"/>
  <c r="AM51" i="21" s="1"/>
  <c r="AM62" i="21" s="1"/>
  <c r="AB46" i="21"/>
  <c r="AB51" i="21" s="1"/>
  <c r="AB62" i="21" s="1"/>
  <c r="X46" i="21"/>
  <c r="X51" i="21" s="1"/>
  <c r="X62" i="21" s="1"/>
  <c r="AE46" i="21"/>
  <c r="AE51" i="21" s="1"/>
  <c r="AE62" i="21" s="1"/>
  <c r="AK46" i="21"/>
  <c r="AK51" i="21" s="1"/>
  <c r="AK62" i="21" s="1"/>
  <c r="AI46" i="21"/>
  <c r="AI51" i="21" s="1"/>
  <c r="AI62" i="21" s="1"/>
  <c r="W46" i="21"/>
  <c r="W51" i="21" s="1"/>
  <c r="W62" i="21" s="1"/>
  <c r="AF46" i="21"/>
  <c r="AF51" i="21" s="1"/>
  <c r="AF62" i="21" s="1"/>
  <c r="AC46" i="21"/>
  <c r="AC51" i="21" s="1"/>
  <c r="AC62" i="21" s="1"/>
  <c r="P46" i="21"/>
  <c r="P51" i="21" s="1"/>
  <c r="P62" i="21" s="1"/>
  <c r="L46" i="21"/>
  <c r="L51" i="21" s="1"/>
  <c r="L62" i="21" s="1"/>
  <c r="AJ46" i="21"/>
  <c r="AJ51" i="21" s="1"/>
  <c r="AJ62" i="21" s="1"/>
  <c r="AP100" i="21" l="1"/>
  <c r="AP139" i="21" s="1"/>
  <c r="AP31" i="38" s="1"/>
  <c r="AP99" i="21"/>
  <c r="AP138" i="21" s="1"/>
  <c r="AP30" i="38" s="1"/>
  <c r="AP93" i="21"/>
  <c r="AP132" i="21" s="1"/>
  <c r="AP24" i="38" s="1"/>
  <c r="AP91" i="21"/>
  <c r="AP130" i="21" s="1"/>
  <c r="AP22" i="38" s="1"/>
  <c r="AP109" i="21"/>
  <c r="AP116" i="21" s="1"/>
  <c r="AP101" i="21"/>
  <c r="AP140" i="21" s="1"/>
  <c r="AP32" i="38" s="1"/>
  <c r="AP98" i="21"/>
  <c r="AP137" i="21" s="1"/>
  <c r="AP29" i="38" s="1"/>
  <c r="AP92" i="21"/>
  <c r="AP131" i="21" s="1"/>
  <c r="AP23" i="38" s="1"/>
  <c r="AP90" i="21"/>
  <c r="AP97" i="21"/>
  <c r="U129" i="21"/>
  <c r="U21" i="38" s="1"/>
  <c r="U136" i="21"/>
  <c r="U23" i="39" s="1"/>
  <c r="U29" i="39" s="1"/>
  <c r="J136" i="21"/>
  <c r="J28" i="38" s="1"/>
  <c r="AJ69" i="21"/>
  <c r="AJ109" i="21" s="1"/>
  <c r="AJ116" i="21" s="1"/>
  <c r="P69" i="21"/>
  <c r="P109" i="21" s="1"/>
  <c r="P116" i="21" s="1"/>
  <c r="AP24" i="39"/>
  <c r="AP30" i="39" s="1"/>
  <c r="AK69" i="21"/>
  <c r="AK109" i="21" s="1"/>
  <c r="AK116" i="21" s="1"/>
  <c r="AB69" i="21"/>
  <c r="AB109" i="21" s="1"/>
  <c r="AB116" i="21" s="1"/>
  <c r="AD69" i="21"/>
  <c r="AD109" i="21" s="1"/>
  <c r="AD116" i="21" s="1"/>
  <c r="AA69" i="21"/>
  <c r="AO69" i="21"/>
  <c r="AO109" i="21" s="1"/>
  <c r="AO116" i="21" s="1"/>
  <c r="J24" i="39"/>
  <c r="J30" i="39" s="1"/>
  <c r="J29" i="38"/>
  <c r="AH69" i="21"/>
  <c r="AH109" i="21" s="1"/>
  <c r="AH116" i="21" s="1"/>
  <c r="N69" i="21"/>
  <c r="N109" i="21" s="1"/>
  <c r="N116" i="21" s="1"/>
  <c r="U22" i="39"/>
  <c r="U28" i="39" s="1"/>
  <c r="U31" i="38"/>
  <c r="AP21" i="39"/>
  <c r="AP27" i="39" s="1"/>
  <c r="AP25" i="38"/>
  <c r="X69" i="21"/>
  <c r="X109" i="21" s="1"/>
  <c r="X116" i="21" s="1"/>
  <c r="Q69" i="21"/>
  <c r="Q109" i="21" s="1"/>
  <c r="Q116" i="21" s="1"/>
  <c r="AQ69" i="21"/>
  <c r="AQ109" i="21" s="1"/>
  <c r="AQ116" i="21" s="1"/>
  <c r="AN69" i="21"/>
  <c r="AN109" i="21" s="1"/>
  <c r="AN116" i="21" s="1"/>
  <c r="U21" i="39"/>
  <c r="U27" i="39" s="1"/>
  <c r="U25" i="38"/>
  <c r="L69" i="21"/>
  <c r="L109" i="21" s="1"/>
  <c r="L116" i="21" s="1"/>
  <c r="AC69" i="21"/>
  <c r="AC109" i="21" s="1"/>
  <c r="AC116" i="21" s="1"/>
  <c r="AI69" i="21"/>
  <c r="AI109" i="21" s="1"/>
  <c r="AI116" i="21" s="1"/>
  <c r="AE69" i="21"/>
  <c r="AE109" i="21" s="1"/>
  <c r="AE116" i="21" s="1"/>
  <c r="V69" i="21"/>
  <c r="V109" i="21" s="1"/>
  <c r="V116" i="21" s="1"/>
  <c r="K69" i="21"/>
  <c r="K109" i="21" s="1"/>
  <c r="K116" i="21" s="1"/>
  <c r="Y69" i="21"/>
  <c r="Y109" i="21" s="1"/>
  <c r="Y116" i="21" s="1"/>
  <c r="J25" i="38"/>
  <c r="J21" i="39"/>
  <c r="J27" i="39" s="1"/>
  <c r="O69" i="21"/>
  <c r="O109" i="21" s="1"/>
  <c r="O116" i="21" s="1"/>
  <c r="T69" i="21"/>
  <c r="T109" i="21" s="1"/>
  <c r="T116" i="21" s="1"/>
  <c r="U24" i="39"/>
  <c r="U30" i="39" s="1"/>
  <c r="U29" i="38"/>
  <c r="AF69" i="21"/>
  <c r="AF109" i="21" s="1"/>
  <c r="AF116" i="21" s="1"/>
  <c r="W69" i="21"/>
  <c r="W109" i="21" s="1"/>
  <c r="W116" i="21" s="1"/>
  <c r="AM69" i="21"/>
  <c r="AM109" i="21" s="1"/>
  <c r="AM116" i="21" s="1"/>
  <c r="S69" i="21"/>
  <c r="S109" i="21" s="1"/>
  <c r="S116" i="21" s="1"/>
  <c r="M69" i="21"/>
  <c r="M109" i="21" s="1"/>
  <c r="M116" i="21" s="1"/>
  <c r="AL69" i="21"/>
  <c r="Z69" i="21"/>
  <c r="Z109" i="21" s="1"/>
  <c r="Z116" i="21" s="1"/>
  <c r="J22" i="39"/>
  <c r="J28" i="39" s="1"/>
  <c r="J31" i="38"/>
  <c r="J129" i="21"/>
  <c r="R69" i="21"/>
  <c r="AG69" i="21"/>
  <c r="AG109" i="21" s="1"/>
  <c r="AG116" i="21" s="1"/>
  <c r="AP22" i="39" l="1"/>
  <c r="AP28" i="39" s="1"/>
  <c r="AP136" i="21"/>
  <c r="AP23" i="39" s="1"/>
  <c r="AP29" i="39" s="1"/>
  <c r="AP129" i="21"/>
  <c r="AP21" i="38" s="1"/>
  <c r="U28" i="38"/>
  <c r="J23" i="39"/>
  <c r="J29" i="39" s="1"/>
  <c r="AA91" i="21"/>
  <c r="AA130" i="21" s="1"/>
  <c r="AA22" i="38" s="1"/>
  <c r="AA90" i="21"/>
  <c r="AA93" i="21"/>
  <c r="AA132" i="21" s="1"/>
  <c r="AA24" i="38" s="1"/>
  <c r="AA100" i="21"/>
  <c r="AA139" i="21" s="1"/>
  <c r="AA94" i="21"/>
  <c r="AA133" i="21" s="1"/>
  <c r="AA98" i="21"/>
  <c r="AA137" i="21" s="1"/>
  <c r="AA97" i="21"/>
  <c r="AA99" i="21"/>
  <c r="AA138" i="21" s="1"/>
  <c r="AA30" i="38" s="1"/>
  <c r="AA101" i="21"/>
  <c r="AA140" i="21" s="1"/>
  <c r="AA32" i="38" s="1"/>
  <c r="AA92" i="21"/>
  <c r="AA131" i="21" s="1"/>
  <c r="AA23" i="38" s="1"/>
  <c r="J21" i="38"/>
  <c r="Y91" i="21"/>
  <c r="Y130" i="21" s="1"/>
  <c r="Y22" i="38" s="1"/>
  <c r="Y97" i="21"/>
  <c r="Y136" i="21" s="1"/>
  <c r="Y90" i="21"/>
  <c r="Y129" i="21" s="1"/>
  <c r="Y21" i="38" s="1"/>
  <c r="Y93" i="21"/>
  <c r="Y132" i="21" s="1"/>
  <c r="Y24" i="38" s="1"/>
  <c r="Y98" i="21"/>
  <c r="Y137" i="21" s="1"/>
  <c r="Y92" i="21"/>
  <c r="Y131" i="21" s="1"/>
  <c r="Y23" i="38" s="1"/>
  <c r="Y101" i="21"/>
  <c r="Y140" i="21" s="1"/>
  <c r="Y32" i="38" s="1"/>
  <c r="Y99" i="21"/>
  <c r="Y138" i="21" s="1"/>
  <c r="Y30" i="38" s="1"/>
  <c r="Y100" i="21"/>
  <c r="Y139" i="21" s="1"/>
  <c r="Y94" i="21"/>
  <c r="Y133" i="21" s="1"/>
  <c r="V91" i="21"/>
  <c r="V130" i="21" s="1"/>
  <c r="V22" i="38" s="1"/>
  <c r="V99" i="21"/>
  <c r="V138" i="21" s="1"/>
  <c r="V30" i="38" s="1"/>
  <c r="V101" i="21"/>
  <c r="V140" i="21" s="1"/>
  <c r="V32" i="38" s="1"/>
  <c r="V93" i="21"/>
  <c r="V132" i="21" s="1"/>
  <c r="V24" i="38" s="1"/>
  <c r="V92" i="21"/>
  <c r="V131" i="21" s="1"/>
  <c r="V23" i="38" s="1"/>
  <c r="V98" i="21"/>
  <c r="V137" i="21" s="1"/>
  <c r="V90" i="21"/>
  <c r="V129" i="21" s="1"/>
  <c r="V21" i="38" s="1"/>
  <c r="V97" i="21"/>
  <c r="V136" i="21" s="1"/>
  <c r="V94" i="21"/>
  <c r="V133" i="21" s="1"/>
  <c r="V100" i="21"/>
  <c r="V139" i="21" s="1"/>
  <c r="AI100" i="21"/>
  <c r="AI139" i="21" s="1"/>
  <c r="AI93" i="21"/>
  <c r="AI132" i="21" s="1"/>
  <c r="AI24" i="38" s="1"/>
  <c r="AI98" i="21"/>
  <c r="AI137" i="21" s="1"/>
  <c r="AI97" i="21"/>
  <c r="AI136" i="21" s="1"/>
  <c r="AI99" i="21"/>
  <c r="AI138" i="21" s="1"/>
  <c r="AI30" i="38" s="1"/>
  <c r="AI91" i="21"/>
  <c r="AI130" i="21" s="1"/>
  <c r="AI22" i="38" s="1"/>
  <c r="AI92" i="21"/>
  <c r="AI131" i="21" s="1"/>
  <c r="AI23" i="38" s="1"/>
  <c r="AI90" i="21"/>
  <c r="AI129" i="21" s="1"/>
  <c r="AI21" i="38" s="1"/>
  <c r="AI101" i="21"/>
  <c r="AI140" i="21" s="1"/>
  <c r="AI32" i="38" s="1"/>
  <c r="AI94" i="21"/>
  <c r="AI133" i="21" s="1"/>
  <c r="L97" i="21"/>
  <c r="L136" i="21" s="1"/>
  <c r="L94" i="21"/>
  <c r="L133" i="21" s="1"/>
  <c r="L93" i="21"/>
  <c r="L132" i="21" s="1"/>
  <c r="L24" i="38" s="1"/>
  <c r="L101" i="21"/>
  <c r="L140" i="21" s="1"/>
  <c r="L32" i="38" s="1"/>
  <c r="L91" i="21"/>
  <c r="L130" i="21" s="1"/>
  <c r="L22" i="38" s="1"/>
  <c r="L98" i="21"/>
  <c r="L137" i="21" s="1"/>
  <c r="L90" i="21"/>
  <c r="L129" i="21" s="1"/>
  <c r="L21" i="38" s="1"/>
  <c r="L99" i="21"/>
  <c r="L138" i="21" s="1"/>
  <c r="L30" i="38" s="1"/>
  <c r="L92" i="21"/>
  <c r="L131" i="21" s="1"/>
  <c r="L23" i="38" s="1"/>
  <c r="L100" i="21"/>
  <c r="L139" i="21" s="1"/>
  <c r="AQ91" i="21"/>
  <c r="AQ130" i="21" s="1"/>
  <c r="AQ22" i="38" s="1"/>
  <c r="AQ97" i="21"/>
  <c r="AQ136" i="21" s="1"/>
  <c r="AQ98" i="21"/>
  <c r="AQ137" i="21" s="1"/>
  <c r="AQ100" i="21"/>
  <c r="AQ139" i="21" s="1"/>
  <c r="AQ90" i="21"/>
  <c r="AQ129" i="21" s="1"/>
  <c r="AQ21" i="38" s="1"/>
  <c r="AQ99" i="21"/>
  <c r="AQ138" i="21" s="1"/>
  <c r="AQ30" i="38" s="1"/>
  <c r="AQ93" i="21"/>
  <c r="AQ132" i="21" s="1"/>
  <c r="AQ24" i="38" s="1"/>
  <c r="AQ101" i="21"/>
  <c r="AQ140" i="21" s="1"/>
  <c r="AQ32" i="38" s="1"/>
  <c r="AQ94" i="21"/>
  <c r="AQ133" i="21" s="1"/>
  <c r="AQ92" i="21"/>
  <c r="AQ131" i="21" s="1"/>
  <c r="AQ23" i="38" s="1"/>
  <c r="Q92" i="21"/>
  <c r="Q131" i="21" s="1"/>
  <c r="Q23" i="38" s="1"/>
  <c r="Q93" i="21"/>
  <c r="Q132" i="21" s="1"/>
  <c r="Q24" i="38" s="1"/>
  <c r="Q91" i="21"/>
  <c r="Q130" i="21" s="1"/>
  <c r="Q22" i="38" s="1"/>
  <c r="Q97" i="21"/>
  <c r="Q136" i="21" s="1"/>
  <c r="Q100" i="21"/>
  <c r="Q139" i="21" s="1"/>
  <c r="Q98" i="21"/>
  <c r="Q137" i="21" s="1"/>
  <c r="Q99" i="21"/>
  <c r="Q138" i="21" s="1"/>
  <c r="Q30" i="38" s="1"/>
  <c r="Q101" i="21"/>
  <c r="Q140" i="21" s="1"/>
  <c r="Q32" i="38" s="1"/>
  <c r="Q94" i="21"/>
  <c r="Q133" i="21" s="1"/>
  <c r="Q90" i="21"/>
  <c r="Q129" i="21" s="1"/>
  <c r="Q21" i="38" s="1"/>
  <c r="AH99" i="21"/>
  <c r="AH138" i="21" s="1"/>
  <c r="AH30" i="38" s="1"/>
  <c r="AH91" i="21"/>
  <c r="AH130" i="21" s="1"/>
  <c r="AH22" i="38" s="1"/>
  <c r="AH92" i="21"/>
  <c r="AH131" i="21" s="1"/>
  <c r="AH23" i="38" s="1"/>
  <c r="AH98" i="21"/>
  <c r="AH137" i="21" s="1"/>
  <c r="AH93" i="21"/>
  <c r="AH132" i="21" s="1"/>
  <c r="AH24" i="38" s="1"/>
  <c r="AH90" i="21"/>
  <c r="AH129" i="21" s="1"/>
  <c r="AH21" i="38" s="1"/>
  <c r="AH94" i="21"/>
  <c r="AH133" i="21" s="1"/>
  <c r="AH97" i="21"/>
  <c r="AH136" i="21" s="1"/>
  <c r="AH100" i="21"/>
  <c r="AH139" i="21" s="1"/>
  <c r="AH101" i="21"/>
  <c r="AH140" i="21" s="1"/>
  <c r="AH32" i="38" s="1"/>
  <c r="R94" i="21"/>
  <c r="R133" i="21" s="1"/>
  <c r="R98" i="21"/>
  <c r="R137" i="21" s="1"/>
  <c r="R100" i="21"/>
  <c r="R139" i="21" s="1"/>
  <c r="R91" i="21"/>
  <c r="R130" i="21" s="1"/>
  <c r="R22" i="38" s="1"/>
  <c r="R93" i="21"/>
  <c r="R132" i="21" s="1"/>
  <c r="R24" i="38" s="1"/>
  <c r="R90" i="21"/>
  <c r="R101" i="21"/>
  <c r="R140" i="21" s="1"/>
  <c r="R32" i="38" s="1"/>
  <c r="R99" i="21"/>
  <c r="R138" i="21" s="1"/>
  <c r="R30" i="38" s="1"/>
  <c r="R97" i="21"/>
  <c r="R92" i="21"/>
  <c r="R131" i="21" s="1"/>
  <c r="R23" i="38" s="1"/>
  <c r="AL101" i="21"/>
  <c r="AL140" i="21" s="1"/>
  <c r="AL32" i="38" s="1"/>
  <c r="AL99" i="21"/>
  <c r="AL138" i="21" s="1"/>
  <c r="AL30" i="38" s="1"/>
  <c r="AL90" i="21"/>
  <c r="AL100" i="21"/>
  <c r="AL139" i="21" s="1"/>
  <c r="AL98" i="21"/>
  <c r="AL137" i="21" s="1"/>
  <c r="AL93" i="21"/>
  <c r="AL132" i="21" s="1"/>
  <c r="AL24" i="38" s="1"/>
  <c r="AL94" i="21"/>
  <c r="AL133" i="21" s="1"/>
  <c r="AL92" i="21"/>
  <c r="AL131" i="21" s="1"/>
  <c r="AL23" i="38" s="1"/>
  <c r="AL91" i="21"/>
  <c r="AL130" i="21" s="1"/>
  <c r="AL22" i="38" s="1"/>
  <c r="AL97" i="21"/>
  <c r="AG94" i="21"/>
  <c r="AG133" i="21" s="1"/>
  <c r="AG97" i="21"/>
  <c r="AG136" i="21" s="1"/>
  <c r="AG90" i="21"/>
  <c r="AG129" i="21" s="1"/>
  <c r="AG21" i="38" s="1"/>
  <c r="AG91" i="21"/>
  <c r="AG130" i="21" s="1"/>
  <c r="AG22" i="38" s="1"/>
  <c r="AG92" i="21"/>
  <c r="AG131" i="21" s="1"/>
  <c r="AG23" i="38" s="1"/>
  <c r="AG101" i="21"/>
  <c r="AG140" i="21" s="1"/>
  <c r="AG32" i="38" s="1"/>
  <c r="AG93" i="21"/>
  <c r="AG132" i="21" s="1"/>
  <c r="AG24" i="38" s="1"/>
  <c r="AG100" i="21"/>
  <c r="AG139" i="21" s="1"/>
  <c r="AG98" i="21"/>
  <c r="AG137" i="21" s="1"/>
  <c r="AG99" i="21"/>
  <c r="AG138" i="21" s="1"/>
  <c r="AG30" i="38" s="1"/>
  <c r="M101" i="21"/>
  <c r="M140" i="21" s="1"/>
  <c r="M32" i="38" s="1"/>
  <c r="M94" i="21"/>
  <c r="M133" i="21" s="1"/>
  <c r="M91" i="21"/>
  <c r="M130" i="21" s="1"/>
  <c r="M22" i="38" s="1"/>
  <c r="M99" i="21"/>
  <c r="M138" i="21" s="1"/>
  <c r="M30" i="38" s="1"/>
  <c r="M93" i="21"/>
  <c r="M132" i="21" s="1"/>
  <c r="M24" i="38" s="1"/>
  <c r="M100" i="21"/>
  <c r="M139" i="21" s="1"/>
  <c r="M97" i="21"/>
  <c r="M136" i="21" s="1"/>
  <c r="M92" i="21"/>
  <c r="M131" i="21" s="1"/>
  <c r="M23" i="38" s="1"/>
  <c r="M98" i="21"/>
  <c r="M137" i="21" s="1"/>
  <c r="M90" i="21"/>
  <c r="M129" i="21" s="1"/>
  <c r="M21" i="38" s="1"/>
  <c r="O92" i="21"/>
  <c r="O131" i="21" s="1"/>
  <c r="O23" i="38" s="1"/>
  <c r="O98" i="21"/>
  <c r="O137" i="21" s="1"/>
  <c r="O99" i="21"/>
  <c r="O138" i="21" s="1"/>
  <c r="O30" i="38" s="1"/>
  <c r="O101" i="21"/>
  <c r="O140" i="21" s="1"/>
  <c r="O32" i="38" s="1"/>
  <c r="O94" i="21"/>
  <c r="O133" i="21" s="1"/>
  <c r="O97" i="21"/>
  <c r="O136" i="21" s="1"/>
  <c r="O93" i="21"/>
  <c r="O132" i="21" s="1"/>
  <c r="O24" i="38" s="1"/>
  <c r="O100" i="21"/>
  <c r="O139" i="21" s="1"/>
  <c r="O90" i="21"/>
  <c r="O129" i="21" s="1"/>
  <c r="O21" i="38" s="1"/>
  <c r="O91" i="21"/>
  <c r="O130" i="21" s="1"/>
  <c r="O22" i="38" s="1"/>
  <c r="AO101" i="21"/>
  <c r="AO140" i="21" s="1"/>
  <c r="AO32" i="38" s="1"/>
  <c r="AO90" i="21"/>
  <c r="AO129" i="21" s="1"/>
  <c r="AO21" i="38" s="1"/>
  <c r="AO91" i="21"/>
  <c r="AO130" i="21" s="1"/>
  <c r="AO22" i="38" s="1"/>
  <c r="AO97" i="21"/>
  <c r="AO136" i="21" s="1"/>
  <c r="AO92" i="21"/>
  <c r="AO131" i="21" s="1"/>
  <c r="AO23" i="38" s="1"/>
  <c r="AO99" i="21"/>
  <c r="AO138" i="21" s="1"/>
  <c r="AO30" i="38" s="1"/>
  <c r="AO98" i="21"/>
  <c r="AO137" i="21" s="1"/>
  <c r="AO100" i="21"/>
  <c r="AO139" i="21" s="1"/>
  <c r="AO93" i="21"/>
  <c r="AO132" i="21" s="1"/>
  <c r="AO24" i="38" s="1"/>
  <c r="AO94" i="21"/>
  <c r="AO133" i="21" s="1"/>
  <c r="AD99" i="21"/>
  <c r="AD138" i="21" s="1"/>
  <c r="AD30" i="38" s="1"/>
  <c r="AD92" i="21"/>
  <c r="AD131" i="21" s="1"/>
  <c r="AD23" i="38" s="1"/>
  <c r="AD91" i="21"/>
  <c r="AD130" i="21" s="1"/>
  <c r="AD22" i="38" s="1"/>
  <c r="AD98" i="21"/>
  <c r="AD137" i="21" s="1"/>
  <c r="AD94" i="21"/>
  <c r="AD133" i="21" s="1"/>
  <c r="AD101" i="21"/>
  <c r="AD140" i="21" s="1"/>
  <c r="AD32" i="38" s="1"/>
  <c r="AD90" i="21"/>
  <c r="AD129" i="21" s="1"/>
  <c r="AD21" i="38" s="1"/>
  <c r="AD100" i="21"/>
  <c r="AD139" i="21" s="1"/>
  <c r="AD97" i="21"/>
  <c r="AD136" i="21" s="1"/>
  <c r="AD93" i="21"/>
  <c r="AD132" i="21" s="1"/>
  <c r="AD24" i="38" s="1"/>
  <c r="AK93" i="21"/>
  <c r="AK132" i="21" s="1"/>
  <c r="AK24" i="38" s="1"/>
  <c r="AK97" i="21"/>
  <c r="AK136" i="21" s="1"/>
  <c r="AK90" i="21"/>
  <c r="AK129" i="21" s="1"/>
  <c r="AK21" i="38" s="1"/>
  <c r="AK101" i="21"/>
  <c r="AK140" i="21" s="1"/>
  <c r="AK32" i="38" s="1"/>
  <c r="AK94" i="21"/>
  <c r="AK133" i="21" s="1"/>
  <c r="AK98" i="21"/>
  <c r="AK137" i="21" s="1"/>
  <c r="AK100" i="21"/>
  <c r="AK139" i="21" s="1"/>
  <c r="AK99" i="21"/>
  <c r="AK138" i="21" s="1"/>
  <c r="AK30" i="38" s="1"/>
  <c r="AK92" i="21"/>
  <c r="AK131" i="21" s="1"/>
  <c r="AK23" i="38" s="1"/>
  <c r="AK91" i="21"/>
  <c r="AK130" i="21" s="1"/>
  <c r="AK22" i="38" s="1"/>
  <c r="P100" i="21"/>
  <c r="P139" i="21" s="1"/>
  <c r="P99" i="21"/>
  <c r="P138" i="21" s="1"/>
  <c r="P30" i="38" s="1"/>
  <c r="P101" i="21"/>
  <c r="P140" i="21" s="1"/>
  <c r="P32" i="38" s="1"/>
  <c r="P94" i="21"/>
  <c r="P133" i="21" s="1"/>
  <c r="P97" i="21"/>
  <c r="P136" i="21" s="1"/>
  <c r="P92" i="21"/>
  <c r="P131" i="21" s="1"/>
  <c r="P23" i="38" s="1"/>
  <c r="P98" i="21"/>
  <c r="P137" i="21" s="1"/>
  <c r="P90" i="21"/>
  <c r="P129" i="21" s="1"/>
  <c r="P21" i="38" s="1"/>
  <c r="P91" i="21"/>
  <c r="P130" i="21" s="1"/>
  <c r="P22" i="38" s="1"/>
  <c r="P93" i="21"/>
  <c r="P132" i="21" s="1"/>
  <c r="P24" i="38" s="1"/>
  <c r="Z100" i="21"/>
  <c r="Z139" i="21" s="1"/>
  <c r="Z91" i="21"/>
  <c r="Z130" i="21" s="1"/>
  <c r="Z22" i="38" s="1"/>
  <c r="Z90" i="21"/>
  <c r="Z129" i="21" s="1"/>
  <c r="Z21" i="38" s="1"/>
  <c r="Z99" i="21"/>
  <c r="Z138" i="21" s="1"/>
  <c r="Z30" i="38" s="1"/>
  <c r="Z98" i="21"/>
  <c r="Z137" i="21" s="1"/>
  <c r="Z92" i="21"/>
  <c r="Z131" i="21" s="1"/>
  <c r="Z23" i="38" s="1"/>
  <c r="Z97" i="21"/>
  <c r="Z136" i="21" s="1"/>
  <c r="Z101" i="21"/>
  <c r="Z140" i="21" s="1"/>
  <c r="Z32" i="38" s="1"/>
  <c r="Z94" i="21"/>
  <c r="Z133" i="21" s="1"/>
  <c r="Z93" i="21"/>
  <c r="Z132" i="21" s="1"/>
  <c r="Z24" i="38" s="1"/>
  <c r="AM99" i="21"/>
  <c r="AM138" i="21" s="1"/>
  <c r="AM30" i="38" s="1"/>
  <c r="AM100" i="21"/>
  <c r="AM139" i="21" s="1"/>
  <c r="AM93" i="21"/>
  <c r="AM132" i="21" s="1"/>
  <c r="AM24" i="38" s="1"/>
  <c r="AM91" i="21"/>
  <c r="AM130" i="21" s="1"/>
  <c r="AM22" i="38" s="1"/>
  <c r="AM97" i="21"/>
  <c r="AM136" i="21" s="1"/>
  <c r="AM94" i="21"/>
  <c r="AM133" i="21" s="1"/>
  <c r="AM98" i="21"/>
  <c r="AM137" i="21" s="1"/>
  <c r="AM101" i="21"/>
  <c r="AM140" i="21" s="1"/>
  <c r="AM32" i="38" s="1"/>
  <c r="AM90" i="21"/>
  <c r="AM129" i="21" s="1"/>
  <c r="AM21" i="38" s="1"/>
  <c r="AM92" i="21"/>
  <c r="AM131" i="21" s="1"/>
  <c r="AM23" i="38" s="1"/>
  <c r="R109" i="21"/>
  <c r="R116" i="21" s="1"/>
  <c r="AL109" i="21"/>
  <c r="AL116" i="21" s="1"/>
  <c r="K100" i="21"/>
  <c r="K139" i="21" s="1"/>
  <c r="K101" i="21"/>
  <c r="K140" i="21" s="1"/>
  <c r="K32" i="38" s="1"/>
  <c r="K94" i="21"/>
  <c r="K133" i="21" s="1"/>
  <c r="K92" i="21"/>
  <c r="K131" i="21" s="1"/>
  <c r="K23" i="38" s="1"/>
  <c r="K98" i="21"/>
  <c r="K137" i="21" s="1"/>
  <c r="K93" i="21"/>
  <c r="K132" i="21" s="1"/>
  <c r="K24" i="38" s="1"/>
  <c r="K91" i="21"/>
  <c r="K130" i="21" s="1"/>
  <c r="K22" i="38" s="1"/>
  <c r="K99" i="21"/>
  <c r="K138" i="21" s="1"/>
  <c r="K30" i="38" s="1"/>
  <c r="K97" i="21"/>
  <c r="K136" i="21" s="1"/>
  <c r="K90" i="21"/>
  <c r="K129" i="21" s="1"/>
  <c r="K21" i="38" s="1"/>
  <c r="AE90" i="21"/>
  <c r="AE129" i="21" s="1"/>
  <c r="AE21" i="38" s="1"/>
  <c r="AE99" i="21"/>
  <c r="AE138" i="21" s="1"/>
  <c r="AE30" i="38" s="1"/>
  <c r="AE101" i="21"/>
  <c r="AE140" i="21" s="1"/>
  <c r="AE32" i="38" s="1"/>
  <c r="AE94" i="21"/>
  <c r="AE133" i="21" s="1"/>
  <c r="AE92" i="21"/>
  <c r="AE131" i="21" s="1"/>
  <c r="AE23" i="38" s="1"/>
  <c r="AE100" i="21"/>
  <c r="AE139" i="21" s="1"/>
  <c r="AE93" i="21"/>
  <c r="AE132" i="21" s="1"/>
  <c r="AE24" i="38" s="1"/>
  <c r="AE97" i="21"/>
  <c r="AE136" i="21" s="1"/>
  <c r="AE98" i="21"/>
  <c r="AE137" i="21" s="1"/>
  <c r="AE91" i="21"/>
  <c r="AE130" i="21" s="1"/>
  <c r="AE22" i="38" s="1"/>
  <c r="AC97" i="21"/>
  <c r="AC136" i="21" s="1"/>
  <c r="AC90" i="21"/>
  <c r="AC129" i="21" s="1"/>
  <c r="AC21" i="38" s="1"/>
  <c r="AC100" i="21"/>
  <c r="AC139" i="21" s="1"/>
  <c r="AC98" i="21"/>
  <c r="AC137" i="21" s="1"/>
  <c r="AC91" i="21"/>
  <c r="AC130" i="21" s="1"/>
  <c r="AC22" i="38" s="1"/>
  <c r="AC94" i="21"/>
  <c r="AC133" i="21" s="1"/>
  <c r="AC93" i="21"/>
  <c r="AC132" i="21" s="1"/>
  <c r="AC24" i="38" s="1"/>
  <c r="AC101" i="21"/>
  <c r="AC140" i="21" s="1"/>
  <c r="AC32" i="38" s="1"/>
  <c r="AC92" i="21"/>
  <c r="AC131" i="21" s="1"/>
  <c r="AC23" i="38" s="1"/>
  <c r="AC99" i="21"/>
  <c r="AC138" i="21" s="1"/>
  <c r="AC30" i="38" s="1"/>
  <c r="AN91" i="21"/>
  <c r="AN130" i="21" s="1"/>
  <c r="AN22" i="38" s="1"/>
  <c r="AN90" i="21"/>
  <c r="AN129" i="21" s="1"/>
  <c r="AN21" i="38" s="1"/>
  <c r="AN92" i="21"/>
  <c r="AN131" i="21" s="1"/>
  <c r="AN23" i="38" s="1"/>
  <c r="AN101" i="21"/>
  <c r="AN140" i="21" s="1"/>
  <c r="AN32" i="38" s="1"/>
  <c r="AN99" i="21"/>
  <c r="AN138" i="21" s="1"/>
  <c r="AN30" i="38" s="1"/>
  <c r="AN93" i="21"/>
  <c r="AN132" i="21" s="1"/>
  <c r="AN24" i="38" s="1"/>
  <c r="AN97" i="21"/>
  <c r="AN136" i="21" s="1"/>
  <c r="AN100" i="21"/>
  <c r="AN139" i="21" s="1"/>
  <c r="AN98" i="21"/>
  <c r="AN137" i="21" s="1"/>
  <c r="AN94" i="21"/>
  <c r="AN133" i="21" s="1"/>
  <c r="X101" i="21"/>
  <c r="X140" i="21" s="1"/>
  <c r="X32" i="38" s="1"/>
  <c r="X91" i="21"/>
  <c r="X130" i="21" s="1"/>
  <c r="X22" i="38" s="1"/>
  <c r="X99" i="21"/>
  <c r="X138" i="21" s="1"/>
  <c r="X30" i="38" s="1"/>
  <c r="X94" i="21"/>
  <c r="X133" i="21" s="1"/>
  <c r="X90" i="21"/>
  <c r="X129" i="21" s="1"/>
  <c r="X21" i="38" s="1"/>
  <c r="X93" i="21"/>
  <c r="X132" i="21" s="1"/>
  <c r="X24" i="38" s="1"/>
  <c r="X100" i="21"/>
  <c r="X139" i="21" s="1"/>
  <c r="X97" i="21"/>
  <c r="X136" i="21" s="1"/>
  <c r="X92" i="21"/>
  <c r="X131" i="21" s="1"/>
  <c r="X23" i="38" s="1"/>
  <c r="X98" i="21"/>
  <c r="X137" i="21" s="1"/>
  <c r="N93" i="21"/>
  <c r="N132" i="21" s="1"/>
  <c r="N24" i="38" s="1"/>
  <c r="N91" i="21"/>
  <c r="N130" i="21" s="1"/>
  <c r="N22" i="38" s="1"/>
  <c r="N98" i="21"/>
  <c r="N137" i="21" s="1"/>
  <c r="N97" i="21"/>
  <c r="N136" i="21" s="1"/>
  <c r="N99" i="21"/>
  <c r="N138" i="21" s="1"/>
  <c r="N30" i="38" s="1"/>
  <c r="N92" i="21"/>
  <c r="N131" i="21" s="1"/>
  <c r="N23" i="38" s="1"/>
  <c r="N100" i="21"/>
  <c r="N139" i="21" s="1"/>
  <c r="N101" i="21"/>
  <c r="N140" i="21" s="1"/>
  <c r="N32" i="38" s="1"/>
  <c r="N94" i="21"/>
  <c r="N133" i="21" s="1"/>
  <c r="N90" i="21"/>
  <c r="N129" i="21" s="1"/>
  <c r="N21" i="38" s="1"/>
  <c r="AA109" i="21"/>
  <c r="AA116" i="21" s="1"/>
  <c r="S92" i="21"/>
  <c r="S131" i="21" s="1"/>
  <c r="S23" i="38" s="1"/>
  <c r="S100" i="21"/>
  <c r="S139" i="21" s="1"/>
  <c r="S99" i="21"/>
  <c r="S138" i="21" s="1"/>
  <c r="S30" i="38" s="1"/>
  <c r="S97" i="21"/>
  <c r="S136" i="21" s="1"/>
  <c r="S94" i="21"/>
  <c r="S133" i="21" s="1"/>
  <c r="S90" i="21"/>
  <c r="S129" i="21" s="1"/>
  <c r="S21" i="38" s="1"/>
  <c r="S101" i="21"/>
  <c r="S140" i="21" s="1"/>
  <c r="S32" i="38" s="1"/>
  <c r="S91" i="21"/>
  <c r="S130" i="21" s="1"/>
  <c r="S22" i="38" s="1"/>
  <c r="S98" i="21"/>
  <c r="S137" i="21" s="1"/>
  <c r="S93" i="21"/>
  <c r="S132" i="21" s="1"/>
  <c r="S24" i="38" s="1"/>
  <c r="W101" i="21"/>
  <c r="W140" i="21" s="1"/>
  <c r="W32" i="38" s="1"/>
  <c r="W93" i="21"/>
  <c r="W132" i="21" s="1"/>
  <c r="W24" i="38" s="1"/>
  <c r="W97" i="21"/>
  <c r="W136" i="21" s="1"/>
  <c r="W100" i="21"/>
  <c r="W139" i="21" s="1"/>
  <c r="W91" i="21"/>
  <c r="W130" i="21" s="1"/>
  <c r="W22" i="38" s="1"/>
  <c r="W99" i="21"/>
  <c r="W138" i="21" s="1"/>
  <c r="W30" i="38" s="1"/>
  <c r="W90" i="21"/>
  <c r="W129" i="21" s="1"/>
  <c r="W21" i="38" s="1"/>
  <c r="W92" i="21"/>
  <c r="W131" i="21" s="1"/>
  <c r="W23" i="38" s="1"/>
  <c r="W94" i="21"/>
  <c r="W133" i="21" s="1"/>
  <c r="W98" i="21"/>
  <c r="W137" i="21" s="1"/>
  <c r="AF97" i="21"/>
  <c r="AF136" i="21" s="1"/>
  <c r="AF94" i="21"/>
  <c r="AF133" i="21" s="1"/>
  <c r="AF101" i="21"/>
  <c r="AF140" i="21" s="1"/>
  <c r="AF32" i="38" s="1"/>
  <c r="AF100" i="21"/>
  <c r="AF139" i="21" s="1"/>
  <c r="AF92" i="21"/>
  <c r="AF131" i="21" s="1"/>
  <c r="AF23" i="38" s="1"/>
  <c r="AF91" i="21"/>
  <c r="AF130" i="21" s="1"/>
  <c r="AF22" i="38" s="1"/>
  <c r="AF93" i="21"/>
  <c r="AF132" i="21" s="1"/>
  <c r="AF24" i="38" s="1"/>
  <c r="AF90" i="21"/>
  <c r="AF129" i="21" s="1"/>
  <c r="AF21" i="38" s="1"/>
  <c r="AF99" i="21"/>
  <c r="AF138" i="21" s="1"/>
  <c r="AF30" i="38" s="1"/>
  <c r="AF98" i="21"/>
  <c r="AF137" i="21" s="1"/>
  <c r="T99" i="21"/>
  <c r="T138" i="21" s="1"/>
  <c r="T30" i="38" s="1"/>
  <c r="T100" i="21"/>
  <c r="T139" i="21" s="1"/>
  <c r="T94" i="21"/>
  <c r="T133" i="21" s="1"/>
  <c r="T101" i="21"/>
  <c r="T140" i="21" s="1"/>
  <c r="T32" i="38" s="1"/>
  <c r="T90" i="21"/>
  <c r="T129" i="21" s="1"/>
  <c r="T21" i="38" s="1"/>
  <c r="T98" i="21"/>
  <c r="T137" i="21" s="1"/>
  <c r="T92" i="21"/>
  <c r="T131" i="21" s="1"/>
  <c r="T23" i="38" s="1"/>
  <c r="T93" i="21"/>
  <c r="T132" i="21" s="1"/>
  <c r="T24" i="38" s="1"/>
  <c r="T97" i="21"/>
  <c r="T136" i="21" s="1"/>
  <c r="T91" i="21"/>
  <c r="T130" i="21" s="1"/>
  <c r="T22" i="38" s="1"/>
  <c r="AB100" i="21"/>
  <c r="AB139" i="21" s="1"/>
  <c r="AB101" i="21"/>
  <c r="AB140" i="21" s="1"/>
  <c r="AB32" i="38" s="1"/>
  <c r="AB98" i="21"/>
  <c r="AB137" i="21" s="1"/>
  <c r="AB92" i="21"/>
  <c r="AB131" i="21" s="1"/>
  <c r="AB23" i="38" s="1"/>
  <c r="AB91" i="21"/>
  <c r="AB130" i="21" s="1"/>
  <c r="AB22" i="38" s="1"/>
  <c r="AB93" i="21"/>
  <c r="AB132" i="21" s="1"/>
  <c r="AB24" i="38" s="1"/>
  <c r="AB94" i="21"/>
  <c r="AB133" i="21" s="1"/>
  <c r="AB90" i="21"/>
  <c r="AB129" i="21" s="1"/>
  <c r="AB21" i="38" s="1"/>
  <c r="AB99" i="21"/>
  <c r="AB138" i="21" s="1"/>
  <c r="AB30" i="38" s="1"/>
  <c r="AB97" i="21"/>
  <c r="AB136" i="21" s="1"/>
  <c r="AJ100" i="21"/>
  <c r="AJ139" i="21" s="1"/>
  <c r="AJ99" i="21"/>
  <c r="AJ138" i="21" s="1"/>
  <c r="AJ30" i="38" s="1"/>
  <c r="AJ101" i="21"/>
  <c r="AJ140" i="21" s="1"/>
  <c r="AJ32" i="38" s="1"/>
  <c r="AJ92" i="21"/>
  <c r="AJ131" i="21" s="1"/>
  <c r="AJ23" i="38" s="1"/>
  <c r="AJ97" i="21"/>
  <c r="AJ136" i="21" s="1"/>
  <c r="AJ94" i="21"/>
  <c r="AJ133" i="21" s="1"/>
  <c r="AJ98" i="21"/>
  <c r="AJ137" i="21" s="1"/>
  <c r="AJ93" i="21"/>
  <c r="AJ132" i="21" s="1"/>
  <c r="AJ24" i="38" s="1"/>
  <c r="AJ90" i="21"/>
  <c r="AJ129" i="21" s="1"/>
  <c r="AJ21" i="38" s="1"/>
  <c r="AJ91" i="21"/>
  <c r="AJ130" i="21" s="1"/>
  <c r="AJ22" i="38" s="1"/>
  <c r="AP28" i="38" l="1"/>
  <c r="AB28" i="38"/>
  <c r="AB23" i="39"/>
  <c r="AB29" i="39" s="1"/>
  <c r="T24" i="39"/>
  <c r="T30" i="39" s="1"/>
  <c r="T29" i="38"/>
  <c r="W24" i="39"/>
  <c r="W30" i="39" s="1"/>
  <c r="W29" i="38"/>
  <c r="S23" i="39"/>
  <c r="S29" i="39" s="1"/>
  <c r="S28" i="38"/>
  <c r="AN23" i="39"/>
  <c r="AN29" i="39" s="1"/>
  <c r="AN28" i="38"/>
  <c r="AC28" i="38"/>
  <c r="AC23" i="39"/>
  <c r="AC29" i="39" s="1"/>
  <c r="K23" i="39"/>
  <c r="K29" i="39" s="1"/>
  <c r="K28" i="38"/>
  <c r="K29" i="38"/>
  <c r="K24" i="39"/>
  <c r="K30" i="39" s="1"/>
  <c r="K22" i="39"/>
  <c r="K28" i="39" s="1"/>
  <c r="K31" i="38"/>
  <c r="AM24" i="39"/>
  <c r="AM30" i="39" s="1"/>
  <c r="AM29" i="38"/>
  <c r="Z21" i="39"/>
  <c r="Z27" i="39" s="1"/>
  <c r="Z25" i="38"/>
  <c r="Z29" i="38"/>
  <c r="Z24" i="39"/>
  <c r="Z30" i="39" s="1"/>
  <c r="Z22" i="39"/>
  <c r="Z28" i="39" s="1"/>
  <c r="Z31" i="38"/>
  <c r="P24" i="39"/>
  <c r="P30" i="39" s="1"/>
  <c r="P29" i="38"/>
  <c r="AK25" i="38"/>
  <c r="AK21" i="39"/>
  <c r="AK27" i="39" s="1"/>
  <c r="O31" i="38"/>
  <c r="O22" i="39"/>
  <c r="O28" i="39" s="1"/>
  <c r="M22" i="39"/>
  <c r="M28" i="39" s="1"/>
  <c r="M31" i="38"/>
  <c r="M21" i="39"/>
  <c r="M27" i="39" s="1"/>
  <c r="M25" i="38"/>
  <c r="AG22" i="39"/>
  <c r="AG28" i="39" s="1"/>
  <c r="AG31" i="38"/>
  <c r="AL136" i="21"/>
  <c r="Q28" i="38"/>
  <c r="Q23" i="39"/>
  <c r="Q29" i="39" s="1"/>
  <c r="AQ28" i="38"/>
  <c r="AQ23" i="39"/>
  <c r="AQ29" i="39" s="1"/>
  <c r="AI21" i="39"/>
  <c r="AI27" i="39" s="1"/>
  <c r="AI25" i="38"/>
  <c r="V23" i="39"/>
  <c r="V29" i="39" s="1"/>
  <c r="V28" i="38"/>
  <c r="Y25" i="38"/>
  <c r="Y21" i="39"/>
  <c r="Y27" i="39" s="1"/>
  <c r="Y23" i="39"/>
  <c r="Y29" i="39" s="1"/>
  <c r="Y28" i="38"/>
  <c r="AA22" i="39"/>
  <c r="AA28" i="39" s="1"/>
  <c r="AA31" i="38"/>
  <c r="T31" i="38"/>
  <c r="T22" i="39"/>
  <c r="T28" i="39" s="1"/>
  <c r="N29" i="38"/>
  <c r="N24" i="39"/>
  <c r="N30" i="39" s="1"/>
  <c r="T28" i="38"/>
  <c r="T23" i="39"/>
  <c r="T29" i="39" s="1"/>
  <c r="X23" i="39"/>
  <c r="X29" i="39" s="1"/>
  <c r="X28" i="38"/>
  <c r="AN25" i="38"/>
  <c r="AN21" i="39"/>
  <c r="AN27" i="39" s="1"/>
  <c r="H45" i="38"/>
  <c r="AM22" i="39"/>
  <c r="AM28" i="39" s="1"/>
  <c r="AM31" i="38"/>
  <c r="AO22" i="39"/>
  <c r="AO28" i="39" s="1"/>
  <c r="AO31" i="38"/>
  <c r="AO28" i="38"/>
  <c r="AO23" i="39"/>
  <c r="AO29" i="39" s="1"/>
  <c r="M29" i="38"/>
  <c r="M24" i="39"/>
  <c r="M30" i="39" s="1"/>
  <c r="AL24" i="39"/>
  <c r="AL30" i="39" s="1"/>
  <c r="AL29" i="38"/>
  <c r="R22" i="39"/>
  <c r="R28" i="39" s="1"/>
  <c r="R31" i="38"/>
  <c r="AH31" i="38"/>
  <c r="AH22" i="39"/>
  <c r="AH28" i="39" s="1"/>
  <c r="AQ21" i="39"/>
  <c r="AQ27" i="39" s="1"/>
  <c r="AQ25" i="38"/>
  <c r="AI22" i="39"/>
  <c r="AI28" i="39" s="1"/>
  <c r="AI31" i="38"/>
  <c r="Y31" i="38"/>
  <c r="Y22" i="39"/>
  <c r="Y28" i="39" s="1"/>
  <c r="Y24" i="39"/>
  <c r="Y30" i="39" s="1"/>
  <c r="Y29" i="38"/>
  <c r="AA136" i="21"/>
  <c r="AF31" i="38"/>
  <c r="AF22" i="39"/>
  <c r="AF28" i="39" s="1"/>
  <c r="N31" i="38"/>
  <c r="N22" i="39"/>
  <c r="N28" i="39" s="1"/>
  <c r="AB22" i="39"/>
  <c r="AB28" i="39" s="1"/>
  <c r="AB31" i="38"/>
  <c r="X21" i="39"/>
  <c r="X27" i="39" s="1"/>
  <c r="X25" i="38"/>
  <c r="AC24" i="39"/>
  <c r="AC30" i="39" s="1"/>
  <c r="AC29" i="38"/>
  <c r="AE31" i="38"/>
  <c r="AE22" i="39"/>
  <c r="AE28" i="39" s="1"/>
  <c r="AM21" i="39"/>
  <c r="AM27" i="39" s="1"/>
  <c r="AM25" i="38"/>
  <c r="AF29" i="38"/>
  <c r="AF24" i="39"/>
  <c r="AF30" i="39" s="1"/>
  <c r="AF25" i="38"/>
  <c r="AF21" i="39"/>
  <c r="AF27" i="39" s="1"/>
  <c r="W22" i="39"/>
  <c r="W28" i="39" s="1"/>
  <c r="W31" i="38"/>
  <c r="S22" i="39"/>
  <c r="S28" i="39" s="1"/>
  <c r="S31" i="38"/>
  <c r="N25" i="38"/>
  <c r="N21" i="39"/>
  <c r="N27" i="39" s="1"/>
  <c r="X22" i="39"/>
  <c r="X28" i="39" s="1"/>
  <c r="X31" i="38"/>
  <c r="AN24" i="39"/>
  <c r="AN30" i="39" s="1"/>
  <c r="AN29" i="38"/>
  <c r="AC31" i="38"/>
  <c r="AC22" i="39"/>
  <c r="AC28" i="39" s="1"/>
  <c r="AE29" i="38"/>
  <c r="AE24" i="39"/>
  <c r="AE30" i="39" s="1"/>
  <c r="H44" i="38"/>
  <c r="K25" i="38"/>
  <c r="K21" i="39"/>
  <c r="K27" i="39" s="1"/>
  <c r="AM23" i="39"/>
  <c r="AM29" i="39" s="1"/>
  <c r="AM28" i="38"/>
  <c r="Z23" i="39"/>
  <c r="Z29" i="39" s="1"/>
  <c r="Z28" i="38"/>
  <c r="P28" i="38"/>
  <c r="P23" i="39"/>
  <c r="P29" i="39" s="1"/>
  <c r="P31" i="38"/>
  <c r="P22" i="39"/>
  <c r="P28" i="39" s="1"/>
  <c r="AK22" i="39"/>
  <c r="AK28" i="39" s="1"/>
  <c r="AK31" i="38"/>
  <c r="AD23" i="39"/>
  <c r="AD29" i="39" s="1"/>
  <c r="AD28" i="38"/>
  <c r="AD25" i="38"/>
  <c r="AD21" i="39"/>
  <c r="AD27" i="39" s="1"/>
  <c r="AO29" i="38"/>
  <c r="AO24" i="39"/>
  <c r="AO30" i="39" s="1"/>
  <c r="O23" i="39"/>
  <c r="O29" i="39" s="1"/>
  <c r="O28" i="38"/>
  <c r="O29" i="38"/>
  <c r="O24" i="39"/>
  <c r="O30" i="39" s="1"/>
  <c r="AG23" i="39"/>
  <c r="AG29" i="39" s="1"/>
  <c r="AG28" i="38"/>
  <c r="AL22" i="39"/>
  <c r="AL28" i="39" s="1"/>
  <c r="AL31" i="38"/>
  <c r="R129" i="21"/>
  <c r="R21" i="38" s="1"/>
  <c r="R29" i="38"/>
  <c r="R24" i="39"/>
  <c r="R30" i="39" s="1"/>
  <c r="AH28" i="38"/>
  <c r="AH23" i="39"/>
  <c r="AH29" i="39" s="1"/>
  <c r="AH29" i="38"/>
  <c r="AH24" i="39"/>
  <c r="AH30" i="39" s="1"/>
  <c r="Q29" i="38"/>
  <c r="Q24" i="39"/>
  <c r="Q30" i="39" s="1"/>
  <c r="AQ31" i="38"/>
  <c r="AQ22" i="39"/>
  <c r="AQ28" i="39" s="1"/>
  <c r="L22" i="39"/>
  <c r="L28" i="39" s="1"/>
  <c r="L31" i="38"/>
  <c r="L24" i="39"/>
  <c r="L30" i="39" s="1"/>
  <c r="L29" i="38"/>
  <c r="L21" i="39"/>
  <c r="L27" i="39" s="1"/>
  <c r="L25" i="38"/>
  <c r="AI28" i="38"/>
  <c r="AI23" i="39"/>
  <c r="AI29" i="39" s="1"/>
  <c r="V31" i="38"/>
  <c r="V22" i="39"/>
  <c r="V28" i="39" s="1"/>
  <c r="V29" i="38"/>
  <c r="V24" i="39"/>
  <c r="V30" i="39" s="1"/>
  <c r="AA29" i="38"/>
  <c r="AA24" i="39"/>
  <c r="AA30" i="39" s="1"/>
  <c r="AA129" i="21"/>
  <c r="AA21" i="38" s="1"/>
  <c r="AJ24" i="39"/>
  <c r="AJ30" i="39" s="1"/>
  <c r="AJ29" i="38"/>
  <c r="W25" i="38"/>
  <c r="W21" i="39"/>
  <c r="W27" i="39" s="1"/>
  <c r="H55" i="38"/>
  <c r="AJ25" i="38"/>
  <c r="AJ21" i="39"/>
  <c r="AJ27" i="39" s="1"/>
  <c r="AJ23" i="39"/>
  <c r="AJ29" i="39" s="1"/>
  <c r="AJ28" i="38"/>
  <c r="AJ31" i="38"/>
  <c r="AJ22" i="39"/>
  <c r="AJ28" i="39" s="1"/>
  <c r="AB21" i="39"/>
  <c r="AB27" i="39" s="1"/>
  <c r="AB25" i="38"/>
  <c r="AB29" i="38"/>
  <c r="AB24" i="39"/>
  <c r="AB30" i="39" s="1"/>
  <c r="T21" i="39"/>
  <c r="T27" i="39" s="1"/>
  <c r="T25" i="38"/>
  <c r="AF23" i="39"/>
  <c r="AF29" i="39" s="1"/>
  <c r="AF28" i="38"/>
  <c r="W28" i="38"/>
  <c r="W23" i="39"/>
  <c r="W29" i="39" s="1"/>
  <c r="S24" i="39"/>
  <c r="S30" i="39" s="1"/>
  <c r="S29" i="38"/>
  <c r="S25" i="38"/>
  <c r="S21" i="39"/>
  <c r="S27" i="39" s="1"/>
  <c r="N23" i="39"/>
  <c r="N29" i="39" s="1"/>
  <c r="N28" i="38"/>
  <c r="X29" i="38"/>
  <c r="X24" i="39"/>
  <c r="X30" i="39" s="1"/>
  <c r="AN31" i="38"/>
  <c r="AN22" i="39"/>
  <c r="AN28" i="39" s="1"/>
  <c r="AC25" i="38"/>
  <c r="AC21" i="39"/>
  <c r="AC27" i="39" s="1"/>
  <c r="AE23" i="39"/>
  <c r="AE29" i="39" s="1"/>
  <c r="AE28" i="38"/>
  <c r="AE21" i="39"/>
  <c r="AE27" i="39" s="1"/>
  <c r="AE25" i="38"/>
  <c r="H46" i="38"/>
  <c r="H57" i="38"/>
  <c r="P21" i="39"/>
  <c r="P27" i="39" s="1"/>
  <c r="P25" i="38"/>
  <c r="AK29" i="38"/>
  <c r="AK24" i="39"/>
  <c r="AK30" i="39" s="1"/>
  <c r="AK28" i="38"/>
  <c r="AK23" i="39"/>
  <c r="AK29" i="39" s="1"/>
  <c r="AD22" i="39"/>
  <c r="AD28" i="39" s="1"/>
  <c r="AD31" i="38"/>
  <c r="AD29" i="38"/>
  <c r="AD24" i="39"/>
  <c r="AD30" i="39" s="1"/>
  <c r="AO21" i="39"/>
  <c r="AO27" i="39" s="1"/>
  <c r="AO25" i="38"/>
  <c r="O21" i="39"/>
  <c r="O27" i="39" s="1"/>
  <c r="O25" i="38"/>
  <c r="M28" i="38"/>
  <c r="M23" i="39"/>
  <c r="M29" i="39" s="1"/>
  <c r="AG29" i="38"/>
  <c r="AG24" i="39"/>
  <c r="AG30" i="39" s="1"/>
  <c r="AG21" i="39"/>
  <c r="AG27" i="39" s="1"/>
  <c r="AG25" i="38"/>
  <c r="AL25" i="38"/>
  <c r="AL21" i="39"/>
  <c r="AL27" i="39" s="1"/>
  <c r="AL129" i="21"/>
  <c r="AL21" i="38" s="1"/>
  <c r="R136" i="21"/>
  <c r="R21" i="39"/>
  <c r="R27" i="39" s="1"/>
  <c r="R25" i="38"/>
  <c r="AH25" i="38"/>
  <c r="AH21" i="39"/>
  <c r="AH27" i="39" s="1"/>
  <c r="Q21" i="39"/>
  <c r="Q27" i="39" s="1"/>
  <c r="Q25" i="38"/>
  <c r="Q31" i="38"/>
  <c r="Q22" i="39"/>
  <c r="Q28" i="39" s="1"/>
  <c r="AQ24" i="39"/>
  <c r="AQ30" i="39" s="1"/>
  <c r="AQ29" i="38"/>
  <c r="L28" i="38"/>
  <c r="L23" i="39"/>
  <c r="L29" i="39" s="1"/>
  <c r="AI24" i="39"/>
  <c r="AI30" i="39" s="1"/>
  <c r="AI29" i="38"/>
  <c r="V21" i="39"/>
  <c r="V27" i="39" s="1"/>
  <c r="V25" i="38"/>
  <c r="AA25" i="38"/>
  <c r="AA21" i="39"/>
  <c r="AA27" i="39" s="1"/>
  <c r="H43" i="38" l="1"/>
  <c r="H43" i="39"/>
  <c r="H49" i="39" s="1"/>
  <c r="H35" i="39"/>
  <c r="H46" i="39"/>
  <c r="H38" i="39"/>
  <c r="H47" i="38"/>
  <c r="AL28" i="38"/>
  <c r="AL23" i="39"/>
  <c r="AL29" i="39" s="1"/>
  <c r="H54" i="38"/>
  <c r="H143" i="21"/>
  <c r="H56" i="38"/>
  <c r="H142" i="21"/>
  <c r="R28" i="38"/>
  <c r="R23" i="39"/>
  <c r="R29" i="39" s="1"/>
  <c r="AA28" i="38"/>
  <c r="AA23" i="39"/>
  <c r="AA29" i="39" s="1"/>
  <c r="H36" i="39"/>
  <c r="H44" i="39"/>
  <c r="H50" i="39" s="1"/>
  <c r="H49" i="38" l="1"/>
  <c r="H50" i="38" s="1"/>
  <c r="H56" i="39"/>
  <c r="H45" i="39"/>
  <c r="H51" i="39" s="1"/>
  <c r="H37" i="39"/>
  <c r="H53" i="38"/>
  <c r="H59" i="38" s="1"/>
  <c r="H60" i="38" s="1"/>
  <c r="H77" i="38" s="1"/>
  <c r="H57" i="39"/>
  <c r="H32" i="54" s="1"/>
  <c r="H147" i="21"/>
  <c r="H62" i="38" l="1"/>
  <c r="K43" i="45"/>
  <c r="H61" i="49"/>
  <c r="H58" i="39"/>
  <c r="H33" i="54" s="1"/>
  <c r="H53" i="39"/>
  <c r="H62" i="39" s="1"/>
  <c r="H39" i="33" s="1"/>
  <c r="H78" i="38"/>
  <c r="H80" i="38"/>
  <c r="H76" i="38"/>
  <c r="H79" i="38"/>
  <c r="H35" i="33"/>
  <c r="A4" i="21"/>
  <c r="H68" i="38"/>
  <c r="H69" i="38"/>
  <c r="H71" i="38"/>
  <c r="H70" i="38"/>
  <c r="H67" i="38"/>
  <c r="J33" i="45" s="1"/>
  <c r="N33" i="45" l="1"/>
  <c r="J43" i="45"/>
  <c r="K78" i="45"/>
  <c r="K47" i="45"/>
  <c r="K70" i="45" s="1"/>
  <c r="L33" i="45"/>
  <c r="J77" i="45"/>
  <c r="J37" i="45"/>
  <c r="K33" i="45"/>
  <c r="N43" i="45"/>
  <c r="M33" i="45"/>
  <c r="M43" i="45"/>
  <c r="L43" i="45"/>
  <c r="A4" i="39"/>
  <c r="H82" i="38"/>
  <c r="H73" i="38"/>
  <c r="J69" i="45" l="1"/>
  <c r="J83" i="45" s="1"/>
  <c r="J151" i="45" s="1"/>
  <c r="J171" i="45" s="1"/>
  <c r="K84" i="45"/>
  <c r="K152" i="45" s="1"/>
  <c r="K172" i="45" s="1"/>
  <c r="N78" i="45"/>
  <c r="N47" i="45"/>
  <c r="N70" i="45" s="1"/>
  <c r="J78" i="45"/>
  <c r="J47" i="45"/>
  <c r="M78" i="45"/>
  <c r="M47" i="45"/>
  <c r="M70" i="45" s="1"/>
  <c r="L78" i="45"/>
  <c r="L47" i="45"/>
  <c r="L70" i="45" s="1"/>
  <c r="M77" i="45"/>
  <c r="M37" i="45"/>
  <c r="M69" i="45" s="1"/>
  <c r="K77" i="45"/>
  <c r="K37" i="45"/>
  <c r="K69" i="45" s="1"/>
  <c r="L77" i="45"/>
  <c r="L37" i="45"/>
  <c r="L69" i="45" s="1"/>
  <c r="N77" i="45"/>
  <c r="N37" i="45"/>
  <c r="N69" i="45" s="1"/>
  <c r="H86" i="38"/>
  <c r="H36" i="33" s="1"/>
  <c r="H39" i="45" l="1"/>
  <c r="M84" i="45"/>
  <c r="M152" i="45" s="1"/>
  <c r="M172" i="45" s="1"/>
  <c r="N84" i="45"/>
  <c r="N152" i="45" s="1"/>
  <c r="N172" i="45" s="1"/>
  <c r="L83" i="45"/>
  <c r="L151" i="45" s="1"/>
  <c r="L171" i="45" s="1"/>
  <c r="M83" i="45"/>
  <c r="M151" i="45" s="1"/>
  <c r="M171" i="45" s="1"/>
  <c r="H49" i="45"/>
  <c r="J70" i="45"/>
  <c r="J84" i="45" s="1"/>
  <c r="J152" i="45" s="1"/>
  <c r="J172" i="45" s="1"/>
  <c r="N83" i="45"/>
  <c r="N151" i="45" s="1"/>
  <c r="N171" i="45" s="1"/>
  <c r="K83" i="45"/>
  <c r="K151" i="45" s="1"/>
  <c r="K171" i="45" s="1"/>
  <c r="L84" i="45"/>
  <c r="L152" i="45" s="1"/>
  <c r="L172" i="45" s="1"/>
  <c r="A4" i="38"/>
  <c r="H202" i="45" l="1"/>
  <c r="H19" i="54" a="1"/>
  <c r="H185" i="45"/>
  <c r="H196" i="45" s="1"/>
  <c r="H23" i="49" s="1"/>
  <c r="H184" i="45"/>
  <c r="H197" i="45" s="1"/>
  <c r="H24" i="49" s="1"/>
  <c r="H183" i="45"/>
  <c r="H198" i="45" s="1"/>
  <c r="H25" i="49" s="1"/>
  <c r="H186" i="45"/>
  <c r="H195" i="45" s="1"/>
  <c r="H22" i="49" s="1"/>
  <c r="H189" i="45"/>
  <c r="H192" i="45" s="1"/>
  <c r="H19" i="49" s="1"/>
  <c r="H187" i="45"/>
  <c r="H194" i="45" s="1"/>
  <c r="H21" i="49" s="1"/>
  <c r="H67" i="49" s="1"/>
  <c r="H188" i="45"/>
  <c r="H193" i="45" s="1"/>
  <c r="H20" i="49" s="1"/>
  <c r="A4" i="45" l="1"/>
  <c r="H21" i="54"/>
  <c r="H19" i="54"/>
  <c r="H20" i="54"/>
  <c r="H22" i="54"/>
  <c r="H41" i="54" s="1"/>
  <c r="H68" i="47" s="1"/>
  <c r="L51" i="49"/>
  <c r="L81" i="49" s="1"/>
  <c r="J51" i="49"/>
  <c r="J81" i="49" s="1"/>
  <c r="K51" i="49"/>
  <c r="K81" i="49" s="1"/>
  <c r="M51" i="49"/>
  <c r="M81" i="49" s="1"/>
  <c r="H65" i="49"/>
  <c r="J50" i="49"/>
  <c r="J80" i="49" s="1"/>
  <c r="M50" i="49"/>
  <c r="M80" i="49" s="1"/>
  <c r="K50" i="49"/>
  <c r="K80" i="49" s="1"/>
  <c r="L50" i="49"/>
  <c r="L80" i="49" s="1"/>
  <c r="K48" i="49"/>
  <c r="M48" i="49"/>
  <c r="L48" i="49"/>
  <c r="J48" i="49"/>
  <c r="J78" i="49" s="1"/>
  <c r="J47" i="49"/>
  <c r="J77" i="49" s="1"/>
  <c r="L47" i="49"/>
  <c r="L77" i="49" s="1"/>
  <c r="M47" i="49"/>
  <c r="M77" i="49" s="1"/>
  <c r="K47" i="49"/>
  <c r="K77" i="49" s="1"/>
  <c r="J49" i="49"/>
  <c r="J79" i="49" s="1"/>
  <c r="K49" i="49"/>
  <c r="K79" i="49" s="1"/>
  <c r="L49" i="49"/>
  <c r="L79" i="49" s="1"/>
  <c r="M49" i="49"/>
  <c r="M79" i="49" s="1"/>
  <c r="K78" i="49" l="1"/>
  <c r="L78" i="49"/>
  <c r="M78" i="49"/>
  <c r="H38" i="33"/>
  <c r="H24" i="54"/>
  <c r="H45" i="54" s="1"/>
  <c r="H39" i="54"/>
  <c r="H66" i="47" s="1"/>
  <c r="H38" i="54"/>
  <c r="H65" i="47" s="1"/>
  <c r="H40" i="54"/>
  <c r="H67" i="47" s="1"/>
  <c r="H41" i="33" l="1"/>
  <c r="A4" i="54"/>
  <c r="Q82" i="47"/>
  <c r="AN82" i="47"/>
  <c r="AN140" i="47" s="1"/>
  <c r="AN21" i="46" s="1"/>
  <c r="AA82" i="47"/>
  <c r="AP82" i="47"/>
  <c r="AP140" i="47" s="1"/>
  <c r="AP21" i="46" s="1"/>
  <c r="AG82" i="47"/>
  <c r="J82" i="47"/>
  <c r="L82" i="47"/>
  <c r="AH82" i="47"/>
  <c r="AH140" i="47" s="1"/>
  <c r="AH21" i="46" s="1"/>
  <c r="V82" i="47"/>
  <c r="AL82" i="47"/>
  <c r="AL140" i="47" s="1"/>
  <c r="AL21" i="46" s="1"/>
  <c r="P82" i="47"/>
  <c r="N82" i="47"/>
  <c r="AE82" i="47"/>
  <c r="Z82" i="47"/>
  <c r="S82" i="47"/>
  <c r="AM82" i="47"/>
  <c r="Y82" i="47"/>
  <c r="AK82" i="47"/>
  <c r="AI82" i="47"/>
  <c r="K82" i="47"/>
  <c r="AJ82" i="47"/>
  <c r="AJ140" i="47" s="1"/>
  <c r="AJ21" i="46" s="1"/>
  <c r="T82" i="47"/>
  <c r="M82" i="47"/>
  <c r="AB82" i="47"/>
  <c r="AF82" i="47"/>
  <c r="AF140" i="47" s="1"/>
  <c r="AF21" i="46" s="1"/>
  <c r="AC82" i="47"/>
  <c r="AO82" i="47"/>
  <c r="U82" i="47"/>
  <c r="R82" i="47"/>
  <c r="W82" i="47"/>
  <c r="AD82" i="47"/>
  <c r="AD140" i="47" s="1"/>
  <c r="AD21" i="46" s="1"/>
  <c r="O82" i="47"/>
  <c r="X82" i="47"/>
  <c r="AO81" i="47"/>
  <c r="J81" i="47"/>
  <c r="K81" i="47"/>
  <c r="S81" i="47"/>
  <c r="AK81" i="47"/>
  <c r="AN81" i="47"/>
  <c r="AN139" i="47" s="1"/>
  <c r="AN20" i="46" s="1"/>
  <c r="Q81" i="47"/>
  <c r="M81" i="47"/>
  <c r="AE81" i="47"/>
  <c r="AP81" i="47"/>
  <c r="AP139" i="47" s="1"/>
  <c r="AP20" i="46" s="1"/>
  <c r="AH81" i="47"/>
  <c r="AH139" i="47" s="1"/>
  <c r="AH20" i="46" s="1"/>
  <c r="AL81" i="47"/>
  <c r="AL139" i="47" s="1"/>
  <c r="AL20" i="46" s="1"/>
  <c r="T81" i="47"/>
  <c r="Y81" i="47"/>
  <c r="AB81" i="47"/>
  <c r="AG81" i="47"/>
  <c r="AC81" i="47"/>
  <c r="U81" i="47"/>
  <c r="X81" i="47"/>
  <c r="R81" i="47"/>
  <c r="AD81" i="47"/>
  <c r="AD139" i="47" s="1"/>
  <c r="AD20" i="46" s="1"/>
  <c r="L81" i="47"/>
  <c r="AF81" i="47"/>
  <c r="AF139" i="47" s="1"/>
  <c r="AF20" i="46" s="1"/>
  <c r="AM81" i="47"/>
  <c r="N81" i="47"/>
  <c r="Z81" i="47"/>
  <c r="AA81" i="47"/>
  <c r="AJ81" i="47"/>
  <c r="AJ139" i="47" s="1"/>
  <c r="AJ20" i="46" s="1"/>
  <c r="O81" i="47"/>
  <c r="V81" i="47"/>
  <c r="W81" i="47"/>
  <c r="AI81" i="47"/>
  <c r="P81" i="47"/>
  <c r="H51" i="47" l="1" a="1"/>
  <c r="H51" i="47" s="1"/>
  <c r="A4" i="49"/>
  <c r="H40" i="33"/>
  <c r="H43" i="33" s="1"/>
  <c r="H39" i="47" a="1"/>
  <c r="H33" i="47" a="1"/>
  <c r="H57" i="47" a="1"/>
  <c r="H45" i="47" a="1"/>
  <c r="X140" i="47"/>
  <c r="X21" i="46" s="1"/>
  <c r="AE140" i="47"/>
  <c r="AE21" i="46" s="1"/>
  <c r="AG140" i="47"/>
  <c r="AG21" i="46" s="1"/>
  <c r="O140" i="47"/>
  <c r="O21" i="46" s="1"/>
  <c r="AB140" i="47"/>
  <c r="AB21" i="46" s="1"/>
  <c r="V139" i="47"/>
  <c r="V20" i="46" s="1"/>
  <c r="Z139" i="47"/>
  <c r="Z20" i="46" s="1"/>
  <c r="L139" i="47"/>
  <c r="L20" i="46" s="1"/>
  <c r="U139" i="47"/>
  <c r="U20" i="46" s="1"/>
  <c r="Y139" i="47"/>
  <c r="Y20" i="46" s="1"/>
  <c r="J139" i="47"/>
  <c r="J20" i="46" s="1"/>
  <c r="AO140" i="47"/>
  <c r="AO21" i="46" s="1"/>
  <c r="M140" i="47"/>
  <c r="M21" i="46" s="1"/>
  <c r="AI140" i="47"/>
  <c r="AI21" i="46" s="1"/>
  <c r="S140" i="47"/>
  <c r="S21" i="46" s="1"/>
  <c r="P140" i="47"/>
  <c r="P21" i="46" s="1"/>
  <c r="L140" i="47"/>
  <c r="L21" i="46" s="1"/>
  <c r="AA140" i="47"/>
  <c r="AA21" i="46" s="1"/>
  <c r="AI139" i="47"/>
  <c r="AI20" i="46" s="1"/>
  <c r="AM139" i="47"/>
  <c r="AM20" i="46" s="1"/>
  <c r="R139" i="47"/>
  <c r="R20" i="46" s="1"/>
  <c r="AG139" i="47"/>
  <c r="AG20" i="46" s="1"/>
  <c r="M139" i="47"/>
  <c r="M20" i="46" s="1"/>
  <c r="S139" i="47"/>
  <c r="S20" i="46" s="1"/>
  <c r="R140" i="47"/>
  <c r="R21" i="46" s="1"/>
  <c r="Y140" i="47"/>
  <c r="Y21" i="46" s="1"/>
  <c r="V140" i="47"/>
  <c r="V21" i="46" s="1"/>
  <c r="Q140" i="47"/>
  <c r="Q21" i="46" s="1"/>
  <c r="W139" i="47"/>
  <c r="W20" i="46" s="1"/>
  <c r="AA139" i="47"/>
  <c r="AA20" i="46" s="1"/>
  <c r="X139" i="47"/>
  <c r="X20" i="46" s="1"/>
  <c r="AB139" i="47"/>
  <c r="AB20" i="46" s="1"/>
  <c r="Q139" i="47"/>
  <c r="Q20" i="46" s="1"/>
  <c r="K139" i="47"/>
  <c r="K20" i="46" s="1"/>
  <c r="U140" i="47"/>
  <c r="U21" i="46" s="1"/>
  <c r="K140" i="47"/>
  <c r="K21" i="46" s="1"/>
  <c r="AM140" i="47"/>
  <c r="AM21" i="46" s="1"/>
  <c r="N140" i="47"/>
  <c r="N21" i="46" s="1"/>
  <c r="P139" i="47"/>
  <c r="P20" i="46" s="1"/>
  <c r="O139" i="47"/>
  <c r="O20" i="46" s="1"/>
  <c r="N139" i="47"/>
  <c r="N20" i="46" s="1"/>
  <c r="AC139" i="47"/>
  <c r="AC20" i="46" s="1"/>
  <c r="T139" i="47"/>
  <c r="T20" i="46" s="1"/>
  <c r="AE139" i="47"/>
  <c r="AE20" i="46" s="1"/>
  <c r="AK139" i="47"/>
  <c r="AK20" i="46" s="1"/>
  <c r="AO139" i="47"/>
  <c r="AO20" i="46" s="1"/>
  <c r="W140" i="47"/>
  <c r="W21" i="46" s="1"/>
  <c r="AC140" i="47"/>
  <c r="AC21" i="46" s="1"/>
  <c r="T140" i="47"/>
  <c r="T21" i="46" s="1"/>
  <c r="AK140" i="47"/>
  <c r="AK21" i="46" s="1"/>
  <c r="Z140" i="47"/>
  <c r="Z21" i="46" s="1"/>
  <c r="J140" i="47"/>
  <c r="J21" i="46" s="1"/>
  <c r="H54" i="47" l="1"/>
  <c r="H53" i="47"/>
  <c r="H52" i="47"/>
  <c r="AE77" i="47" s="1"/>
  <c r="H46" i="47"/>
  <c r="H48" i="47"/>
  <c r="H45" i="47"/>
  <c r="H47" i="47"/>
  <c r="H57" i="47"/>
  <c r="H60" i="47"/>
  <c r="H59" i="47"/>
  <c r="H58" i="47"/>
  <c r="H33" i="47"/>
  <c r="H34" i="47"/>
  <c r="H36" i="47"/>
  <c r="H35" i="47"/>
  <c r="H39" i="47"/>
  <c r="H42" i="47"/>
  <c r="H41" i="47"/>
  <c r="H40" i="47"/>
  <c r="A4" i="33"/>
  <c r="AJ77" i="47" l="1"/>
  <c r="AJ135" i="47" s="1"/>
  <c r="AF77" i="47"/>
  <c r="AF135" i="47" s="1"/>
  <c r="AB77" i="47"/>
  <c r="AB135" i="47" s="1"/>
  <c r="AB32" i="46" s="1"/>
  <c r="R77" i="47"/>
  <c r="R135" i="47" s="1"/>
  <c r="R32" i="46" s="1"/>
  <c r="W77" i="47"/>
  <c r="AL77" i="47"/>
  <c r="AL135" i="47" s="1"/>
  <c r="J77" i="47"/>
  <c r="J135" i="47" s="1"/>
  <c r="J32" i="46" s="1"/>
  <c r="AH77" i="47"/>
  <c r="AH135" i="47" s="1"/>
  <c r="T77" i="47"/>
  <c r="Y77" i="47"/>
  <c r="Y135" i="47" s="1"/>
  <c r="Y32" i="46" s="1"/>
  <c r="K77" i="47"/>
  <c r="K135" i="47" s="1"/>
  <c r="K32" i="46" s="1"/>
  <c r="U77" i="47"/>
  <c r="U135" i="47" s="1"/>
  <c r="U32" i="46" s="1"/>
  <c r="AD77" i="47"/>
  <c r="AO77" i="47"/>
  <c r="X77" i="47"/>
  <c r="AC77" i="47"/>
  <c r="AC135" i="47" s="1"/>
  <c r="AC32" i="46" s="1"/>
  <c r="AN77" i="47"/>
  <c r="AN135" i="47" s="1"/>
  <c r="N77" i="47"/>
  <c r="N135" i="47" s="1"/>
  <c r="N32" i="46" s="1"/>
  <c r="V77" i="47"/>
  <c r="V135" i="47" s="1"/>
  <c r="V32" i="46" s="1"/>
  <c r="AP77" i="47"/>
  <c r="AP135" i="47" s="1"/>
  <c r="M77" i="47"/>
  <c r="S77" i="47"/>
  <c r="O77" i="47"/>
  <c r="L77" i="47"/>
  <c r="L135" i="47" s="1"/>
  <c r="L32" i="46" s="1"/>
  <c r="AG77" i="47"/>
  <c r="AA77" i="47"/>
  <c r="AI77" i="47"/>
  <c r="Q77" i="47"/>
  <c r="Q135" i="47" s="1"/>
  <c r="Q32" i="46" s="1"/>
  <c r="AM77" i="47"/>
  <c r="Z77" i="47"/>
  <c r="AK77" i="47"/>
  <c r="P77" i="47"/>
  <c r="P135" i="47" s="1"/>
  <c r="P32" i="46" s="1"/>
  <c r="M135" i="47"/>
  <c r="M32" i="46" s="1"/>
  <c r="O135" i="47"/>
  <c r="O32" i="46" s="1"/>
  <c r="AK135" i="47"/>
  <c r="AH32" i="46" s="1"/>
  <c r="W135" i="47"/>
  <c r="W32" i="46" s="1"/>
  <c r="AI135" i="47"/>
  <c r="AG32" i="46" s="1"/>
  <c r="AE135" i="47"/>
  <c r="AE32" i="46" s="1"/>
  <c r="AA135" i="47"/>
  <c r="AA32" i="46" s="1"/>
  <c r="Z135" i="47"/>
  <c r="Z32" i="46" s="1"/>
  <c r="T135" i="47"/>
  <c r="T32" i="46" s="1"/>
  <c r="S135" i="47"/>
  <c r="S32" i="46" s="1"/>
  <c r="AM135" i="47"/>
  <c r="AI32" i="46" s="1"/>
  <c r="AD135" i="47"/>
  <c r="AD32" i="46" s="1"/>
  <c r="AO135" i="47"/>
  <c r="AJ32" i="46" s="1"/>
  <c r="X135" i="47"/>
  <c r="X32" i="46" s="1"/>
  <c r="AG135" i="47"/>
  <c r="AF32" i="46" s="1"/>
  <c r="AJ75" i="47"/>
  <c r="AJ133" i="47" s="1"/>
  <c r="AN75" i="47"/>
  <c r="AN133" i="47" s="1"/>
  <c r="Q75" i="47"/>
  <c r="T75" i="47"/>
  <c r="Y75" i="47"/>
  <c r="AE75" i="47"/>
  <c r="U75" i="47"/>
  <c r="AH75" i="47"/>
  <c r="AH133" i="47" s="1"/>
  <c r="N75" i="47"/>
  <c r="R75" i="47"/>
  <c r="J75" i="47"/>
  <c r="AD75" i="47"/>
  <c r="S75" i="47"/>
  <c r="P75" i="47"/>
  <c r="AG75" i="47"/>
  <c r="X75" i="47"/>
  <c r="AI75" i="47"/>
  <c r="O75" i="47"/>
  <c r="AA75" i="47"/>
  <c r="AL75" i="47"/>
  <c r="AL133" i="47" s="1"/>
  <c r="AP75" i="47"/>
  <c r="AP133" i="47" s="1"/>
  <c r="AO75" i="47"/>
  <c r="AK75" i="47"/>
  <c r="V75" i="47"/>
  <c r="AC75" i="47"/>
  <c r="AM75" i="47"/>
  <c r="W75" i="47"/>
  <c r="AF75" i="47"/>
  <c r="AF133" i="47" s="1"/>
  <c r="AB75" i="47"/>
  <c r="K75" i="47"/>
  <c r="M75" i="47"/>
  <c r="L75" i="47"/>
  <c r="Z75" i="47"/>
  <c r="AD74" i="47"/>
  <c r="X74" i="47"/>
  <c r="AK74" i="47"/>
  <c r="AJ74" i="47"/>
  <c r="AJ132" i="47" s="1"/>
  <c r="AA74" i="47"/>
  <c r="AH74" i="47"/>
  <c r="AH132" i="47" s="1"/>
  <c r="AI74" i="47"/>
  <c r="AF74" i="47"/>
  <c r="AF132" i="47" s="1"/>
  <c r="AL74" i="47"/>
  <c r="AL132" i="47" s="1"/>
  <c r="AG74" i="47"/>
  <c r="Q74" i="47"/>
  <c r="AC74" i="47"/>
  <c r="W74" i="47"/>
  <c r="AO74" i="47"/>
  <c r="U74" i="47"/>
  <c r="AM74" i="47"/>
  <c r="Z74" i="47"/>
  <c r="AP74" i="47"/>
  <c r="AP132" i="47" s="1"/>
  <c r="T74" i="47"/>
  <c r="R74" i="47"/>
  <c r="N74" i="47"/>
  <c r="AN74" i="47"/>
  <c r="AN132" i="47" s="1"/>
  <c r="AB74" i="47"/>
  <c r="S74" i="47"/>
  <c r="O74" i="47"/>
  <c r="J74" i="47"/>
  <c r="M74" i="47"/>
  <c r="V74" i="47"/>
  <c r="Y74" i="47"/>
  <c r="P74" i="47"/>
  <c r="AE74" i="47"/>
  <c r="L74" i="47"/>
  <c r="K74" i="47"/>
  <c r="V78" i="47"/>
  <c r="AH78" i="47"/>
  <c r="AH136" i="47" s="1"/>
  <c r="J78" i="47"/>
  <c r="AE78" i="47"/>
  <c r="AO78" i="47"/>
  <c r="AG78" i="47"/>
  <c r="Z78" i="47"/>
  <c r="AI78" i="47"/>
  <c r="U78" i="47"/>
  <c r="Q78" i="47"/>
  <c r="K78" i="47"/>
  <c r="AL78" i="47"/>
  <c r="AL136" i="47" s="1"/>
  <c r="AP78" i="47"/>
  <c r="AP136" i="47" s="1"/>
  <c r="AM78" i="47"/>
  <c r="AN78" i="47"/>
  <c r="AN136" i="47" s="1"/>
  <c r="AB78" i="47"/>
  <c r="S78" i="47"/>
  <c r="O78" i="47"/>
  <c r="T78" i="47"/>
  <c r="X78" i="47"/>
  <c r="Y78" i="47"/>
  <c r="AJ78" i="47"/>
  <c r="AJ136" i="47" s="1"/>
  <c r="AA78" i="47"/>
  <c r="AK78" i="47"/>
  <c r="AD78" i="47"/>
  <c r="AF78" i="47"/>
  <c r="AF136" i="47" s="1"/>
  <c r="W78" i="47"/>
  <c r="AC78" i="47"/>
  <c r="L78" i="47"/>
  <c r="R78" i="47"/>
  <c r="N78" i="47"/>
  <c r="P78" i="47"/>
  <c r="K76" i="47"/>
  <c r="AC76" i="47"/>
  <c r="M76" i="47"/>
  <c r="AM76" i="47"/>
  <c r="AP76" i="47"/>
  <c r="AP134" i="47" s="1"/>
  <c r="AD76" i="47"/>
  <c r="N76" i="47"/>
  <c r="Y76" i="47"/>
  <c r="AE76" i="47"/>
  <c r="V76" i="47"/>
  <c r="X76" i="47"/>
  <c r="AO76" i="47"/>
  <c r="U76" i="47"/>
  <c r="AH76" i="47"/>
  <c r="AH134" i="47" s="1"/>
  <c r="R76" i="47"/>
  <c r="O76" i="47"/>
  <c r="AG76" i="47"/>
  <c r="AF76" i="47"/>
  <c r="AF134" i="47" s="1"/>
  <c r="AA76" i="47"/>
  <c r="T76" i="47"/>
  <c r="Z76" i="47"/>
  <c r="W76" i="47"/>
  <c r="L76" i="47"/>
  <c r="J76" i="47"/>
  <c r="AI76" i="47"/>
  <c r="AN76" i="47"/>
  <c r="AN134" i="47" s="1"/>
  <c r="AK76" i="47"/>
  <c r="AJ76" i="47"/>
  <c r="AJ134" i="47" s="1"/>
  <c r="Q76" i="47"/>
  <c r="P76" i="47"/>
  <c r="AB76" i="47"/>
  <c r="S76" i="47"/>
  <c r="AL76" i="47"/>
  <c r="AL134" i="47" s="1"/>
  <c r="M78" i="47"/>
  <c r="Q134" i="47" l="1"/>
  <c r="Q31" i="46" s="1"/>
  <c r="AI134" i="47"/>
  <c r="AG31" i="46" s="1"/>
  <c r="Z134" i="47"/>
  <c r="Z31" i="46" s="1"/>
  <c r="AG134" i="47"/>
  <c r="AF31" i="46" s="1"/>
  <c r="S134" i="47"/>
  <c r="S31" i="46" s="1"/>
  <c r="J134" i="47"/>
  <c r="J31" i="46" s="1"/>
  <c r="T134" i="47"/>
  <c r="T31" i="46" s="1"/>
  <c r="O134" i="47"/>
  <c r="O31" i="46" s="1"/>
  <c r="AO134" i="47"/>
  <c r="AJ31" i="46" s="1"/>
  <c r="Y134" i="47"/>
  <c r="Y31" i="46" s="1"/>
  <c r="AM134" i="47"/>
  <c r="AI31" i="46" s="1"/>
  <c r="P136" i="47"/>
  <c r="P33" i="46" s="1"/>
  <c r="AC136" i="47"/>
  <c r="AC33" i="46" s="1"/>
  <c r="AK136" i="47"/>
  <c r="AH33" i="46" s="1"/>
  <c r="X136" i="47"/>
  <c r="X33" i="46" s="1"/>
  <c r="AB136" i="47"/>
  <c r="AB33" i="46" s="1"/>
  <c r="AI136" i="47"/>
  <c r="AG33" i="46" s="1"/>
  <c r="AE136" i="47"/>
  <c r="AE33" i="46" s="1"/>
  <c r="K132" i="47"/>
  <c r="K29" i="46" s="1"/>
  <c r="Y132" i="47"/>
  <c r="Y29" i="46" s="1"/>
  <c r="O132" i="47"/>
  <c r="O29" i="46" s="1"/>
  <c r="N132" i="47"/>
  <c r="N29" i="46" s="1"/>
  <c r="Z132" i="47"/>
  <c r="Z29" i="46" s="1"/>
  <c r="W132" i="47"/>
  <c r="W29" i="46" s="1"/>
  <c r="AA132" i="47"/>
  <c r="AA29" i="46" s="1"/>
  <c r="AD132" i="47"/>
  <c r="AD29" i="46" s="1"/>
  <c r="K133" i="47"/>
  <c r="K30" i="46" s="1"/>
  <c r="AM133" i="47"/>
  <c r="AI30" i="46" s="1"/>
  <c r="AO133" i="47"/>
  <c r="AJ30" i="46" s="1"/>
  <c r="O133" i="47"/>
  <c r="O30" i="46" s="1"/>
  <c r="P133" i="47"/>
  <c r="P30" i="46" s="1"/>
  <c r="R133" i="47"/>
  <c r="R30" i="46" s="1"/>
  <c r="AE133" i="47"/>
  <c r="AE30" i="46" s="1"/>
  <c r="AB134" i="47"/>
  <c r="AB31" i="46" s="1"/>
  <c r="AK134" i="47"/>
  <c r="AH31" i="46" s="1"/>
  <c r="L134" i="47"/>
  <c r="L31" i="46" s="1"/>
  <c r="AA134" i="47"/>
  <c r="AA31" i="46" s="1"/>
  <c r="R134" i="47"/>
  <c r="R31" i="46" s="1"/>
  <c r="X134" i="47"/>
  <c r="X31" i="46" s="1"/>
  <c r="N134" i="47"/>
  <c r="N31" i="46" s="1"/>
  <c r="M134" i="47"/>
  <c r="M31" i="46" s="1"/>
  <c r="N136" i="47"/>
  <c r="N33" i="46" s="1"/>
  <c r="W136" i="47"/>
  <c r="W33" i="46" s="1"/>
  <c r="AA136" i="47"/>
  <c r="AA33" i="46" s="1"/>
  <c r="T136" i="47"/>
  <c r="T33" i="46" s="1"/>
  <c r="K136" i="47"/>
  <c r="K33" i="46" s="1"/>
  <c r="Z136" i="47"/>
  <c r="Z33" i="46" s="1"/>
  <c r="J136" i="47"/>
  <c r="J33" i="46" s="1"/>
  <c r="L132" i="47"/>
  <c r="L29" i="46" s="1"/>
  <c r="V132" i="47"/>
  <c r="V29" i="46" s="1"/>
  <c r="S132" i="47"/>
  <c r="S29" i="46" s="1"/>
  <c r="R132" i="47"/>
  <c r="R29" i="46" s="1"/>
  <c r="AM132" i="47"/>
  <c r="AI29" i="46" s="1"/>
  <c r="AC132" i="47"/>
  <c r="AC29" i="46" s="1"/>
  <c r="Z133" i="47"/>
  <c r="Z30" i="46" s="1"/>
  <c r="AB133" i="47"/>
  <c r="AB30" i="46" s="1"/>
  <c r="AC133" i="47"/>
  <c r="AC30" i="46" s="1"/>
  <c r="AI133" i="47"/>
  <c r="AG30" i="46" s="1"/>
  <c r="S133" i="47"/>
  <c r="S30" i="46" s="1"/>
  <c r="N133" i="47"/>
  <c r="N30" i="46" s="1"/>
  <c r="Y133" i="47"/>
  <c r="Y30" i="46" s="1"/>
  <c r="M136" i="47"/>
  <c r="M33" i="46" s="1"/>
  <c r="P134" i="47"/>
  <c r="P31" i="46" s="1"/>
  <c r="W134" i="47"/>
  <c r="W31" i="46" s="1"/>
  <c r="V134" i="47"/>
  <c r="V31" i="46" s="1"/>
  <c r="AD134" i="47"/>
  <c r="AD31" i="46" s="1"/>
  <c r="AC134" i="47"/>
  <c r="AC31" i="46" s="1"/>
  <c r="R136" i="47"/>
  <c r="R33" i="46" s="1"/>
  <c r="O136" i="47"/>
  <c r="O33" i="46" s="1"/>
  <c r="AM136" i="47"/>
  <c r="AI33" i="46" s="1"/>
  <c r="Q136" i="47"/>
  <c r="Q33" i="46" s="1"/>
  <c r="AG136" i="47"/>
  <c r="AF33" i="46" s="1"/>
  <c r="AE132" i="47"/>
  <c r="AE29" i="46" s="1"/>
  <c r="M132" i="47"/>
  <c r="M29" i="46" s="1"/>
  <c r="AB132" i="47"/>
  <c r="AB29" i="46" s="1"/>
  <c r="T132" i="47"/>
  <c r="T29" i="46" s="1"/>
  <c r="U132" i="47"/>
  <c r="U29" i="46" s="1"/>
  <c r="Q132" i="47"/>
  <c r="Q29" i="46" s="1"/>
  <c r="AI132" i="47"/>
  <c r="AG29" i="46" s="1"/>
  <c r="AK132" i="47"/>
  <c r="AH29" i="46" s="1"/>
  <c r="L133" i="47"/>
  <c r="L30" i="46" s="1"/>
  <c r="V133" i="47"/>
  <c r="V30" i="46" s="1"/>
  <c r="X133" i="47"/>
  <c r="X30" i="46" s="1"/>
  <c r="AD133" i="47"/>
  <c r="AD30" i="46" s="1"/>
  <c r="T133" i="47"/>
  <c r="T30" i="46" s="1"/>
  <c r="U134" i="47"/>
  <c r="U31" i="46" s="1"/>
  <c r="AE134" i="47"/>
  <c r="AE31" i="46" s="1"/>
  <c r="K134" i="47"/>
  <c r="K31" i="46" s="1"/>
  <c r="L136" i="47"/>
  <c r="L33" i="46" s="1"/>
  <c r="AD136" i="47"/>
  <c r="AD33" i="46" s="1"/>
  <c r="Y136" i="47"/>
  <c r="Y33" i="46" s="1"/>
  <c r="S136" i="47"/>
  <c r="S33" i="46" s="1"/>
  <c r="U136" i="47"/>
  <c r="U33" i="46" s="1"/>
  <c r="AO136" i="47"/>
  <c r="AJ33" i="46" s="1"/>
  <c r="V136" i="47"/>
  <c r="V33" i="46" s="1"/>
  <c r="P132" i="47"/>
  <c r="P29" i="46" s="1"/>
  <c r="J132" i="47"/>
  <c r="J29" i="46" s="1"/>
  <c r="AO132" i="47"/>
  <c r="AJ29" i="46" s="1"/>
  <c r="AG132" i="47"/>
  <c r="AF29" i="46" s="1"/>
  <c r="X132" i="47"/>
  <c r="X29" i="46" s="1"/>
  <c r="M133" i="47"/>
  <c r="M30" i="46" s="1"/>
  <c r="W133" i="47"/>
  <c r="W30" i="46" s="1"/>
  <c r="AK133" i="47"/>
  <c r="AH30" i="46" s="1"/>
  <c r="AA133" i="47"/>
  <c r="AA30" i="46" s="1"/>
  <c r="AG133" i="47"/>
  <c r="AF30" i="46" s="1"/>
  <c r="J133" i="47"/>
  <c r="J30" i="46" s="1"/>
  <c r="U133" i="47"/>
  <c r="U30" i="46" s="1"/>
  <c r="Q133" i="47"/>
  <c r="Q30" i="46" s="1"/>
</calcChain>
</file>

<file path=xl/sharedStrings.xml><?xml version="1.0" encoding="utf-8"?>
<sst xmlns="http://schemas.openxmlformats.org/spreadsheetml/2006/main" count="3339" uniqueCount="882">
  <si>
    <t>PCDM charging model</t>
  </si>
  <si>
    <t>Charging year:</t>
  </si>
  <si>
    <t>DNO name:</t>
  </si>
  <si>
    <t>Data version:</t>
  </si>
  <si>
    <t>DISCLAIMER</t>
  </si>
  <si>
    <t>Key:</t>
  </si>
  <si>
    <t>Format</t>
  </si>
  <si>
    <t>Description</t>
  </si>
  <si>
    <t>Hardcoded input</t>
  </si>
  <si>
    <t>Cell intentionally blank</t>
  </si>
  <si>
    <t>Calculation</t>
  </si>
  <si>
    <t>Notes:</t>
  </si>
  <si>
    <t>Model version</t>
  </si>
  <si>
    <t>Model date:</t>
  </si>
  <si>
    <t>Version log</t>
  </si>
  <si>
    <t>Model date</t>
  </si>
  <si>
    <t>Development stage</t>
  </si>
  <si>
    <t>Author</t>
  </si>
  <si>
    <t>Description of changes</t>
  </si>
  <si>
    <t>Working draft</t>
  </si>
  <si>
    <t>Model checks</t>
  </si>
  <si>
    <t>Issues identified by in-built model checks, by sheet</t>
  </si>
  <si>
    <t>MEAV</t>
  </si>
  <si>
    <t>Expenditure</t>
  </si>
  <si>
    <t>Capitalised</t>
  </si>
  <si>
    <t>Rev allocation</t>
  </si>
  <si>
    <t>CDCM discounts</t>
  </si>
  <si>
    <t>Version log lists</t>
  </si>
  <si>
    <t>Development stages</t>
  </si>
  <si>
    <t>…</t>
  </si>
  <si>
    <t>End of sheet</t>
  </si>
  <si>
    <t>Map</t>
  </si>
  <si>
    <t>Units</t>
  </si>
  <si>
    <t>Constant</t>
  </si>
  <si>
    <t>Legal text reference</t>
  </si>
  <si>
    <t>132kV</t>
  </si>
  <si>
    <t>132kV/EHV</t>
  </si>
  <si>
    <t>EHV</t>
  </si>
  <si>
    <t>EHV/HV</t>
  </si>
  <si>
    <t>132kV/HV</t>
  </si>
  <si>
    <t>HV</t>
  </si>
  <si>
    <t>HV/LV</t>
  </si>
  <si>
    <t>EDCM notional asset value, total</t>
  </si>
  <si>
    <t>LV mains split</t>
  </si>
  <si>
    <t>%</t>
  </si>
  <si>
    <t>HV split</t>
  </si>
  <si>
    <t>MEAV asset count (km if noted), by asset type</t>
  </si>
  <si>
    <t>LV main overhead line km</t>
  </si>
  <si>
    <t>units</t>
  </si>
  <si>
    <t>LV service overhead</t>
  </si>
  <si>
    <t>LV overhead support</t>
  </si>
  <si>
    <t>LV main underground consac km</t>
  </si>
  <si>
    <t>LV main underground plastic km</t>
  </si>
  <si>
    <t>LV main underground paper km</t>
  </si>
  <si>
    <t xml:space="preserve">LV service underground </t>
  </si>
  <si>
    <t>LV pillar indoors</t>
  </si>
  <si>
    <t>LV pillar outdoors</t>
  </si>
  <si>
    <t>LV board wall-mounted</t>
  </si>
  <si>
    <t>LV board underground</t>
  </si>
  <si>
    <t>LV fuse pole-mounted</t>
  </si>
  <si>
    <t>LV fuse tower-mounted</t>
  </si>
  <si>
    <t>6.6/11kV overhead open km</t>
  </si>
  <si>
    <t>6.6/11kV overhead covered km</t>
  </si>
  <si>
    <t>20kV overhead covered km</t>
  </si>
  <si>
    <t>6.6/11kV overhead support</t>
  </si>
  <si>
    <t>20kV overhead support</t>
  </si>
  <si>
    <t>6.6/11kV underground km</t>
  </si>
  <si>
    <t>20kV underground km</t>
  </si>
  <si>
    <t>HV submarine km</t>
  </si>
  <si>
    <t>6.6/11kV breaker pole-mounted</t>
  </si>
  <si>
    <t>6.6/11kV breaker ground-mounted</t>
  </si>
  <si>
    <t>6.6/11kV switch pole-mounted</t>
  </si>
  <si>
    <t>6.6/11kV switch ground-mounted</t>
  </si>
  <si>
    <t>6.6/11kV ring main unit</t>
  </si>
  <si>
    <t>6.6/11kV other switchgear pole-mounted</t>
  </si>
  <si>
    <t>6.6/11kV other switchgear ground-mounted</t>
  </si>
  <si>
    <t>20kV breaker pole-mounted</t>
  </si>
  <si>
    <t>20kV breaker ground-mounted</t>
  </si>
  <si>
    <t>20kV switch pole-mounted</t>
  </si>
  <si>
    <t>20kV switch ground-mounted</t>
  </si>
  <si>
    <t>20kV ring main unit</t>
  </si>
  <si>
    <t>20kV other switchgear pole-mounted</t>
  </si>
  <si>
    <t>20kV other switchgear ground-mounted</t>
  </si>
  <si>
    <t>6.6/11kV transformer pole-mounted</t>
  </si>
  <si>
    <t>6.6/11kV transformer ground-mounted</t>
  </si>
  <si>
    <t>20kV transformer pole-mounted</t>
  </si>
  <si>
    <t>20kV transformer ground-mounted</t>
  </si>
  <si>
    <t>33kV overhead pole line km</t>
  </si>
  <si>
    <t>33kV overhead tower line km</t>
  </si>
  <si>
    <t>66kV overhead pole line km</t>
  </si>
  <si>
    <t>66kV overhead tower line km</t>
  </si>
  <si>
    <t>33kV pole</t>
  </si>
  <si>
    <t>33kV tower</t>
  </si>
  <si>
    <t>66kV pole</t>
  </si>
  <si>
    <t>66kV tower</t>
  </si>
  <si>
    <t>33kV underground non-pressurised km</t>
  </si>
  <si>
    <t>33kV underground oil km</t>
  </si>
  <si>
    <t>33kV underground gas km</t>
  </si>
  <si>
    <t>66kV underground non-pressurised km</t>
  </si>
  <si>
    <t>66kV underground oil km</t>
  </si>
  <si>
    <t>66kV underground gas km</t>
  </si>
  <si>
    <t>EHV submarine km</t>
  </si>
  <si>
    <t>33kV breaker indoors</t>
  </si>
  <si>
    <t>33kV breaker outdoors</t>
  </si>
  <si>
    <t>33kV switch ground-mounted</t>
  </si>
  <si>
    <t>33kV switch pole-mounted</t>
  </si>
  <si>
    <t>33kV ring main unit</t>
  </si>
  <si>
    <t>33kV other switchgear</t>
  </si>
  <si>
    <t>66kV breaker</t>
  </si>
  <si>
    <t>66kV other switchgear</t>
  </si>
  <si>
    <t>33kV transformer pole-mounted</t>
  </si>
  <si>
    <t>33kV transformer ground-mounted</t>
  </si>
  <si>
    <t>33kV auxiliary transformer</t>
  </si>
  <si>
    <t>66kV transformer</t>
  </si>
  <si>
    <t>66kV auxiliary transformer</t>
  </si>
  <si>
    <t>132kV overhead pole conductor km</t>
  </si>
  <si>
    <t xml:space="preserve">132kV overhead tower conductor km </t>
  </si>
  <si>
    <t>132kV pole</t>
  </si>
  <si>
    <t>132kV tower</t>
  </si>
  <si>
    <t>132kV tower fittings</t>
  </si>
  <si>
    <t>132kV underground non-pressurised km</t>
  </si>
  <si>
    <t>132kV underground oil km</t>
  </si>
  <si>
    <t>132kV underground gas km</t>
  </si>
  <si>
    <t>132kV submarine km</t>
  </si>
  <si>
    <t>132kV breaker</t>
  </si>
  <si>
    <t>132kV other switchgear</t>
  </si>
  <si>
    <t>132kV transformer</t>
  </si>
  <si>
    <t>132kV auxiliary transformer</t>
  </si>
  <si>
    <t>132kV/EHV remote terminal unit pole-mounted</t>
  </si>
  <si>
    <t>132kV/EHV remote terminal unit ground-mounted</t>
  </si>
  <si>
    <t>HV remote terminal unit pole-mounted</t>
  </si>
  <si>
    <t>HV remote terminal unit ground-mounted</t>
  </si>
  <si>
    <t>MEAV per unit, by asset type</t>
  </si>
  <si>
    <t>2007/08 RRP expenditure, by cost category</t>
  </si>
  <si>
    <t>Load related new connections &amp; reinforcement (net of contributions)</t>
  </si>
  <si>
    <t>Non-load new &amp; replacement assets (net of contributions)</t>
  </si>
  <si>
    <t>Non-operational capex</t>
  </si>
  <si>
    <t>Faults</t>
  </si>
  <si>
    <t>Inspections, &amp; Maintenance</t>
  </si>
  <si>
    <t>Tree Cutting</t>
  </si>
  <si>
    <t>Network Policy</t>
  </si>
  <si>
    <t>Network Design &amp; Engineering</t>
  </si>
  <si>
    <t>Project Management</t>
  </si>
  <si>
    <t>Engineering Mgt &amp; Clerical Support</t>
  </si>
  <si>
    <t>Control Centre</t>
  </si>
  <si>
    <t>System Mapping - Cartographical</t>
  </si>
  <si>
    <t>Customer Call Centre</t>
  </si>
  <si>
    <t>Stores</t>
  </si>
  <si>
    <t>Vehicles &amp; Transport</t>
  </si>
  <si>
    <t>IT &amp; Telecoms</t>
  </si>
  <si>
    <t>Property Mgt</t>
  </si>
  <si>
    <t>HR &amp; Non-operational Training</t>
  </si>
  <si>
    <t>Health &amp; Safety &amp; Operational Training</t>
  </si>
  <si>
    <t>Finance &amp; Regulation</t>
  </si>
  <si>
    <t>CEO etc</t>
  </si>
  <si>
    <t>Atypical cash costs</t>
  </si>
  <si>
    <t>Pension deficit payments</t>
  </si>
  <si>
    <t>Metering</t>
  </si>
  <si>
    <t>Excluded services &amp; de minimis</t>
  </si>
  <si>
    <t>Relevant distributed generation (less contributions)</t>
  </si>
  <si>
    <t>IFI</t>
  </si>
  <si>
    <t>Disallowed Related Party Margins</t>
  </si>
  <si>
    <t>Statutory Depreciation</t>
  </si>
  <si>
    <t>Network Rates</t>
  </si>
  <si>
    <t>Transmission Exit Charges</t>
  </si>
  <si>
    <t>LV</t>
  </si>
  <si>
    <t>EHV and 132kV</t>
  </si>
  <si>
    <t>Adjusted 2007/08 load related new connections &amp; reinforcement (net of contributions), by network level</t>
  </si>
  <si>
    <t>LV/HV</t>
  </si>
  <si>
    <t>LV services share of LV net capex</t>
  </si>
  <si>
    <t>Price control allowed revenue, by component (2005/06 to 2009/10)</t>
  </si>
  <si>
    <t>Aggregate return allowance</t>
  </si>
  <si>
    <t>Aggregate depreciation allowance</t>
  </si>
  <si>
    <t>Aggregate operating allowance</t>
  </si>
  <si>
    <t>2007/08 total allowed revenue</t>
  </si>
  <si>
    <t>2007/08 net incentive revenue</t>
  </si>
  <si>
    <t>2007/08 units distributed, by network level</t>
  </si>
  <si>
    <t>GWh per year</t>
  </si>
  <si>
    <t>Universal values</t>
  </si>
  <si>
    <t>scalar</t>
  </si>
  <si>
    <t>Option 1</t>
  </si>
  <si>
    <t>selection</t>
  </si>
  <si>
    <t>Option 2</t>
  </si>
  <si>
    <t>Deduct from revenue</t>
  </si>
  <si>
    <t>Option 3</t>
  </si>
  <si>
    <t>Do not allocate</t>
  </si>
  <si>
    <t>MEAV allocation option name</t>
  </si>
  <si>
    <t>Non-load new &amp; replacement assets
(net of contributions)</t>
  </si>
  <si>
    <t>System Mapping Cartographical</t>
  </si>
  <si>
    <t>Pension deficit repair payments by related parties</t>
  </si>
  <si>
    <t>Direct cost indicator options (for data validation)</t>
  </si>
  <si>
    <t>flag</t>
  </si>
  <si>
    <t>Network level allocation options (for data validation)</t>
  </si>
  <si>
    <t>LV services</t>
  </si>
  <si>
    <t>LV mains</t>
  </si>
  <si>
    <t>Option 4</t>
  </si>
  <si>
    <t>Option 5</t>
  </si>
  <si>
    <t>LV mains overhead lines</t>
  </si>
  <si>
    <t>network level</t>
  </si>
  <si>
    <t>LV services overhead lines</t>
  </si>
  <si>
    <t>LV mains underground cable, consac</t>
  </si>
  <si>
    <t>LV mains underground cable, plastic</t>
  </si>
  <si>
    <t>LV mains underground cable, paper</t>
  </si>
  <si>
    <t>LV services underground cable</t>
  </si>
  <si>
    <t>LV pillar, indoors</t>
  </si>
  <si>
    <t>LV pillar, outdoors</t>
  </si>
  <si>
    <t>LV board, wall-mounted</t>
  </si>
  <si>
    <t>LV board, underground</t>
  </si>
  <si>
    <t>LV fuses, pole-mounted</t>
  </si>
  <si>
    <t>LV fuses, tower-mounted</t>
  </si>
  <si>
    <t>6.6/11kV underground cable</t>
  </si>
  <si>
    <t>20kV underground cable</t>
  </si>
  <si>
    <t>HV submarine cable</t>
  </si>
  <si>
    <t>33kV overhead pole line</t>
  </si>
  <si>
    <t>33kV overhead tower line</t>
  </si>
  <si>
    <t>66kV overhead pole line</t>
  </si>
  <si>
    <t>66kV overhead tower line</t>
  </si>
  <si>
    <t>33kV underground cable, non-pressurised</t>
  </si>
  <si>
    <t>33kV underground cable, oil</t>
  </si>
  <si>
    <t>33kV underground cable, gas</t>
  </si>
  <si>
    <t>66kV underground cable, non-pressurised</t>
  </si>
  <si>
    <t>66kV underground cable, oil</t>
  </si>
  <si>
    <t>66kV underground cable, gas</t>
  </si>
  <si>
    <t>EHV submarine cable</t>
  </si>
  <si>
    <t>132kV overhead line pole conductor</t>
  </si>
  <si>
    <t>132kV overhead line tower conductor</t>
  </si>
  <si>
    <t>132kV underground cable, non-pressurised</t>
  </si>
  <si>
    <t>132kV underground cable, oil</t>
  </si>
  <si>
    <t>132kV underground cable, gas</t>
  </si>
  <si>
    <t>HV remote terminal unit, pole-mounted</t>
  </si>
  <si>
    <t>HV remote terminal unit, ground-mounted</t>
  </si>
  <si>
    <t>number of issues</t>
  </si>
  <si>
    <t>Sum of checks</t>
  </si>
  <si>
    <t>Unadjusted MEAV (EHV and 132kV)</t>
  </si>
  <si>
    <t>Notional EHV and 132 kV asset value</t>
  </si>
  <si>
    <t>EHV reduction rate</t>
  </si>
  <si>
    <t>Adjusted MEAV (EHV and 132kV)</t>
  </si>
  <si>
    <t>Adjusted MEAV</t>
  </si>
  <si>
    <t>Total adjusted MEAV</t>
  </si>
  <si>
    <t>Check sum to 100%</t>
  </si>
  <si>
    <t>Services share of LV MEAV</t>
  </si>
  <si>
    <t>Mains share of LV MEAV</t>
  </si>
  <si>
    <t>Checks</t>
  </si>
  <si>
    <t>Expensed proportions</t>
  </si>
  <si>
    <t>Expenditure allocated based on RRP</t>
  </si>
  <si>
    <t>Expenditure allocated to cost category based on RRP, by network level</t>
  </si>
  <si>
    <t>Total expenditure allocated to a network level</t>
  </si>
  <si>
    <t>Expenditure allocated based on MEAV</t>
  </si>
  <si>
    <t>Remaining expenditure for allocation</t>
  </si>
  <si>
    <t>Share of expenditure capitalised</t>
  </si>
  <si>
    <t>LV mains share of LV net capex</t>
  </si>
  <si>
    <t>Capitalised proportions</t>
  </si>
  <si>
    <t>Price control allowed revenue (2005/06 to 2009/10)</t>
  </si>
  <si>
    <t>Opex share of allowed revenue</t>
  </si>
  <si>
    <t>Depreciation and return share of allowed revenue</t>
  </si>
  <si>
    <t xml:space="preserve">Revenue not to share </t>
  </si>
  <si>
    <t>Units flowing</t>
  </si>
  <si>
    <t>"U"</t>
  </si>
  <si>
    <t>Loss adjustment factors, by network level</t>
  </si>
  <si>
    <t>Units flowing, loss adjusted to LV</t>
  </si>
  <si>
    <t>Sum of all sheet checks</t>
  </si>
  <si>
    <t>Expenditure to be allocated based on MEAV</t>
  </si>
  <si>
    <t>User input</t>
  </si>
  <si>
    <t>Value</t>
  </si>
  <si>
    <t>Expensed proportions, by network level (CDCM)</t>
  </si>
  <si>
    <t>EDCM</t>
  </si>
  <si>
    <t>CDCM</t>
  </si>
  <si>
    <t>Total expenditure allocated, by network level and cost category (EDCM)</t>
  </si>
  <si>
    <t>Total expenditure allocated, by network level and cost category (CDCM)</t>
  </si>
  <si>
    <t>Total expenditure allocated</t>
  </si>
  <si>
    <t>Share of expenditure expensed</t>
  </si>
  <si>
    <t>Total allocated costs not capitalised (EDCM)</t>
  </si>
  <si>
    <t>Expensed proportions, by network level (EDCM)</t>
  </si>
  <si>
    <t>Check costs allocated are equivalent</t>
  </si>
  <si>
    <t>Total MEAV</t>
  </si>
  <si>
    <t>MEAV, by asset type</t>
  </si>
  <si>
    <t>Total EHV and 132kV MEAV</t>
  </si>
  <si>
    <t>LV demand</t>
  </si>
  <si>
    <t>HV generation</t>
  </si>
  <si>
    <t>EHV and 132kV direct proportion</t>
  </si>
  <si>
    <t>LV services (CDCM)</t>
  </si>
  <si>
    <t>LV mains (CDCM)</t>
  </si>
  <si>
    <t>HV/LV (CDCM)</t>
  </si>
  <si>
    <t>HV (CDCM)</t>
  </si>
  <si>
    <t>EHV and 132kV (CDCM)</t>
  </si>
  <si>
    <t>LV services (EDCM)</t>
  </si>
  <si>
    <t>LV mains (EDCM)</t>
  </si>
  <si>
    <t>HV/LV (EDCM)</t>
  </si>
  <si>
    <t>HV (EDCM)</t>
  </si>
  <si>
    <t>EHV and 132kV (EDCM)</t>
  </si>
  <si>
    <t>Direct proportions</t>
  </si>
  <si>
    <t>LV substation demand or LV generation</t>
  </si>
  <si>
    <t>HV demand or LV substation generation</t>
  </si>
  <si>
    <t>EDCM user discounts</t>
  </si>
  <si>
    <t>EDCM boundary 0000</t>
  </si>
  <si>
    <t>EDCM boundary 132kV</t>
  </si>
  <si>
    <t>EDCM boundary 132kV/EHV</t>
  </si>
  <si>
    <t>EDCM boundary EHV</t>
  </si>
  <si>
    <t>EDCM boundary HVplus</t>
  </si>
  <si>
    <t>CDCM user discounts</t>
  </si>
  <si>
    <t>Allocation rules allocation key options (for data validation)</t>
  </si>
  <si>
    <t>Allocation rules allocation key, by cost category</t>
  </si>
  <si>
    <t>Allocation rules percentage capitalised, by cost category</t>
  </si>
  <si>
    <t>Cover</t>
  </si>
  <si>
    <t>Version control</t>
  </si>
  <si>
    <t>Model map</t>
  </si>
  <si>
    <t>Fixed inputs</t>
  </si>
  <si>
    <t>DNO inputs</t>
  </si>
  <si>
    <t>Expensed</t>
  </si>
  <si>
    <t>Direct</t>
  </si>
  <si>
    <t>EDCM discounts</t>
  </si>
  <si>
    <t>&gt;</t>
  </si>
  <si>
    <t>LDNO LV: LV user</t>
  </si>
  <si>
    <t>LDNO HV: LV user</t>
  </si>
  <si>
    <t>LDNO HV: LV Sub user</t>
  </si>
  <si>
    <t>LDNO HV: HV user</t>
  </si>
  <si>
    <t>PCDM user discount for CDCM</t>
  </si>
  <si>
    <t>Network length split for EHV</t>
  </si>
  <si>
    <t>Share of EHV and 132kV MEAV, by network level</t>
  </si>
  <si>
    <t>Discount category 0000</t>
  </si>
  <si>
    <t>Discount category 132kV</t>
  </si>
  <si>
    <t>Discount category 132kV/EHV</t>
  </si>
  <si>
    <t>Discount category EHV</t>
  </si>
  <si>
    <t>Discount category HVplus</t>
  </si>
  <si>
    <t>Adjusted total expenditure allocation to LV, by network level</t>
  </si>
  <si>
    <t>Total expenditure allocation, by cost category and network level</t>
  </si>
  <si>
    <t>Adjusted total expenditure allocation to LV, by cost category and network level</t>
  </si>
  <si>
    <t>Adjusted direct total expenditure allocation, by network level</t>
  </si>
  <si>
    <t>HV direct proportion</t>
  </si>
  <si>
    <t>LV direct proportion</t>
  </si>
  <si>
    <t>MEAV, by network level</t>
  </si>
  <si>
    <t>Share of total MEAV, by network level</t>
  </si>
  <si>
    <t>Share of LV MEAV, by network level</t>
  </si>
  <si>
    <t>Sheet</t>
  </si>
  <si>
    <t>Section</t>
  </si>
  <si>
    <t>2007/08 transmission exit charges</t>
  </si>
  <si>
    <t>Additional DNO revenue</t>
  </si>
  <si>
    <t>Additional DNO revenue share, by network level</t>
  </si>
  <si>
    <t>Allocation (EDCM), by network level</t>
  </si>
  <si>
    <t>Allocation (EDCM), by network level (re-ordered)</t>
  </si>
  <si>
    <t>EDCM user discount components</t>
  </si>
  <si>
    <t>P, by user type and boundary type</t>
  </si>
  <si>
    <t>option</t>
  </si>
  <si>
    <t>Expenditure allocated based on unadjusted MEAV, by network level</t>
  </si>
  <si>
    <t>Expenditure allocated based on adjusted MEAV, by network level</t>
  </si>
  <si>
    <t>n/a</t>
  </si>
  <si>
    <t>Table "Mapping of assets to network levels"</t>
  </si>
  <si>
    <t>Network level allocation flag, by asset type and network level</t>
  </si>
  <si>
    <t>Table "MEAV EDCM mapping"</t>
  </si>
  <si>
    <t>EHV and 132kV network level allocation flag, by asset type and network level</t>
  </si>
  <si>
    <t>Adjusted MEAV, by network level</t>
  </si>
  <si>
    <t>Share of total adjusted MEAV, by network level</t>
  </si>
  <si>
    <t>This sheet contains calculations to allocate expenditure to different network levels.</t>
  </si>
  <si>
    <t>Some costs are allocated to network levels based on RRP data.</t>
  </si>
  <si>
    <t>2007/08 RRP expenditure, by network level and cost category</t>
  </si>
  <si>
    <t>132kV submarine cable</t>
  </si>
  <si>
    <t>6.6/11kV overhead line, open</t>
  </si>
  <si>
    <t>6.6/11kV overhead line, covered</t>
  </si>
  <si>
    <t>20kV overhead line, open</t>
  </si>
  <si>
    <t>20kV overhead line, covered</t>
  </si>
  <si>
    <t>6.6/11kV circuit breaker pole-mounted</t>
  </si>
  <si>
    <t>6.6/11kV circuit breaker ground-mounted</t>
  </si>
  <si>
    <t>6.6/11kV other switchgear, pole-mounted</t>
  </si>
  <si>
    <t>6.6/11kV other switchgear, ground-mounted</t>
  </si>
  <si>
    <t>20kV circuit breaker, pole-mounted</t>
  </si>
  <si>
    <t>20kV circuit breaker, ground-mounted</t>
  </si>
  <si>
    <t>20kV switch, pole-mounted</t>
  </si>
  <si>
    <t>20kV switch, ground-mounted</t>
  </si>
  <si>
    <t>20kV other switchgear, pole-mounted</t>
  </si>
  <si>
    <t>20kV other switchgear, ground-mounted</t>
  </si>
  <si>
    <t>6.6/11kV transformer, pole-mounted</t>
  </si>
  <si>
    <t>6.6/11kV transformer, ground-mounted</t>
  </si>
  <si>
    <t>20kV transformer, pole-mounted</t>
  </si>
  <si>
    <t>20kV transformer, ground-mounted</t>
  </si>
  <si>
    <t>33kV circuit breaker, indoors</t>
  </si>
  <si>
    <t>33kV circuit breaker, outdoors</t>
  </si>
  <si>
    <t>33kV switch, ground-mounted</t>
  </si>
  <si>
    <t>33kV switch, pole-mounted</t>
  </si>
  <si>
    <t>66kV circuit breaker, indoors and outdoors</t>
  </si>
  <si>
    <t>33kV transformer, pole-mounted</t>
  </si>
  <si>
    <t>33kV transformer, ground mounted</t>
  </si>
  <si>
    <t>132kV circuit breaker, indoors and outdoors</t>
  </si>
  <si>
    <t>132kV/EHV remote terminal unit, pole-mounted</t>
  </si>
  <si>
    <t>132kV/EHV remote terminal unit, ground-mounted</t>
  </si>
  <si>
    <t>MEAV values at the EHV and 132kV level are adjusted as part of the calculation of CDCM user discounts.</t>
  </si>
  <si>
    <t>Net capex, by network level</t>
  </si>
  <si>
    <t>Total net capex</t>
  </si>
  <si>
    <t>Net capex (adjusted), by network level</t>
  </si>
  <si>
    <t>This sheet contains calculations of revenue allocations to each network level.</t>
  </si>
  <si>
    <t>Capitalised proportions, by network level (EDCM)</t>
  </si>
  <si>
    <t>Capitalised proportions, by network level (CDCM)</t>
  </si>
  <si>
    <t>Share of allowed revenue, by network level (EDCM)</t>
  </si>
  <si>
    <t>Share of allowed revenue, by network level (CDCM)</t>
  </si>
  <si>
    <t>Shares of allowed revenue by network level</t>
  </si>
  <si>
    <t>Revenue by network level</t>
  </si>
  <si>
    <t>Expensed and capitalised proportions and used to allocated components of allowed revenue to network levels.</t>
  </si>
  <si>
    <t>Adjusted total revenue to share</t>
  </si>
  <si>
    <t>Adjusted total revenue to share, by network level</t>
  </si>
  <si>
    <t>This sheet presents the final outputs of the PCDM.</t>
  </si>
  <si>
    <t>Mapping of net capex input network levels to PCDM network levels (EDCM)</t>
  </si>
  <si>
    <t>Mapping of net capex input network levels to PCDM network levels (CDCM)</t>
  </si>
  <si>
    <t>Table "Allocation rules"</t>
  </si>
  <si>
    <t>CDCM notional EHV asset values</t>
  </si>
  <si>
    <t>Notional asset values should be imported each year from the latest CDCM model.</t>
  </si>
  <si>
    <t>This notional asset value should be imported each year from the latest EDCM model.</t>
  </si>
  <si>
    <t>Adjusted 2007/08 RRP expenditure, by cost category and network level</t>
  </si>
  <si>
    <t>2007/08 RRP expenditure, by cost category and network level</t>
  </si>
  <si>
    <t>The DNO provides a disaggregation of price control allowed revenue into the following three categories.</t>
  </si>
  <si>
    <t>The DNO provides the value of total price control revenue for 2007/08.</t>
  </si>
  <si>
    <t>2007/08 network losses</t>
  </si>
  <si>
    <t>The DNO provides RRP values for units distributed during 2007/08 for each of the following three network levels.</t>
  </si>
  <si>
    <t>The DNO provides the RRP value of network losses in 2007/08.</t>
  </si>
  <si>
    <t>Net capex (2005/06 to 2014/15), by network level</t>
  </si>
  <si>
    <t>20kV overhead open km</t>
  </si>
  <si>
    <t>Click here to return to model map</t>
  </si>
  <si>
    <t>2019-20 pre-release plus Expert Panel clarifications</t>
  </si>
  <si>
    <t>This section contains universal constants used in this model.</t>
  </si>
  <si>
    <t>Inputs from other charging models</t>
  </si>
  <si>
    <t>Other DNO-specific inputs</t>
  </si>
  <si>
    <t>This section contains inputs provided by the Nominated Calculation Agent each year.</t>
  </si>
  <si>
    <t>This sheet contains inputs specific to each DNO or updated each year.</t>
  </si>
  <si>
    <t>This section contains input values from the DNO's CDCM and EDCM models.</t>
  </si>
  <si>
    <t>£ per unit</t>
  </si>
  <si>
    <t>£ per year</t>
  </si>
  <si>
    <t>£</t>
  </si>
  <si>
    <t>£m</t>
  </si>
  <si>
    <t xml:space="preserve">This sheet contains calculations of values used to allocate the depreciation and return on regulatory asset value </t>
  </si>
  <si>
    <t>elements for price control allowed revenue to each network level.</t>
  </si>
  <si>
    <t>DNO net capex values are mapped to the network levels used to calculate user discounts. Values at the EHV and</t>
  </si>
  <si>
    <t>132kV level are adjusted using the EHV reduction rate for the calculation of CDCM user discounts.</t>
  </si>
  <si>
    <t>one network level above the end user.</t>
  </si>
  <si>
    <t xml:space="preserve">"P" is the sum of the allocation percentages for networks levels between the DNO-LDNO boundary and the end </t>
  </si>
  <si>
    <t>user. The network level of the end user is included for demand but not for generation.</t>
  </si>
  <si>
    <t xml:space="preserve">Direct proportions are calculated as the "Direct" share of total expenditure allocated to each network level, after </t>
  </si>
  <si>
    <t>excluding negative values.</t>
  </si>
  <si>
    <t>revenue to network levels.</t>
  </si>
  <si>
    <t>rate, which varies by cost category.</t>
  </si>
  <si>
    <t>use different MEAV-based allocations.</t>
  </si>
  <si>
    <t xml:space="preserve">This sheet contains calculations used to allocate expenditure based on modern equivalent asset values (MEAV), </t>
  </si>
  <si>
    <t>including an adjustment for EHV and 132kV assets, which is used in the CDCM user discounts.</t>
  </si>
  <si>
    <t xml:space="preserve">A HV split value should be provided by the Nominated Calculation Agent each year. This value should be the </t>
  </si>
  <si>
    <t>same for all DNOs.</t>
  </si>
  <si>
    <t xml:space="preserve">The DNO provides values for the following four network levels based on the 2007/08 RRP and ten-year averages </t>
  </si>
  <si>
    <t>of forecast business plan questionnaire (FBPQ) data.</t>
  </si>
  <si>
    <t xml:space="preserve">The DNO provides ten-year net capex values for the following five network levels, including adjustments </t>
  </si>
  <si>
    <t xml:space="preserve">The DNO provides the ratio of net capital expenditure on total condition based replacement costs for LV mains to </t>
  </si>
  <si>
    <t>the sum of LV mains and LV services.</t>
  </si>
  <si>
    <t xml:space="preserve">The DNO provides the value of additional annual DNO revenue relating to customer contributions, calculated </t>
  </si>
  <si>
    <t>using ten years of FBPQ data.</t>
  </si>
  <si>
    <t>TRUE/FALSE</t>
  </si>
  <si>
    <t>Adjusted direct total expenditure allocation greater than zero, by network level</t>
  </si>
  <si>
    <t>LV (CDCM)</t>
  </si>
  <si>
    <t>Check allocations greater than zero</t>
  </si>
  <si>
    <t>Text</t>
  </si>
  <si>
    <t>Value from another worksheet</t>
  </si>
  <si>
    <t>Value used on another worksheet</t>
  </si>
  <si>
    <t>Label</t>
  </si>
  <si>
    <t>Annotation</t>
  </si>
  <si>
    <t>Column heading</t>
  </si>
  <si>
    <t/>
  </si>
  <si>
    <t>The following table provides links to all the sheets within this model and the main sections within them.</t>
  </si>
  <si>
    <t>Development stage:</t>
  </si>
  <si>
    <t>One million</t>
  </si>
  <si>
    <t>Total greater than zero</t>
  </si>
  <si>
    <t>Total net capex (adjusted)</t>
  </si>
  <si>
    <t>Input sheet</t>
  </si>
  <si>
    <t>Calculation sheet</t>
  </si>
  <si>
    <t>Output sheet</t>
  </si>
  <si>
    <t>Check total expenditure allocated is greater than zero</t>
  </si>
  <si>
    <t>Check allocation to network levels greater than zero</t>
  </si>
  <si>
    <t>Issue identified in a check</t>
  </si>
  <si>
    <t>Please note that the model treats "Deduct from revenue," "Do not allocate" and blank values as the same.</t>
  </si>
  <si>
    <t>This sheet includes calculations of "Direct proportions." Values for HV and LV are used for CDCM discounts.</t>
  </si>
  <si>
    <t>The value for EHV and 132kV is used for EDCM discounts.</t>
  </si>
  <si>
    <t>The DNO provides expenditure values for the following 33 cost categories using 2007/08 regulatory reporting</t>
  </si>
  <si>
    <t>pack (RRP) data.</t>
  </si>
  <si>
    <t xml:space="preserve">Network level MEAV values are calculated using asset-specific MEAV values, asset counts and a mapping of </t>
  </si>
  <si>
    <t xml:space="preserve">Some costs not allocated to network levels based on RRP data are allocated based on the relative MEAV value of </t>
  </si>
  <si>
    <t>each network level. MEAV values for the CDCM discounts include an adjustment.</t>
  </si>
  <si>
    <t xml:space="preserve">Shares of allowed revenue are applied to 2007/08 allowed revenue after removing elements not allocated to </t>
  </si>
  <si>
    <t>specific levels. Additional revenues are also allocated to network levels based on expensed proportions.</t>
  </si>
  <si>
    <t>Sheet tab colour</t>
  </si>
  <si>
    <t>Level 1 heading</t>
  </si>
  <si>
    <t>Level 2 heading</t>
  </si>
  <si>
    <t>Level 3 and 4 heading</t>
  </si>
  <si>
    <t>Information sheet</t>
  </si>
  <si>
    <t>Model output</t>
  </si>
  <si>
    <t>Output to other models</t>
  </si>
  <si>
    <t>-</t>
  </si>
  <si>
    <t>LV MEAV is greater than zero</t>
  </si>
  <si>
    <t>Total MEAV is greater than zero</t>
  </si>
  <si>
    <t>Total EHV and 132kV MEAV is greater than zero</t>
  </si>
  <si>
    <t>Sum of notional asset values is greater than zero</t>
  </si>
  <si>
    <t>Total adjusted MEAV is greater than zero</t>
  </si>
  <si>
    <t>See User Guide</t>
  </si>
  <si>
    <t>P adder, by boundary type</t>
  </si>
  <si>
    <t>"P" is supplemented by an additional term in the case of the 132kV and EHV network levels to discount a share of the</t>
  </si>
  <si>
    <t>boundary level where it is at a circuit level, rather than a transformation level.</t>
  </si>
  <si>
    <t>Check expenditure allocated is equal to the nearest £ per year</t>
  </si>
  <si>
    <t>Check expenditure category is allocated to a single level</t>
  </si>
  <si>
    <t>Check MEAV value equal before and after allocation to levels</t>
  </si>
  <si>
    <t>Total expenditure allocated not capitalised (CDCM)</t>
  </si>
  <si>
    <t>Total expenditure allocated not capitalised is greater than zero</t>
  </si>
  <si>
    <t>Allowed revenue is greater than zero</t>
  </si>
  <si>
    <t>Sum of "U" and losses is greater than zero</t>
  </si>
  <si>
    <t>Network length split for 132kV</t>
  </si>
  <si>
    <t>MEAV allocation flag</t>
  </si>
  <si>
    <t>A LV mains split value should be provided by the Nominated Calculation Agent each year. This value may vary by DNO.</t>
  </si>
  <si>
    <t>"EHV/HV allocation"</t>
  </si>
  <si>
    <t>"EHV allocation"</t>
  </si>
  <si>
    <t>"132kV allocation"</t>
  </si>
  <si>
    <t>"132kV/EHV allocation"</t>
  </si>
  <si>
    <t>LV units distributed</t>
  </si>
  <si>
    <t>LV Sub demand or LV generation</t>
  </si>
  <si>
    <t>HV demand or LV Sub generation</t>
  </si>
  <si>
    <t xml:space="preserve">This sheet contains calculations of "expensed proportions" used to allocate the operating expenditure proportion of DNO </t>
  </si>
  <si>
    <t xml:space="preserve">Expensed proportions are calculated based on the expenditure allocated to each network level and a capitalisation </t>
  </si>
  <si>
    <t>Expensed proportion of total expenditure allocated, by network level (EDCM)</t>
  </si>
  <si>
    <t>Expensed proportion of total expenditure allocated, by network level (CDCM)</t>
  </si>
  <si>
    <t xml:space="preserve">network levels. No allocation option is specified for the first category as its inputs are defined separately. </t>
  </si>
  <si>
    <t>Network length split values, used to share costs between parties at the boundary level, are specified as 100%</t>
  </si>
  <si>
    <t>in the DCUSA text.</t>
  </si>
  <si>
    <t xml:space="preserve">The Allocation rules table in the DCUSA text sets out capitalisation rates by expenditure category to calculate estimates </t>
  </si>
  <si>
    <t>of operating expenditure.</t>
  </si>
  <si>
    <t xml:space="preserve">The DCUSA text specifies flags to identify if an expenditure category is "direct." The resulting "direct proportion" </t>
  </si>
  <si>
    <t>Extended network level allocation options (for data validation)</t>
  </si>
  <si>
    <t>The DCUSA text specifies losses coefficients for the calculation of units flowing.</t>
  </si>
  <si>
    <t>[enter DNO comments, if any]</t>
  </si>
  <si>
    <t>CEPA-TNEI</t>
  </si>
  <si>
    <t>Paragraph 46</t>
  </si>
  <si>
    <t>Paragraph 26</t>
  </si>
  <si>
    <t>Paragraph 4 (e)</t>
  </si>
  <si>
    <t>Paragraph 7</t>
  </si>
  <si>
    <t>Paragraph 19</t>
  </si>
  <si>
    <t>Paragraph 21</t>
  </si>
  <si>
    <t>Paragraph 39</t>
  </si>
  <si>
    <t>Paragraph 8</t>
  </si>
  <si>
    <t>Paragraph 10</t>
  </si>
  <si>
    <t>Paragraph 11</t>
  </si>
  <si>
    <t>Paragraph 14</t>
  </si>
  <si>
    <t>Paragraph 15</t>
  </si>
  <si>
    <t>Paragraph 20</t>
  </si>
  <si>
    <t>Paragraph 22</t>
  </si>
  <si>
    <t>Paragraph 23</t>
  </si>
  <si>
    <t>Paragraph 24</t>
  </si>
  <si>
    <t>Paragraph 28</t>
  </si>
  <si>
    <t>Paragraph 29</t>
  </si>
  <si>
    <t>Paragraph 32</t>
  </si>
  <si>
    <t>Paragraph 30</t>
  </si>
  <si>
    <t>Paragraph 31</t>
  </si>
  <si>
    <t>Paragraph 40</t>
  </si>
  <si>
    <t>Paragraph 42</t>
  </si>
  <si>
    <t>Paragraph 43</t>
  </si>
  <si>
    <t>Paragraph 44</t>
  </si>
  <si>
    <t>Paragraphs 6, 9  &amp; "Allocation rules" table</t>
  </si>
  <si>
    <t>Paragraphs 4 (c), 5 (c), 13, 14, 16, 17, 18</t>
  </si>
  <si>
    <t>Paragraphs 3 (a), 5 &amp; 20</t>
  </si>
  <si>
    <t>Paragraphs 4 (c), 5 (b) &amp; 23</t>
  </si>
  <si>
    <t>Paragraphs 4 (a), 5 (a) and 26</t>
  </si>
  <si>
    <t>Paragraphs 33, 34 &amp; 35</t>
  </si>
  <si>
    <t>Paragraphs 36 &amp; 37</t>
  </si>
  <si>
    <t>Paragraphs 4 (f) &amp; 8</t>
  </si>
  <si>
    <t>Paragraphs 4 (d) &amp; 5 (d)</t>
  </si>
  <si>
    <t>Paragraphs 4 (a) &amp; 5 (a)</t>
  </si>
  <si>
    <t>Paragraphs 4 (a), 5 (a) &amp; 6</t>
  </si>
  <si>
    <t>Paragraphs 4 (a), 4 (c), 5 (a), 5 (b) and 9</t>
  </si>
  <si>
    <t>Paragraphs 38 &amp; 39</t>
  </si>
  <si>
    <t>Paragraphs 6 &amp; 7</t>
  </si>
  <si>
    <t>Paragraphs 12 &amp; 21</t>
  </si>
  <si>
    <t>Interim release</t>
  </si>
  <si>
    <t>DCUSA text version</t>
  </si>
  <si>
    <t>DCUSA text schedule</t>
  </si>
  <si>
    <t>Total</t>
  </si>
  <si>
    <t>DCUSA text version:</t>
  </si>
  <si>
    <t>DCUSA text schedule:</t>
  </si>
  <si>
    <t>Input 401-A: Universal values</t>
  </si>
  <si>
    <t>Input 402-A: LV mains split</t>
  </si>
  <si>
    <t>Input 402-B: HV split</t>
  </si>
  <si>
    <t>Input 402-C: CDCM notional asset values</t>
  </si>
  <si>
    <t>Input 402-D: EDCM notional asset value</t>
  </si>
  <si>
    <t>Input 402-E: MEAV asset count</t>
  </si>
  <si>
    <t>Input 402-F: MEAV per unit</t>
  </si>
  <si>
    <t>Input 402-G: 2007/08 RRP expenditure, by cost category</t>
  </si>
  <si>
    <t>Input 402-H: 2007/08 RRP expenditure, by network level and cost category</t>
  </si>
  <si>
    <t>Input 402-I: Adjusted 2007/08 load related new connections &amp; reinforcement (net of contributions)</t>
  </si>
  <si>
    <t>Input 402-J: Net capex (2005/06 to 2014/15)</t>
  </si>
  <si>
    <t>Input 402-K: LV services share of LV net capex</t>
  </si>
  <si>
    <t>Input 402-M: 2007/08 total allowed revenue</t>
  </si>
  <si>
    <t>Input 402-N: 2007/08 net incentive revenue</t>
  </si>
  <si>
    <t>Input 402-O: Additional DNO revenue</t>
  </si>
  <si>
    <t>Input 402-P: 2007/08 units distributed, by network level</t>
  </si>
  <si>
    <t>Input 402-Q: 2007/08 network losses</t>
  </si>
  <si>
    <t>Output 401-A: PCDM user discount for CDCM</t>
  </si>
  <si>
    <t>Output 401-B: PCDM user discount for EDCM</t>
  </si>
  <si>
    <t>Section 401-A: MEAV by asset type</t>
  </si>
  <si>
    <t>Section 402-C: Expenditure for allocation based on MEAV</t>
  </si>
  <si>
    <t>Section 402-D: MEAV allocation shares</t>
  </si>
  <si>
    <t>Section 402-E: Expenditure allocated based on MEAV</t>
  </si>
  <si>
    <t>Section 403-A: Total expenditure allocated</t>
  </si>
  <si>
    <t>Section 403-B: Share expensed</t>
  </si>
  <si>
    <t>Section 403-C: Value expensed</t>
  </si>
  <si>
    <t>Section 403-D: Expensed proportions</t>
  </si>
  <si>
    <t>Section 404-B: Capitalised proportions (EDCM)</t>
  </si>
  <si>
    <t>Section 404-C: Capitalised proportions (CDCM)</t>
  </si>
  <si>
    <t>Section 405-A: Breakdown of allowed revenue</t>
  </si>
  <si>
    <t>Section 405-B: Share of allowed revenue by network level (EDCM)</t>
  </si>
  <si>
    <t>Section 405-C: Share of allowed revenue by network level (CDCM)</t>
  </si>
  <si>
    <t>Section 405-D: Revenue to share</t>
  </si>
  <si>
    <t>Section 405-E: Additional DNO revenue shares</t>
  </si>
  <si>
    <t>Section 405-F: Revenue allocation</t>
  </si>
  <si>
    <t>Section 406-A: Removal of negative expenditure</t>
  </si>
  <si>
    <t>Section 406-B: Direct share of positive expenditure</t>
  </si>
  <si>
    <t>Index of sheets and main sections</t>
  </si>
  <si>
    <t>Index of inputs, calculation sections and outputs</t>
  </si>
  <si>
    <t>Section 401-B: Mapping of asset types to network levels</t>
  </si>
  <si>
    <t>Inputs from DCUSA text</t>
  </si>
  <si>
    <t>Nominated Calculation Agent inputs</t>
  </si>
  <si>
    <t>DCUSA text outputs</t>
  </si>
  <si>
    <t>This sheet contains links to each sheet of the model and the main sections within them.</t>
  </si>
  <si>
    <t>It also contains links to more granular sections within the sheets for inputs, calculations and outputs.</t>
  </si>
  <si>
    <t>The following table provides links to each input, calculation and output section. Each has a unique identifier for ease of reference.</t>
  </si>
  <si>
    <t xml:space="preserve">This table sets out flags to explicitly show what network levels are assumed to be included in all-the-way tariffs for </t>
  </si>
  <si>
    <t>different users.</t>
  </si>
  <si>
    <t>This sheet contains inputs that are universal or set in the DCUSA text.</t>
  </si>
  <si>
    <t>This section contains input values drawn from the DCUSA text, which do not vary by DNO.</t>
  </si>
  <si>
    <t>specified in the DCUSA text.</t>
  </si>
  <si>
    <t>assets to network levels set out in the DCUSA text.</t>
  </si>
  <si>
    <t>The Allocation rules table in the DCUSA text currently specifies one of three options to allocate expenditure between</t>
  </si>
  <si>
    <t>is used to split costs where the LDNO boundary is at a circuits level.</t>
  </si>
  <si>
    <t>The DCUSA text provides a mapping of 85 MEAV asset categories to one of five network levels.</t>
  </si>
  <si>
    <t>Mapping of MEAV asset categories to network levels</t>
  </si>
  <si>
    <t>Direct cost indicator, by cost category</t>
  </si>
  <si>
    <t xml:space="preserve">The DCUSA text provides an extended mapping of 85 MEAV asset categories to four EHV network levels for use in </t>
  </si>
  <si>
    <t>the calculation of EDCM discounts.</t>
  </si>
  <si>
    <t>Extended mapping of MEAV asset categories to network levels</t>
  </si>
  <si>
    <t>The DCUSA text specifies coefficients to calculate a variable named "U" as part of the calculation of units flowing.</t>
  </si>
  <si>
    <t>Units distributed coefficient for the calculation of "U", by network level</t>
  </si>
  <si>
    <t>Losses coefficient for the calculation of adjustment factors for units distributed, by network level</t>
  </si>
  <si>
    <t>This section contains other DNO-specific inputs.</t>
  </si>
  <si>
    <t>are provided as km rather than asset counts.</t>
  </si>
  <si>
    <t xml:space="preserve">The DNO provides expenditure values split by network level for the following 33 cost categories using </t>
  </si>
  <si>
    <t>2007/08 RRP data.</t>
  </si>
  <si>
    <t>Input 402-L: Price control allowed revenue</t>
  </si>
  <si>
    <t>The output reference for the EDCM (LRIC) model is Output 207-B; it is Output 307-B for the EDCM (FCP) model.</t>
  </si>
  <si>
    <t>The DNO provides per unit modern equivalent asset values (MEAV) for each of the following 85 asset types.</t>
  </si>
  <si>
    <t xml:space="preserve">The DNO provides asset counts for each of the following 85 asset types. Where noted in the label, values </t>
  </si>
  <si>
    <t>Section 401-E: EHV reduction ratio</t>
  </si>
  <si>
    <t>Section 401-F: Adjusted MEAV</t>
  </si>
  <si>
    <t>Section 401-C: MEAV shares, by asset type and network level</t>
  </si>
  <si>
    <t>Section 401-D: MEAV shares from extended mapping, by asset type and network level</t>
  </si>
  <si>
    <t>Section 402-A: Expenditure allocated to cost category based on RRP (without LV split)</t>
  </si>
  <si>
    <t>Section 402-B: Expenditure allocated to cost category based on RRP (with LV split)</t>
  </si>
  <si>
    <t>Expenditure allocated to cost category based on RRP (with LV split), by network level</t>
  </si>
  <si>
    <t xml:space="preserve">Expenditure allocated to network levels based on RRP data and using MEAV are combined. CDCM and EDCM discounts </t>
  </si>
  <si>
    <t>Section 404-A: Net capex (2005/06 to 2014/15)</t>
  </si>
  <si>
    <t>Units flowing through each network level (loss-adjusted to LV) are calculated for the rescaling of revenue allocations.</t>
  </si>
  <si>
    <t>Section 408-B: Parameters for splitting allocations at circuits levels</t>
  </si>
  <si>
    <t>The DNO provides the value of the net amount earned under price control financial incentive schemes in 2007/08.</t>
  </si>
  <si>
    <t>The CDCM output reference is Output 102-A.</t>
  </si>
  <si>
    <t>© All rights reserved by Cambridge Economic Policy Associates Ltd (CEPA) and TNEI Services Ltd (TNEI).</t>
  </si>
  <si>
    <t>Pre-release</t>
  </si>
  <si>
    <t>Schedule 29</t>
  </si>
  <si>
    <t>The calculations on this sheet relate to Schedule 29 paragraphs 7, 8, 38 and 39.</t>
  </si>
  <si>
    <t>The calculations on this sheet relate to Schedule 29 paragraphs 6, 7 and 9 and the "Allocation rules" table.</t>
  </si>
  <si>
    <t>The calculations on this sheet relate to Schedule 29 paragraphs 10 and 11.</t>
  </si>
  <si>
    <t>The calculations on this sheet relate to Schedule 29 paragraphs 14, 15 and 19.</t>
  </si>
  <si>
    <t>The calculations on this sheet relate to Schedule 29 paragraphs 12, 20-23, 26-28, 39 and 46.</t>
  </si>
  <si>
    <t>The calculations on this sheet relate to Schedule 29 paragraphs 29-32.</t>
  </si>
  <si>
    <t>DCUSA v10.3 (released 28/06/2018)</t>
  </si>
  <si>
    <t>References to DCUSA text updated to comply with version 10.3 (released 28/06/2018).</t>
  </si>
  <si>
    <t>LV Services</t>
  </si>
  <si>
    <t>LV Services allocation option name</t>
  </si>
  <si>
    <t>Non activity costs and reconciling amounts - Other costs</t>
  </si>
  <si>
    <t>Non activity costs and reconciling amounts - Ofgem licence fees</t>
  </si>
  <si>
    <t>LV Services allocation flag</t>
  </si>
  <si>
    <t>Section 402-G: Total expenditure allocated for discounts</t>
  </si>
  <si>
    <t>Section 402-F: Expenditure allocated to LV Services</t>
  </si>
  <si>
    <t>DCUSA v10.3 (released 28/06/2018) + DCP 306</t>
  </si>
  <si>
    <t>Allocation to LV Services</t>
  </si>
  <si>
    <t>Certain categories of expenditure are allocated directly to the LV Services network level.</t>
  </si>
  <si>
    <t>Expenditure to be allocated to LV Services</t>
  </si>
  <si>
    <t>Check for double allocation of expenditure to LV services</t>
  </si>
  <si>
    <t>Paragraph 6 &amp; Paragraph 11A</t>
  </si>
  <si>
    <t>Release for charge setting</t>
  </si>
  <si>
    <t>Model number:</t>
  </si>
  <si>
    <t>01 April 2020 DCUSA Charging Methodologies Pre-Release (released 09/10/2018)</t>
  </si>
  <si>
    <t>Model number</t>
  </si>
  <si>
    <t>Updated references to legal text version.</t>
  </si>
  <si>
    <t>Updated for DCP 306.</t>
  </si>
  <si>
    <t>Neither the authors nor Cambridge Economic Policy Associates/TNEI accept or assume any responsibility or duty of care to any third party.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</si>
  <si>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</si>
  <si>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</si>
  <si>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</si>
  <si>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</si>
  <si>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</si>
  <si>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</si>
  <si>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</si>
  <si>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</si>
  <si>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</si>
  <si>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Network Domestic</t>
  </si>
  <si>
    <t>LV Network Non-Domestic Non-CT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</si>
  <si>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</si>
  <si>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</si>
  <si>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</si>
  <si>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</si>
  <si>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</si>
  <si>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</si>
  <si>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</si>
  <si>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</si>
  <si>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 or Aggregate HH</t>
  </si>
  <si>
    <t>LV Sub Generation NHH</t>
  </si>
  <si>
    <t>LV Generation Intermittent</t>
  </si>
  <si>
    <t>LV Generation Intermittent no RP charge</t>
  </si>
  <si>
    <t>LV Generation Non-Intermittent</t>
  </si>
  <si>
    <t>LV Generation Non-Intermittent no RP charge</t>
  </si>
  <si>
    <t>LV Sub Generation Intermittent</t>
  </si>
  <si>
    <t>LV Sub Generation Intermittent no RP charge</t>
  </si>
  <si>
    <t>LV Sub Generation Non-Intermittent</t>
  </si>
  <si>
    <t>LV Sub Generation Non-Intermittent no RP charge</t>
  </si>
  <si>
    <t>HV Generation Intermittent</t>
  </si>
  <si>
    <t>HV Generation Intermittent no RP charge</t>
  </si>
  <si>
    <t>HV Generation Non-Intermittent</t>
  </si>
  <si>
    <t>HV Generation Non-Intermittent no RP charge</t>
  </si>
  <si>
    <t>p/kWh</t>
  </si>
  <si>
    <t>1 or 0</t>
  </si>
  <si>
    <t>LV discount</t>
  </si>
  <si>
    <t>HV discount</t>
  </si>
  <si>
    <t>Network losses</t>
  </si>
  <si>
    <t>Revenue Scaler</t>
  </si>
  <si>
    <t>Cap of 100%</t>
  </si>
  <si>
    <t>Revenue to share per unit (2018/19), by network level and charging model</t>
  </si>
  <si>
    <t>CDCM LDNO discounts</t>
  </si>
  <si>
    <t>EDCM LDNO discounts</t>
  </si>
  <si>
    <t>Revenue allocation (2007/08), by network level</t>
  </si>
  <si>
    <t>One hundred</t>
  </si>
  <si>
    <t>One thousand</t>
  </si>
  <si>
    <t>CDCM all the way customer net revenue</t>
  </si>
  <si>
    <t>CDCM all the way volume forecasts, combined units</t>
  </si>
  <si>
    <t>MWh</t>
  </si>
  <si>
    <t>Domestic</t>
  </si>
  <si>
    <t>Paragraph 46A</t>
  </si>
  <si>
    <t>Domestic two rate + off peak (related MPAN)</t>
  </si>
  <si>
    <t>Small non-domestic two rate + off peak (related MPAN)</t>
  </si>
  <si>
    <t>All other tariffs</t>
  </si>
  <si>
    <t>Sum of customer net revenue</t>
  </si>
  <si>
    <t>Sum of volume forecasts</t>
  </si>
  <si>
    <t>Equalisation groups (for aggregating two-rate tariffs)</t>
  </si>
  <si>
    <t>Small non-domestic</t>
  </si>
  <si>
    <t>Customer net revenue</t>
  </si>
  <si>
    <t>Volume forecasts, combined units</t>
  </si>
  <si>
    <t>CDCM revenue and volumes from all the way tariffs</t>
  </si>
  <si>
    <t>CDCM revenue, aggregation of two-rate tariffs</t>
  </si>
  <si>
    <t>CDCM volumes, aggregation of two-rate tariffs</t>
  </si>
  <si>
    <t>Paragraph 46B</t>
  </si>
  <si>
    <t>LDNO discount cap</t>
  </si>
  <si>
    <t>A cap on LDNO discounts is explicitly specified in the DCUSA text.</t>
  </si>
  <si>
    <t>All the way revenues and volumes (MWh) by tariff should be imported each year from the latest CDCM model.</t>
  </si>
  <si>
    <t>Paragraphs 28 &amp; 39</t>
  </si>
  <si>
    <t xml:space="preserve">The DNO should provide the value of total price control revenue for the Charging Year, </t>
  </si>
  <si>
    <t>Charging year total allowed revenue</t>
  </si>
  <si>
    <t>The DNO provides RRP values for units distributed in the charging year for each of the following three network levels.</t>
  </si>
  <si>
    <t>The DNO provides the RRP value of network losses in the charging year.</t>
  </si>
  <si>
    <t>Charging year units distributed, by network level</t>
  </si>
  <si>
    <t>Charging year network losses</t>
  </si>
  <si>
    <t>LDNO discount map - EDCM discounts</t>
  </si>
  <si>
    <t>LDNO discount map - CDCM discounts</t>
  </si>
  <si>
    <t xml:space="preserve">This table maps tariffs to the network levels at which they customers are connected, </t>
  </si>
  <si>
    <t>as used to calculate LDNO discounts for the EDCM.</t>
  </si>
  <si>
    <t>such that both elements of a two-rate tariff share a common percentage discount.</t>
  </si>
  <si>
    <t>This table identifies tariffs to be aggregated when calculating LDNO discounts,</t>
  </si>
  <si>
    <t>These user discounts are used on the "LDNO inputs" sheet of the EDCM (LRIC) and EDCM (FCP) models.</t>
  </si>
  <si>
    <t>These user discounts are used as Input 102-E on the "Inputs by customer type" sheet of the CDCM.</t>
  </si>
  <si>
    <t>The outputs set out below are used as inputs to the DNO's CDCM and EDCM models in line with the DCUSA text.</t>
  </si>
  <si>
    <t>Customer net revenue, post-adjustment</t>
  </si>
  <si>
    <t>Volume forecasts, combined units post-adjustment</t>
  </si>
  <si>
    <t>Section 408-A: Revenue per unit</t>
  </si>
  <si>
    <t>CDCM user discounts in p/kWh</t>
  </si>
  <si>
    <t>PCDM user discount by boundary: user connection level</t>
  </si>
  <si>
    <t>Map of CDCM tariffs to boundary: user connection levels</t>
  </si>
  <si>
    <t>Average all-the-way CDCM tariffs</t>
  </si>
  <si>
    <t xml:space="preserve">This sheet calculates CDCM user discounts. </t>
  </si>
  <si>
    <t>2007/08</t>
  </si>
  <si>
    <t>Unit scaler</t>
  </si>
  <si>
    <t>Charging year</t>
  </si>
  <si>
    <t>Check that volumes are non zero</t>
  </si>
  <si>
    <t xml:space="preserve">This sheet calculates EDCM user discounts in p/kWh for each user connection level and LDNO:DNO boundary level. </t>
  </si>
  <si>
    <t>The calculations on this sheet relate to Schedule 29 paragraph 46.</t>
  </si>
  <si>
    <t>Mapping of LDNO discounts to customer categories</t>
  </si>
  <si>
    <t>This section maps LDNO discounts to the relevant network levels for each customer category.</t>
  </si>
  <si>
    <t>Average tariffs are calculated by dividing net revenue by volumes (which are aggregated for two-rate tariffs).</t>
  </si>
  <si>
    <t>[enter data version name]</t>
  </si>
  <si>
    <t>PCDM user discount for EDCM</t>
  </si>
  <si>
    <t>Boundary 0000 discount</t>
  </si>
  <si>
    <t>Boundary 132kV discount</t>
  </si>
  <si>
    <t>Boundary 132kV/EHV discount</t>
  </si>
  <si>
    <t>Boundary EHV discount</t>
  </si>
  <si>
    <t>Boundary HVplus discount</t>
  </si>
  <si>
    <t>The CDCM output reference is Output 102-F.</t>
  </si>
  <si>
    <t>Input 402-R: CDCM revenue and volumes from all the way tariffs</t>
  </si>
  <si>
    <t>Input 402-S: Charging year total allowed revenue</t>
  </si>
  <si>
    <t>Input 402-T: Charging year units distributed, by network level</t>
  </si>
  <si>
    <t>Input 402-U: Charging year network losses</t>
  </si>
  <si>
    <t>Attachment B - DCP 266 Draft Legal Text (received 08/12/2018; revised 29/12/2018)</t>
  </si>
  <si>
    <t>Map of EDCM tariffs to boundary: user connection levels</t>
  </si>
  <si>
    <t>LDNO discounts as a percentage of average all-the-way tariffs</t>
  </si>
  <si>
    <t>LDNO p/kWh user discounts are converted to percentages of average all-the-way tariffs.</t>
  </si>
  <si>
    <t>Discount mapping</t>
  </si>
  <si>
    <t>CDCM user discounts are calculated in p/kWh for each boundary / connection network level combination.</t>
  </si>
  <si>
    <t>Allocations reflect the "revenue to share" corresponding to each network level.</t>
  </si>
  <si>
    <t>Allocations</t>
  </si>
  <si>
    <t>User discounts for CDCM, by boundary: user connection level</t>
  </si>
  <si>
    <t>Section 408-C: User discounts for CDCM, by boundary: user connection level</t>
  </si>
  <si>
    <t>Input 401-B: Network length splits for EDCM</t>
  </si>
  <si>
    <t>Input 401-C: Allocation rules allocation key</t>
  </si>
  <si>
    <t>Input 401-D: Allocation rules percentage capitalised</t>
  </si>
  <si>
    <t>Input 401-E: Allocation rules direct cost indicator</t>
  </si>
  <si>
    <t>Input 401-F: Mapping of MEAV asset categories to network levels</t>
  </si>
  <si>
    <t>Input 401-G: Extended mapping of MEAV asset categories to network levels</t>
  </si>
  <si>
    <t>Input 401-H: Units distributed coefficient for the calculation of "U"</t>
  </si>
  <si>
    <t>Input 401-I: Losses coefficient for the calculation of adjustment factors for units distributed</t>
  </si>
  <si>
    <t>Input 401-K: LDNO discount cap</t>
  </si>
  <si>
    <t>Input 401-M: LDNO discount map - CDCM discounts</t>
  </si>
  <si>
    <t>Input 401-L: LDNO discount map - EDCM discounts</t>
  </si>
  <si>
    <t>Input 401-N: Equalisation groups (for aggregating two-rate tariffs)</t>
  </si>
  <si>
    <t>This table maps tariffs to sections of the network, as used to calculate LDNO tariffs for the CDCM.</t>
  </si>
  <si>
    <t>Inputs for modelling of DCP 266</t>
  </si>
  <si>
    <t>Inputs for modelling of DCP266</t>
  </si>
  <si>
    <t>as defined in Paragraph 1.5 of Schedule 15 (Table 1). This value is also reported in the CDCM model.</t>
  </si>
  <si>
    <t>Revenue to share per unit, scaled to the charging year</t>
  </si>
  <si>
    <t>Revenue / unit scaler</t>
  </si>
  <si>
    <t>Check that unit scaler is non-zero</t>
  </si>
  <si>
    <t>Section 405-G: Units flowing</t>
  </si>
  <si>
    <t>Scaled revenue per unit</t>
  </si>
  <si>
    <t>Section 407-A: Allocations</t>
  </si>
  <si>
    <t>Section 409-A: Mapping of discounts to tariffs</t>
  </si>
  <si>
    <t>Section 409-C: CDCM user discounts, absolute</t>
  </si>
  <si>
    <t>Section 409-B: EDCM user discounts, absolute</t>
  </si>
  <si>
    <t>Section 409-D: LDNO tariff discounts (p/kWh), by level of boundary &amp; end-user connection</t>
  </si>
  <si>
    <t>Section 409-E: Average all-the-way CDCM tariffs</t>
  </si>
  <si>
    <t>Section 409-F: CDCM user discounts, as a proportion of average all-the-way CDCM tariffs</t>
  </si>
  <si>
    <t>Check that 2007/08 total allowed revenue is non-zero</t>
  </si>
  <si>
    <t>Check that 2007/08 units flowing are positive</t>
  </si>
  <si>
    <t>[enter DNO name]</t>
  </si>
  <si>
    <t>Pence in pounds</t>
  </si>
  <si>
    <t>kWhs in GWhs</t>
  </si>
  <si>
    <t>kWhs in MWhs</t>
  </si>
  <si>
    <t>2020/21</t>
  </si>
  <si>
    <t>2007/08 EHV and 132kV units distributed</t>
  </si>
  <si>
    <t>2007/08 HV units distributed</t>
  </si>
  <si>
    <t>Charging year EHV and 132kV units distributed</t>
  </si>
  <si>
    <t>Charging year HV units distributed</t>
  </si>
  <si>
    <t>Paragraph 27</t>
  </si>
  <si>
    <t>Revenue to share per unit, 2007/08</t>
  </si>
  <si>
    <t>Output for DCP 266 Working Group</t>
  </si>
  <si>
    <t xml:space="preserve">This sheet calculates LDNO user discounts as a percentage of average all-the-way tariffs by customer category. </t>
  </si>
  <si>
    <t>The EDCM (LRIC) input reference is Input 207-G; the EDCM (FCP) input reference is Input 307-G.</t>
  </si>
  <si>
    <t>Units flowing are calculated using 2007/08 and charging year data, to generate a unit scaler in the following section.</t>
  </si>
  <si>
    <t>Revenue to share per unit is calculated for each network level &amp; charging model, using volumes loss-adjusted to LV.</t>
  </si>
  <si>
    <t>Revenue to share per unit is then scaled for consistency with total revenue and units flowing in the charging year.</t>
  </si>
  <si>
    <t>EDCM revenue to share per unit is split out further within EHV network levels according to MEAV shares.</t>
  </si>
  <si>
    <t>EDCM user discount (before cap), by boundary: user connection level</t>
  </si>
  <si>
    <t>The calculations on this sheet relate to Schedule 29 paragraphs 46A-B.</t>
  </si>
  <si>
    <t>The calculations on this sheet relate to Schedule 29 paragraphs 40-44.</t>
  </si>
  <si>
    <t>Section 405-H: Revenue to share per unit, 2007/08</t>
  </si>
  <si>
    <t>Section 405-I: Revenue &amp; unit scalers</t>
  </si>
  <si>
    <t>Section 405-J: Revenue to share per unit, scaled to the charging year</t>
  </si>
  <si>
    <t>Boundary 0000 discount, by tariff type</t>
  </si>
  <si>
    <t>Boundary 132kV discount, by tariff type</t>
  </si>
  <si>
    <t>Boundary 132kV/EHV discount, by tariff type</t>
  </si>
  <si>
    <t>Boundary EHV discount, by tariff type</t>
  </si>
  <si>
    <t>Boundary HVplus discount, by tariff type</t>
  </si>
  <si>
    <t>Implemented DCP 266, as per service 1 request (received 08/12/2018): 'Fixed inputs' - LDNO discount mapping tables added; 'DNO inputs' - input tables added to implement DCP 266; 'Rev allocation' - revised from Section G onwards to calculate revenue to share / not to share in p/kWh and to apply revenue / volume scalers; 'EDCM discounts' - revised to express discounts in p/kWh; 'CDCM discounts' - revised to express discounts in p/kWh; 'Discount mapping' - added to map discounts to tariffs; 'Output to other models' - revised to change dimension of output tables' 'Model map' - revised for new sheet; 'Version control' - revised for new sheet.</t>
  </si>
  <si>
    <t>Input 401-J: Network levels included in all-the-way tariffs, by user type and network level</t>
  </si>
  <si>
    <t>Network levels included in all-the-way tariffs, by user type and network level</t>
  </si>
  <si>
    <t>Section 407-B: P</t>
  </si>
  <si>
    <t>Section 407-C: P adder</t>
  </si>
  <si>
    <t>Section 407-D: EDCM user discounts (before cap)</t>
  </si>
  <si>
    <t xml:space="preserve">EDCM user discounts are calculated by "(P + P adder)". Values for generation are equivalent to those for demand </t>
  </si>
  <si>
    <t>EDCM discounts are calculated by (P + P adder).</t>
  </si>
  <si>
    <t>Attachment A_DCP 266 Draft Legal Text_Updated</t>
  </si>
  <si>
    <t>Section 405-K: Extended network level allocation (EDCM only)</t>
  </si>
  <si>
    <t>Updated to remove division by "(S + U)", as per Service 1 request received on 01/04/2019: 'Fixed inputs' - all-the-way network level mapping renamed to remove mention on "S"; 'Rev allocation' - calculation of "U" removed; 'EDCM discounts' - removed division by "(S + U)".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</si>
</sst>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&quot;£&quot;* #,##0_);_(&quot;£&quot;* \(#,##0\);_(&quot;£&quot;* &quot;-&quot;_);_(@_)"/>
    <numFmt numFmtId="165" formatCode="_(* #,##0_);_(* \(#,##0\);_(* &quot;-&quot;_);_(@_)"/>
    <numFmt numFmtId="166" formatCode="_(&quot;£&quot;* #,##0.00_);_(&quot;£&quot;* \(#,##0.00\);_(&quot;£&quot;* &quot;-&quot;??_);_(@_)"/>
    <numFmt numFmtId="167" formatCode="_(* #,##0.00_);_(* \(#,##0.00\);_(* &quot;-&quot;??_);_(@_)"/>
    <numFmt numFmtId="168" formatCode="[$-F800]dddd\,\ mmmm\ dd\,\ yyyy"/>
    <numFmt numFmtId="169" formatCode="#,##0.00;\-#,##0.00;\-"/>
    <numFmt numFmtId="170" formatCode="#,##0;\-#,##0;\-"/>
    <numFmt numFmtId="171" formatCode="0;\-0;\-;@"/>
    <numFmt numFmtId="172" formatCode="#,##0.000;\-#,##0.000;\-"/>
    <numFmt numFmtId="173" formatCode="0.00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sz val="22"/>
      <color rgb="FF275192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i/>
      <sz val="11"/>
      <color theme="3" tint="-0.24994659260841701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5"/>
      <name val="Calibri"/>
      <family val="2"/>
      <scheme val="minor"/>
    </font>
    <font>
      <b/>
      <sz val="11"/>
      <color theme="4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b/>
      <i/>
      <sz val="11"/>
      <color theme="3" tint="-0.24994659260841701"/>
      <name val="Calibri"/>
      <family val="2"/>
      <scheme val="minor"/>
    </font>
    <font>
      <sz val="11"/>
      <color rgb="FF000000"/>
      <name val="Calibri"/>
      <family val="2"/>
    </font>
  </fonts>
  <fills count="4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lightUp">
        <fgColor theme="0" tint="-0.499984740745262"/>
        <bgColor rgb="FFFFFFFF"/>
      </patternFill>
    </fill>
    <fill>
      <patternFill patternType="solid">
        <fgColor rgb="FF4B86CD"/>
        <bgColor indexed="64"/>
      </patternFill>
    </fill>
    <fill>
      <patternFill patternType="solid">
        <fgColor rgb="FF27579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9C9C9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C6E0B4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999999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FFFFFF"/>
      </top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 style="thick">
        <color rgb="FFFFFFF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66">
    <xf numFmtId="0" fontId="0" fillId="0" borderId="0"/>
    <xf numFmtId="0" fontId="4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3" borderId="3" applyNumberFormat="0" applyBorder="0" applyAlignment="0">
      <alignment vertical="center"/>
    </xf>
    <xf numFmtId="49" fontId="8" fillId="4" borderId="0" applyNumberFormat="0" applyBorder="0" applyAlignment="0">
      <alignment horizontal="left" vertical="center" wrapText="1"/>
    </xf>
    <xf numFmtId="168" fontId="1" fillId="0" borderId="0" applyNumberFormat="0" applyFont="0" applyBorder="0" applyAlignment="0"/>
    <xf numFmtId="0" fontId="30" fillId="0" borderId="0" applyNumberFormat="0" applyFill="0" applyBorder="0" applyAlignment="0"/>
    <xf numFmtId="0" fontId="31" fillId="0" borderId="0" applyNumberFormat="0" applyFill="0" applyBorder="0" applyAlignment="0"/>
    <xf numFmtId="168" fontId="6" fillId="0" borderId="0" applyNumberFormat="0" applyBorder="0" applyAlignment="0"/>
    <xf numFmtId="0" fontId="8" fillId="5" borderId="0" applyNumberFormat="0" applyBorder="0" applyAlignment="0"/>
    <xf numFmtId="0" fontId="14" fillId="0" borderId="0" applyNumberFormat="0" applyFill="0" applyBorder="0" applyAlignment="0"/>
    <xf numFmtId="0" fontId="12" fillId="6" borderId="0" applyBorder="0" applyAlignment="0"/>
    <xf numFmtId="0" fontId="1" fillId="2" borderId="3" applyNumberFormat="0" applyBorder="0" applyAlignment="0" applyProtection="0"/>
    <xf numFmtId="0" fontId="1" fillId="45" borderId="0" applyNumberFormat="0" applyBorder="0" applyAlignment="0" applyProtection="0">
      <alignment horizontal="center"/>
    </xf>
    <xf numFmtId="3" fontId="7" fillId="0" borderId="0" applyNumberFormat="0" applyBorder="0" applyAlignment="0">
      <alignment horizontal="right" vertical="top"/>
    </xf>
    <xf numFmtId="0" fontId="1" fillId="0" borderId="0" applyNumberFormat="0" applyFill="0" applyBorder="0" applyAlignment="0">
      <alignment horizontal="left"/>
    </xf>
    <xf numFmtId="0" fontId="1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21" fillId="8" borderId="0" applyNumberFormat="0" applyBorder="0" applyAlignment="0" applyProtection="0"/>
    <xf numFmtId="0" fontId="22" fillId="9" borderId="0" applyNumberFormat="0" applyBorder="0" applyAlignment="0" applyProtection="0"/>
    <xf numFmtId="0" fontId="23" fillId="10" borderId="7" applyNumberFormat="0" applyAlignment="0" applyProtection="0"/>
    <xf numFmtId="0" fontId="24" fillId="11" borderId="8" applyNumberFormat="0" applyAlignment="0" applyProtection="0"/>
    <xf numFmtId="0" fontId="25" fillId="11" borderId="7" applyNumberFormat="0" applyAlignment="0" applyProtection="0"/>
    <xf numFmtId="0" fontId="26" fillId="0" borderId="9" applyNumberFormat="0" applyFill="0" applyAlignment="0" applyProtection="0"/>
    <xf numFmtId="0" fontId="8" fillId="12" borderId="10" applyNumberFormat="0" applyAlignment="0" applyProtection="0"/>
    <xf numFmtId="0" fontId="27" fillId="0" borderId="0" applyNumberFormat="0" applyFill="0" applyBorder="0" applyAlignment="0" applyProtection="0"/>
    <xf numFmtId="0" fontId="1" fillId="13" borderId="11" applyNumberFormat="0" applyFont="0" applyAlignment="0" applyProtection="0"/>
    <xf numFmtId="0" fontId="28" fillId="0" borderId="0" applyNumberFormat="0" applyFill="0" applyBorder="0" applyAlignment="0" applyProtection="0"/>
    <xf numFmtId="0" fontId="6" fillId="0" borderId="12" applyNumberFormat="0" applyFill="0" applyAlignment="0" applyProtection="0"/>
    <xf numFmtId="0" fontId="29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9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9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9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9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9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" fillId="0" borderId="0" applyNumberFormat="0" applyFill="0" applyBorder="0" applyAlignment="0"/>
    <xf numFmtId="0" fontId="1" fillId="43" borderId="0" applyNumberFormat="0" applyFont="0" applyBorder="0" applyAlignment="0"/>
    <xf numFmtId="0" fontId="15" fillId="0" borderId="0" applyNumberFormat="0" applyFill="0" applyBorder="0" applyAlignment="0"/>
    <xf numFmtId="0" fontId="15" fillId="0" borderId="0" applyNumberFormat="0" applyFill="0" applyBorder="0" applyAlignment="0"/>
  </cellStyleXfs>
  <cellXfs count="298">
    <xf numFmtId="0" fontId="0" fillId="0" borderId="0" xfId="0"/>
    <xf numFmtId="0" fontId="8" fillId="4" borderId="0" xfId="5" applyNumberFormat="1" applyAlignment="1"/>
    <xf numFmtId="0" fontId="9" fillId="4" borderId="0" xfId="5" applyNumberFormat="1" applyFont="1" applyAlignment="1"/>
    <xf numFmtId="168" fontId="1" fillId="2" borderId="0" xfId="13" applyNumberFormat="1" applyBorder="1" applyAlignment="1" applyProtection="1">
      <alignment horizontal="left" vertical="top" wrapText="1"/>
      <protection locked="0"/>
    </xf>
    <xf numFmtId="0" fontId="1" fillId="45" borderId="0" xfId="14" applyAlignment="1" applyProtection="1">
      <protection locked="0"/>
    </xf>
    <xf numFmtId="0" fontId="1" fillId="2" borderId="0" xfId="13" applyBorder="1" applyProtection="1">
      <protection locked="0"/>
    </xf>
    <xf numFmtId="0" fontId="1" fillId="43" borderId="0" xfId="13" applyFill="1" applyBorder="1" applyProtection="1">
      <protection locked="0"/>
    </xf>
    <xf numFmtId="1" fontId="1" fillId="2" borderId="0" xfId="13" applyNumberFormat="1" applyBorder="1" applyAlignment="1" applyProtection="1">
      <alignment horizontal="left" vertical="top" wrapText="1"/>
      <protection locked="0"/>
    </xf>
    <xf numFmtId="169" fontId="1" fillId="45" borderId="0" xfId="14" applyNumberFormat="1" applyAlignment="1" applyProtection="1">
      <alignment horizontal="right"/>
      <protection locked="0"/>
    </xf>
    <xf numFmtId="10" fontId="1" fillId="45" borderId="0" xfId="14" applyNumberFormat="1" applyAlignment="1" applyProtection="1">
      <alignment horizontal="right"/>
      <protection locked="0"/>
    </xf>
    <xf numFmtId="169" fontId="1" fillId="45" borderId="19" xfId="14" applyNumberFormat="1" applyBorder="1" applyAlignment="1" applyProtection="1">
      <alignment horizontal="right"/>
      <protection locked="0"/>
    </xf>
    <xf numFmtId="4" fontId="1" fillId="45" borderId="0" xfId="14" applyNumberFormat="1" applyAlignment="1" applyProtection="1">
      <alignment horizontal="right"/>
      <protection locked="0"/>
    </xf>
    <xf numFmtId="4" fontId="1" fillId="45" borderId="20" xfId="14" applyNumberFormat="1" applyBorder="1" applyAlignment="1" applyProtection="1">
      <alignment horizontal="right"/>
      <protection locked="0"/>
    </xf>
    <xf numFmtId="10" fontId="1" fillId="45" borderId="19" xfId="14" applyNumberFormat="1" applyBorder="1" applyAlignment="1" applyProtection="1">
      <alignment horizontal="right"/>
      <protection locked="0"/>
    </xf>
    <xf numFmtId="10" fontId="1" fillId="45" borderId="20" xfId="14" applyNumberFormat="1" applyBorder="1" applyAlignment="1" applyProtection="1">
      <alignment horizontal="right"/>
      <protection locked="0"/>
    </xf>
    <xf numFmtId="1" fontId="1" fillId="45" borderId="19" xfId="14" applyNumberFormat="1" applyBorder="1" applyAlignment="1" applyProtection="1">
      <alignment horizontal="right"/>
      <protection locked="0"/>
    </xf>
    <xf numFmtId="1" fontId="1" fillId="45" borderId="20" xfId="14" applyNumberFormat="1" applyBorder="1" applyAlignment="1" applyProtection="1">
      <alignment horizontal="right"/>
      <protection locked="0"/>
    </xf>
    <xf numFmtId="1" fontId="1" fillId="45" borderId="0" xfId="14" applyNumberFormat="1" applyAlignment="1" applyProtection="1">
      <alignment horizontal="right"/>
      <protection locked="0"/>
    </xf>
    <xf numFmtId="4" fontId="1" fillId="45" borderId="19" xfId="14" applyNumberFormat="1" applyBorder="1" applyAlignment="1" applyProtection="1">
      <alignment horizontal="right"/>
      <protection locked="0"/>
    </xf>
    <xf numFmtId="1" fontId="1" fillId="45" borderId="2" xfId="14" applyNumberFormat="1" applyBorder="1" applyAlignment="1" applyProtection="1">
      <alignment horizontal="right"/>
      <protection locked="0"/>
    </xf>
    <xf numFmtId="10" fontId="1" fillId="2" borderId="0" xfId="13" applyNumberFormat="1" applyBorder="1" applyAlignment="1" applyProtection="1">
      <alignment horizontal="right"/>
      <protection locked="0"/>
    </xf>
    <xf numFmtId="169" fontId="1" fillId="2" borderId="19" xfId="13" applyNumberFormat="1" applyBorder="1" applyAlignment="1" applyProtection="1">
      <alignment horizontal="right"/>
      <protection locked="0"/>
    </xf>
    <xf numFmtId="169" fontId="1" fillId="2" borderId="0" xfId="13" applyNumberFormat="1" applyBorder="1" applyAlignment="1" applyProtection="1">
      <alignment horizontal="right"/>
      <protection locked="0"/>
    </xf>
    <xf numFmtId="169" fontId="1" fillId="2" borderId="20" xfId="13" applyNumberFormat="1" applyBorder="1" applyAlignment="1" applyProtection="1">
      <alignment horizontal="right"/>
      <protection locked="0"/>
    </xf>
    <xf numFmtId="10" fontId="1" fillId="45" borderId="2" xfId="14" applyNumberFormat="1" applyBorder="1" applyAlignment="1" applyProtection="1">
      <alignment horizontal="right"/>
      <protection locked="0"/>
    </xf>
    <xf numFmtId="0" fontId="0" fillId="0" borderId="0" xfId="0" applyAlignment="1">
      <alignment horizontal="left"/>
    </xf>
    <xf numFmtId="0" fontId="10" fillId="0" borderId="0" xfId="0" applyFont="1" applyAlignment="1">
      <alignment vertical="top" wrapText="1"/>
    </xf>
    <xf numFmtId="0" fontId="3" fillId="0" borderId="0" xfId="0" applyFont="1" applyAlignment="1">
      <alignment horizontal="left" vertical="top"/>
    </xf>
    <xf numFmtId="168" fontId="31" fillId="0" borderId="0" xfId="8" applyNumberFormat="1" applyAlignment="1">
      <alignment horizontal="left"/>
    </xf>
    <xf numFmtId="0" fontId="31" fillId="0" borderId="0" xfId="8" applyAlignment="1">
      <alignment horizontal="left"/>
    </xf>
    <xf numFmtId="0" fontId="1" fillId="0" borderId="0" xfId="16" applyAlignment="1">
      <alignment vertical="top" wrapText="1"/>
    </xf>
    <xf numFmtId="0" fontId="8" fillId="4" borderId="0" xfId="5" applyNumberFormat="1" applyAlignment="1">
      <alignment horizontal="left"/>
    </xf>
    <xf numFmtId="0" fontId="1" fillId="3" borderId="1" xfId="4" applyBorder="1" applyAlignment="1"/>
    <xf numFmtId="0" fontId="0" fillId="0" borderId="1" xfId="0" applyBorder="1"/>
    <xf numFmtId="0" fontId="7" fillId="0" borderId="0" xfId="15" applyNumberFormat="1" applyAlignment="1"/>
    <xf numFmtId="0" fontId="31" fillId="0" borderId="0" xfId="8"/>
    <xf numFmtId="0" fontId="30" fillId="0" borderId="0" xfId="7"/>
    <xf numFmtId="0" fontId="7" fillId="0" borderId="14" xfId="15" applyNumberFormat="1" applyBorder="1" applyAlignment="1"/>
    <xf numFmtId="0" fontId="1" fillId="0" borderId="0" xfId="16" applyAlignment="1"/>
    <xf numFmtId="0" fontId="14" fillId="0" borderId="0" xfId="11"/>
    <xf numFmtId="0" fontId="8" fillId="5" borderId="0" xfId="10"/>
    <xf numFmtId="0" fontId="12" fillId="6" borderId="0" xfId="12"/>
    <xf numFmtId="0" fontId="6" fillId="0" borderId="0" xfId="9" applyNumberFormat="1"/>
    <xf numFmtId="0" fontId="0" fillId="40" borderId="0" xfId="0" applyFill="1"/>
    <xf numFmtId="0" fontId="0" fillId="42" borderId="0" xfId="0" applyFill="1"/>
    <xf numFmtId="0" fontId="0" fillId="41" borderId="0" xfId="0" applyFill="1"/>
    <xf numFmtId="0" fontId="0" fillId="44" borderId="2" xfId="0" applyFill="1" applyBorder="1"/>
    <xf numFmtId="0" fontId="0" fillId="0" borderId="2" xfId="0" applyBorder="1"/>
    <xf numFmtId="168" fontId="8" fillId="4" borderId="0" xfId="5" applyNumberFormat="1" applyAlignment="1"/>
    <xf numFmtId="168" fontId="9" fillId="4" borderId="0" xfId="5" applyNumberFormat="1" applyFont="1" applyAlignment="1"/>
    <xf numFmtId="0" fontId="0" fillId="0" borderId="0" xfId="0" applyAlignment="1">
      <alignment vertical="center"/>
    </xf>
    <xf numFmtId="168" fontId="8" fillId="5" borderId="0" xfId="10" applyNumberFormat="1" applyAlignment="1">
      <alignment vertical="center"/>
    </xf>
    <xf numFmtId="168" fontId="8" fillId="5" borderId="0" xfId="10" applyNumberFormat="1" applyAlignment="1">
      <alignment vertical="center" wrapText="1"/>
    </xf>
    <xf numFmtId="0" fontId="0" fillId="0" borderId="0" xfId="0" applyAlignment="1">
      <alignment vertical="center" wrapText="1"/>
    </xf>
    <xf numFmtId="168" fontId="30" fillId="0" borderId="0" xfId="7" applyNumberFormat="1" applyAlignment="1">
      <alignment horizontal="left" vertical="center" wrapText="1"/>
    </xf>
    <xf numFmtId="3" fontId="30" fillId="0" borderId="0" xfId="7" applyNumberFormat="1" applyAlignment="1">
      <alignment horizontal="left" vertical="center" wrapText="1"/>
    </xf>
    <xf numFmtId="168" fontId="30" fillId="0" borderId="0" xfId="7" applyNumberFormat="1" applyAlignment="1">
      <alignment horizontal="left" vertical="center"/>
    </xf>
    <xf numFmtId="168" fontId="0" fillId="0" borderId="0" xfId="0" applyNumberFormat="1" applyAlignment="1">
      <alignment vertical="center"/>
    </xf>
    <xf numFmtId="168" fontId="8" fillId="4" borderId="0" xfId="5" applyNumberFormat="1" applyAlignment="1">
      <alignment vertical="center" wrapText="1"/>
    </xf>
    <xf numFmtId="168" fontId="8" fillId="4" borderId="0" xfId="5" applyNumberFormat="1" applyAlignment="1">
      <alignment vertical="center"/>
    </xf>
    <xf numFmtId="168" fontId="6" fillId="0" borderId="0" xfId="9"/>
    <xf numFmtId="3" fontId="31" fillId="0" borderId="1" xfId="8" applyNumberFormat="1" applyBorder="1"/>
    <xf numFmtId="3" fontId="31" fillId="0" borderId="0" xfId="8" applyNumberFormat="1"/>
    <xf numFmtId="0" fontId="0" fillId="0" borderId="18" xfId="0" applyBorder="1"/>
    <xf numFmtId="3" fontId="7" fillId="0" borderId="18" xfId="15" applyBorder="1" applyAlignment="1"/>
    <xf numFmtId="3" fontId="0" fillId="0" borderId="0" xfId="0" applyNumberFormat="1"/>
    <xf numFmtId="0" fontId="8" fillId="4" borderId="0" xfId="5" applyNumberFormat="1" applyAlignment="1">
      <alignment horizontal="right"/>
    </xf>
    <xf numFmtId="0" fontId="9" fillId="4" borderId="0" xfId="5" applyNumberFormat="1" applyFont="1" applyAlignment="1">
      <alignment horizontal="left"/>
    </xf>
    <xf numFmtId="0" fontId="9" fillId="4" borderId="0" xfId="5" applyNumberFormat="1" applyFont="1" applyAlignment="1">
      <alignment horizontal="right"/>
    </xf>
    <xf numFmtId="0" fontId="13" fillId="4" borderId="0" xfId="5" applyNumberFormat="1" applyFont="1" applyAlignment="1">
      <alignment horizontal="left" vertical="center"/>
    </xf>
    <xf numFmtId="0" fontId="8" fillId="4" borderId="0" xfId="5" applyNumberFormat="1" applyAlignment="1">
      <alignment horizontal="left" vertical="center"/>
    </xf>
    <xf numFmtId="0" fontId="8" fillId="4" borderId="0" xfId="5" applyNumberForma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8" fillId="5" borderId="0" xfId="10" applyAlignment="1">
      <alignment horizontal="left"/>
    </xf>
    <xf numFmtId="0" fontId="8" fillId="5" borderId="0" xfId="10" applyAlignment="1">
      <alignment horizontal="right"/>
    </xf>
    <xf numFmtId="0" fontId="14" fillId="0" borderId="0" xfId="11" applyAlignment="1">
      <alignment horizontal="left"/>
    </xf>
    <xf numFmtId="0" fontId="12" fillId="6" borderId="0" xfId="12" applyAlignment="1">
      <alignment horizontal="left"/>
    </xf>
    <xf numFmtId="0" fontId="12" fillId="6" borderId="0" xfId="12" applyAlignment="1">
      <alignment horizontal="right"/>
    </xf>
    <xf numFmtId="0" fontId="6" fillId="0" borderId="0" xfId="9" applyNumberFormat="1" applyAlignment="1">
      <alignment horizontal="left"/>
    </xf>
    <xf numFmtId="0" fontId="1" fillId="0" borderId="19" xfId="16" applyBorder="1">
      <alignment horizontal="left"/>
    </xf>
    <xf numFmtId="0" fontId="1" fillId="0" borderId="0" xfId="16">
      <alignment horizontal="left"/>
    </xf>
    <xf numFmtId="0" fontId="1" fillId="0" borderId="20" xfId="16" applyBorder="1">
      <alignment horizontal="left"/>
    </xf>
    <xf numFmtId="0" fontId="7" fillId="0" borderId="0" xfId="63" applyFont="1" applyFill="1" applyAlignment="1">
      <alignment horizontal="right"/>
    </xf>
    <xf numFmtId="0" fontId="0" fillId="0" borderId="0" xfId="0" applyAlignment="1">
      <alignment horizontal="right"/>
    </xf>
    <xf numFmtId="0" fontId="8" fillId="4" borderId="0" xfId="5" applyNumberFormat="1" applyAlignment="1">
      <alignment horizontal="right" vertical="center"/>
    </xf>
    <xf numFmtId="169" fontId="0" fillId="0" borderId="0" xfId="0" applyNumberFormat="1" applyAlignment="1">
      <alignment horizontal="right"/>
    </xf>
    <xf numFmtId="10" fontId="1" fillId="0" borderId="0" xfId="16" applyNumberFormat="1" applyAlignment="1">
      <alignment horizontal="right"/>
    </xf>
    <xf numFmtId="0" fontId="1" fillId="0" borderId="0" xfId="16" applyAlignment="1">
      <alignment horizontal="right"/>
    </xf>
    <xf numFmtId="169" fontId="1" fillId="3" borderId="19" xfId="4" applyNumberFormat="1" applyBorder="1" applyAlignment="1">
      <alignment horizontal="right"/>
    </xf>
    <xf numFmtId="4" fontId="0" fillId="0" borderId="0" xfId="0" applyNumberFormat="1" applyAlignment="1">
      <alignment horizontal="right"/>
    </xf>
    <xf numFmtId="10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4" fontId="1" fillId="3" borderId="20" xfId="4" applyNumberFormat="1" applyBorder="1" applyAlignment="1">
      <alignment horizontal="right"/>
    </xf>
    <xf numFmtId="1" fontId="0" fillId="0" borderId="19" xfId="0" applyNumberFormat="1" applyBorder="1" applyAlignment="1">
      <alignment horizontal="right"/>
    </xf>
    <xf numFmtId="1" fontId="1" fillId="3" borderId="0" xfId="4" applyNumberFormat="1" applyBorder="1" applyAlignment="1">
      <alignment horizontal="right"/>
    </xf>
    <xf numFmtId="1" fontId="0" fillId="0" borderId="20" xfId="0" applyNumberFormat="1" applyBorder="1" applyAlignment="1">
      <alignment horizontal="right"/>
    </xf>
    <xf numFmtId="1" fontId="0" fillId="0" borderId="2" xfId="0" applyNumberFormat="1" applyBorder="1" applyAlignment="1">
      <alignment horizontal="right"/>
    </xf>
    <xf numFmtId="1" fontId="1" fillId="3" borderId="2" xfId="4" applyNumberFormat="1" applyBorder="1" applyAlignment="1">
      <alignment horizontal="right"/>
    </xf>
    <xf numFmtId="169" fontId="1" fillId="0" borderId="0" xfId="16" applyNumberFormat="1" applyAlignment="1">
      <alignment horizontal="right"/>
    </xf>
    <xf numFmtId="0" fontId="1" fillId="0" borderId="0" xfId="16" quotePrefix="1">
      <alignment horizontal="left"/>
    </xf>
    <xf numFmtId="169" fontId="0" fillId="0" borderId="19" xfId="0" applyNumberFormat="1" applyBorder="1" applyAlignment="1">
      <alignment horizontal="right"/>
    </xf>
    <xf numFmtId="169" fontId="0" fillId="0" borderId="20" xfId="0" applyNumberFormat="1" applyBorder="1" applyAlignment="1">
      <alignment horizontal="right"/>
    </xf>
    <xf numFmtId="169" fontId="0" fillId="0" borderId="2" xfId="0" applyNumberFormat="1" applyBorder="1" applyAlignment="1">
      <alignment horizontal="right"/>
    </xf>
    <xf numFmtId="0" fontId="1" fillId="0" borderId="0" xfId="16" applyAlignment="1">
      <alignment horizontal="left" wrapText="1"/>
    </xf>
    <xf numFmtId="10" fontId="0" fillId="0" borderId="19" xfId="0" applyNumberFormat="1" applyBorder="1" applyAlignment="1">
      <alignment horizontal="right"/>
    </xf>
    <xf numFmtId="10" fontId="0" fillId="0" borderId="20" xfId="0" applyNumberFormat="1" applyBorder="1" applyAlignment="1">
      <alignment horizontal="right"/>
    </xf>
    <xf numFmtId="10" fontId="0" fillId="0" borderId="2" xfId="0" applyNumberFormat="1" applyBorder="1" applyAlignment="1">
      <alignment horizontal="right"/>
    </xf>
    <xf numFmtId="169" fontId="31" fillId="0" borderId="0" xfId="8" applyNumberFormat="1" applyAlignment="1">
      <alignment horizontal="right"/>
    </xf>
    <xf numFmtId="10" fontId="30" fillId="0" borderId="19" xfId="7" applyNumberFormat="1" applyBorder="1" applyAlignment="1">
      <alignment horizontal="right"/>
    </xf>
    <xf numFmtId="10" fontId="30" fillId="0" borderId="0" xfId="7" applyNumberFormat="1" applyAlignment="1">
      <alignment horizontal="right"/>
    </xf>
    <xf numFmtId="10" fontId="30" fillId="0" borderId="20" xfId="7" applyNumberFormat="1" applyBorder="1" applyAlignment="1">
      <alignment horizontal="right"/>
    </xf>
    <xf numFmtId="169" fontId="31" fillId="0" borderId="19" xfId="8" applyNumberFormat="1" applyBorder="1" applyAlignment="1">
      <alignment horizontal="right"/>
    </xf>
    <xf numFmtId="169" fontId="31" fillId="0" borderId="20" xfId="8" applyNumberFormat="1" applyBorder="1" applyAlignment="1">
      <alignment horizontal="right"/>
    </xf>
    <xf numFmtId="169" fontId="0" fillId="0" borderId="18" xfId="0" applyNumberFormat="1" applyBorder="1" applyAlignment="1">
      <alignment horizontal="right"/>
    </xf>
    <xf numFmtId="1" fontId="30" fillId="0" borderId="0" xfId="7" applyNumberFormat="1" applyAlignment="1">
      <alignment horizontal="right"/>
    </xf>
    <xf numFmtId="169" fontId="1" fillId="3" borderId="0" xfId="4" applyNumberFormat="1" applyBorder="1" applyAlignment="1">
      <alignment horizontal="right"/>
    </xf>
    <xf numFmtId="169" fontId="1" fillId="3" borderId="2" xfId="4" applyNumberFormat="1" applyBorder="1" applyAlignment="1">
      <alignment horizontal="right"/>
    </xf>
    <xf numFmtId="169" fontId="31" fillId="0" borderId="2" xfId="8" applyNumberFormat="1" applyBorder="1" applyAlignment="1">
      <alignment horizontal="right"/>
    </xf>
    <xf numFmtId="169" fontId="7" fillId="0" borderId="19" xfId="0" applyNumberFormat="1" applyFont="1" applyBorder="1" applyAlignment="1">
      <alignment horizontal="right"/>
    </xf>
    <xf numFmtId="169" fontId="7" fillId="0" borderId="0" xfId="0" applyNumberFormat="1" applyFont="1" applyAlignment="1">
      <alignment horizontal="right"/>
    </xf>
    <xf numFmtId="169" fontId="7" fillId="0" borderId="2" xfId="0" applyNumberFormat="1" applyFont="1" applyBorder="1" applyAlignment="1">
      <alignment horizontal="right"/>
    </xf>
    <xf numFmtId="10" fontId="31" fillId="0" borderId="0" xfId="8" applyNumberFormat="1" applyAlignment="1">
      <alignment horizontal="right"/>
    </xf>
    <xf numFmtId="1" fontId="1" fillId="0" borderId="0" xfId="16" applyNumberFormat="1" applyAlignment="1">
      <alignment horizontal="right"/>
    </xf>
    <xf numFmtId="169" fontId="7" fillId="0" borderId="16" xfId="0" applyNumberFormat="1" applyFont="1" applyBorder="1" applyAlignment="1">
      <alignment horizontal="right"/>
    </xf>
    <xf numFmtId="10" fontId="31" fillId="0" borderId="19" xfId="8" applyNumberFormat="1" applyBorder="1" applyAlignment="1">
      <alignment horizontal="right"/>
    </xf>
    <xf numFmtId="10" fontId="31" fillId="0" borderId="20" xfId="8" applyNumberFormat="1" applyBorder="1" applyAlignment="1">
      <alignment horizontal="right"/>
    </xf>
    <xf numFmtId="169" fontId="30" fillId="0" borderId="0" xfId="7" applyNumberFormat="1" applyAlignment="1">
      <alignment horizontal="right"/>
    </xf>
    <xf numFmtId="169" fontId="30" fillId="0" borderId="2" xfId="7" applyNumberFormat="1" applyBorder="1" applyAlignment="1">
      <alignment horizontal="right"/>
    </xf>
    <xf numFmtId="0" fontId="31" fillId="0" borderId="0" xfId="8" applyAlignment="1">
      <alignment horizontal="right"/>
    </xf>
    <xf numFmtId="10" fontId="7" fillId="0" borderId="0" xfId="15" applyNumberFormat="1" applyAlignment="1">
      <alignment horizontal="right"/>
    </xf>
    <xf numFmtId="10" fontId="1" fillId="0" borderId="19" xfId="16" applyNumberFormat="1" applyBorder="1" applyAlignment="1">
      <alignment horizontal="right"/>
    </xf>
    <xf numFmtId="10" fontId="0" fillId="0" borderId="17" xfId="0" applyNumberFormat="1" applyBorder="1" applyAlignment="1">
      <alignment horizontal="right"/>
    </xf>
    <xf numFmtId="10" fontId="7" fillId="0" borderId="19" xfId="15" applyNumberFormat="1" applyBorder="1" applyAlignment="1">
      <alignment horizontal="right"/>
    </xf>
    <xf numFmtId="10" fontId="1" fillId="3" borderId="19" xfId="4" applyNumberFormat="1" applyBorder="1" applyAlignment="1">
      <alignment horizontal="right"/>
    </xf>
    <xf numFmtId="10" fontId="1" fillId="3" borderId="0" xfId="4" applyNumberFormat="1" applyBorder="1" applyAlignment="1">
      <alignment horizontal="right"/>
    </xf>
    <xf numFmtId="10" fontId="1" fillId="3" borderId="2" xfId="4" applyNumberFormat="1" applyBorder="1" applyAlignment="1">
      <alignment horizontal="right"/>
    </xf>
    <xf numFmtId="169" fontId="7" fillId="0" borderId="0" xfId="15" applyNumberFormat="1" applyAlignment="1">
      <alignment horizontal="right"/>
    </xf>
    <xf numFmtId="10" fontId="1" fillId="0" borderId="2" xfId="16" applyNumberFormat="1" applyBorder="1" applyAlignment="1">
      <alignment horizontal="right"/>
    </xf>
    <xf numFmtId="1" fontId="0" fillId="0" borderId="0" xfId="0" applyNumberFormat="1" applyAlignment="1">
      <alignment horizontal="right" wrapText="1"/>
    </xf>
    <xf numFmtId="0" fontId="1" fillId="0" borderId="0" xfId="16" applyAlignment="1">
      <alignment horizontal="left" vertical="center"/>
    </xf>
    <xf numFmtId="1" fontId="30" fillId="0" borderId="0" xfId="7" applyNumberFormat="1" applyAlignment="1">
      <alignment horizontal="right" wrapText="1"/>
    </xf>
    <xf numFmtId="169" fontId="31" fillId="0" borderId="16" xfId="8" applyNumberFormat="1" applyBorder="1" applyAlignment="1">
      <alignment horizontal="right"/>
    </xf>
    <xf numFmtId="1" fontId="31" fillId="0" borderId="0" xfId="8" applyNumberFormat="1" applyAlignment="1">
      <alignment horizontal="right"/>
    </xf>
    <xf numFmtId="10" fontId="30" fillId="0" borderId="18" xfId="7" applyNumberFormat="1" applyBorder="1" applyAlignment="1">
      <alignment horizontal="right"/>
    </xf>
    <xf numFmtId="1" fontId="31" fillId="0" borderId="19" xfId="8" applyNumberFormat="1" applyBorder="1" applyAlignment="1">
      <alignment horizontal="right"/>
    </xf>
    <xf numFmtId="1" fontId="31" fillId="0" borderId="2" xfId="8" applyNumberFormat="1" applyBorder="1" applyAlignment="1">
      <alignment horizontal="right"/>
    </xf>
    <xf numFmtId="10" fontId="1" fillId="3" borderId="20" xfId="4" applyNumberFormat="1" applyBorder="1" applyAlignment="1">
      <alignment horizontal="right"/>
    </xf>
    <xf numFmtId="0" fontId="11" fillId="0" borderId="0" xfId="0" applyFont="1" applyAlignment="1">
      <alignment horizontal="left" vertical="top" wrapText="1"/>
    </xf>
    <xf numFmtId="0" fontId="0" fillId="0" borderId="0" xfId="16" applyFont="1">
      <alignment horizontal="left"/>
    </xf>
    <xf numFmtId="0" fontId="0" fillId="0" borderId="20" xfId="16" applyFont="1" applyBorder="1">
      <alignment horizontal="left"/>
    </xf>
    <xf numFmtId="169" fontId="0" fillId="45" borderId="0" xfId="14" applyNumberFormat="1" applyFont="1" applyAlignment="1" applyProtection="1">
      <alignment horizontal="right"/>
      <protection locked="0"/>
    </xf>
    <xf numFmtId="169" fontId="0" fillId="45" borderId="20" xfId="14" applyNumberFormat="1" applyFont="1" applyBorder="1" applyAlignment="1" applyProtection="1">
      <alignment horizontal="right"/>
      <protection locked="0"/>
    </xf>
    <xf numFmtId="169" fontId="30" fillId="0" borderId="18" xfId="7" applyNumberFormat="1" applyBorder="1" applyAlignment="1">
      <alignment horizontal="right"/>
    </xf>
    <xf numFmtId="168" fontId="0" fillId="2" borderId="0" xfId="13" applyNumberFormat="1" applyFont="1" applyBorder="1" applyAlignment="1" applyProtection="1">
      <alignment horizontal="left" vertical="top" wrapText="1"/>
      <protection locked="0"/>
    </xf>
    <xf numFmtId="170" fontId="0" fillId="0" borderId="0" xfId="0" applyNumberFormat="1" applyAlignment="1">
      <alignment horizontal="right"/>
    </xf>
    <xf numFmtId="170" fontId="1" fillId="0" borderId="0" xfId="16" applyNumberFormat="1" applyAlignment="1">
      <alignment horizontal="right"/>
    </xf>
    <xf numFmtId="0" fontId="0" fillId="2" borderId="0" xfId="13" applyFont="1" applyBorder="1" applyAlignment="1" applyProtection="1">
      <alignment wrapText="1"/>
      <protection locked="0"/>
    </xf>
    <xf numFmtId="172" fontId="0" fillId="0" borderId="0" xfId="0" applyNumberFormat="1" applyAlignment="1">
      <alignment horizontal="right"/>
    </xf>
    <xf numFmtId="173" fontId="30" fillId="0" borderId="0" xfId="7" applyNumberFormat="1" applyAlignment="1">
      <alignment horizontal="right"/>
    </xf>
    <xf numFmtId="0" fontId="6" fillId="0" borderId="0" xfId="0" applyFont="1" applyAlignment="1">
      <alignment horizontal="left"/>
    </xf>
    <xf numFmtId="0" fontId="33" fillId="0" borderId="0" xfId="11" applyFont="1" applyAlignment="1">
      <alignment horizontal="left"/>
    </xf>
    <xf numFmtId="173" fontId="1" fillId="3" borderId="20" xfId="4" applyNumberFormat="1" applyBorder="1" applyAlignment="1">
      <alignment horizontal="right"/>
    </xf>
    <xf numFmtId="173" fontId="1" fillId="3" borderId="0" xfId="4" applyNumberFormat="1" applyBorder="1" applyAlignment="1">
      <alignment horizontal="right"/>
    </xf>
    <xf numFmtId="173" fontId="0" fillId="0" borderId="0" xfId="0" applyNumberFormat="1" applyAlignment="1">
      <alignment horizontal="right"/>
    </xf>
    <xf numFmtId="173" fontId="1" fillId="3" borderId="19" xfId="4" applyNumberFormat="1" applyBorder="1" applyAlignment="1">
      <alignment horizontal="right"/>
    </xf>
    <xf numFmtId="173" fontId="31" fillId="0" borderId="20" xfId="8" applyNumberFormat="1" applyBorder="1" applyAlignment="1">
      <alignment horizontal="right"/>
    </xf>
    <xf numFmtId="173" fontId="31" fillId="0" borderId="0" xfId="8" applyNumberFormat="1" applyAlignment="1">
      <alignment horizontal="right"/>
    </xf>
    <xf numFmtId="173" fontId="31" fillId="0" borderId="19" xfId="8" applyNumberFormat="1" applyBorder="1" applyAlignment="1">
      <alignment horizontal="right"/>
    </xf>
    <xf numFmtId="173" fontId="7" fillId="0" borderId="0" xfId="15" applyNumberFormat="1" applyAlignment="1">
      <alignment horizontal="right"/>
    </xf>
    <xf numFmtId="173" fontId="7" fillId="0" borderId="2" xfId="15" applyNumberFormat="1" applyBorder="1" applyAlignment="1">
      <alignment horizontal="right"/>
    </xf>
    <xf numFmtId="173" fontId="7" fillId="0" borderId="18" xfId="15" applyNumberFormat="1" applyBorder="1" applyAlignment="1">
      <alignment horizontal="right"/>
    </xf>
    <xf numFmtId="173" fontId="7" fillId="0" borderId="19" xfId="15" applyNumberFormat="1" applyBorder="1" applyAlignment="1">
      <alignment horizontal="right"/>
    </xf>
    <xf numFmtId="0" fontId="32" fillId="0" borderId="0" xfId="0" applyFont="1" applyAlignment="1">
      <alignment horizontal="left" indent="1"/>
    </xf>
    <xf numFmtId="3" fontId="1" fillId="45" borderId="0" xfId="14" applyNumberFormat="1" applyAlignment="1" applyProtection="1">
      <alignment horizontal="right" vertical="center" wrapText="1"/>
      <protection locked="0"/>
    </xf>
    <xf numFmtId="3" fontId="1" fillId="45" borderId="0" xfId="14" applyNumberFormat="1" applyAlignment="1" applyProtection="1">
      <alignment horizontal="right" vertical="center"/>
      <protection locked="0"/>
    </xf>
    <xf numFmtId="3" fontId="1" fillId="45" borderId="19" xfId="14" applyNumberFormat="1" applyBorder="1" applyAlignment="1" applyProtection="1">
      <alignment horizontal="right" vertical="center" wrapText="1"/>
      <protection locked="0"/>
    </xf>
    <xf numFmtId="3" fontId="1" fillId="45" borderId="19" xfId="14" applyNumberFormat="1" applyBorder="1" applyAlignment="1" applyProtection="1">
      <alignment horizontal="right" vertical="center"/>
      <protection locked="0"/>
    </xf>
    <xf numFmtId="3" fontId="1" fillId="45" borderId="20" xfId="14" applyNumberFormat="1" applyBorder="1" applyAlignment="1" applyProtection="1">
      <alignment horizontal="right" vertical="center" wrapText="1"/>
      <protection locked="0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169" fontId="1" fillId="3" borderId="20" xfId="4" applyNumberFormat="1" applyBorder="1" applyAlignment="1">
      <alignment horizontal="right"/>
    </xf>
    <xf numFmtId="169" fontId="1" fillId="0" borderId="19" xfId="16" applyNumberFormat="1" applyBorder="1" applyAlignment="1">
      <alignment horizontal="right"/>
    </xf>
    <xf numFmtId="172" fontId="1" fillId="3" borderId="19" xfId="4" applyNumberFormat="1" applyBorder="1" applyAlignment="1">
      <alignment horizontal="right"/>
    </xf>
    <xf numFmtId="172" fontId="0" fillId="0" borderId="19" xfId="0" applyNumberFormat="1" applyBorder="1" applyAlignment="1">
      <alignment horizontal="right"/>
    </xf>
    <xf numFmtId="169" fontId="1" fillId="0" borderId="20" xfId="16" applyNumberFormat="1" applyBorder="1" applyAlignment="1">
      <alignment horizontal="right"/>
    </xf>
    <xf numFmtId="172" fontId="0" fillId="0" borderId="20" xfId="0" applyNumberFormat="1" applyBorder="1" applyAlignment="1">
      <alignment horizontal="right"/>
    </xf>
    <xf numFmtId="0" fontId="1" fillId="0" borderId="18" xfId="16" applyBorder="1">
      <alignment horizontal="left"/>
    </xf>
    <xf numFmtId="169" fontId="1" fillId="0" borderId="18" xfId="16" applyNumberFormat="1" applyBorder="1" applyAlignment="1">
      <alignment horizontal="right"/>
    </xf>
    <xf numFmtId="172" fontId="1" fillId="45" borderId="18" xfId="14" applyNumberFormat="1" applyBorder="1" applyAlignment="1" applyProtection="1">
      <alignment horizontal="right"/>
      <protection locked="0"/>
    </xf>
    <xf numFmtId="173" fontId="7" fillId="0" borderId="20" xfId="15" applyNumberFormat="1" applyBorder="1" applyAlignment="1">
      <alignment horizontal="right"/>
    </xf>
    <xf numFmtId="173" fontId="30" fillId="0" borderId="19" xfId="7" applyNumberFormat="1" applyBorder="1" applyAlignment="1">
      <alignment horizontal="right"/>
    </xf>
    <xf numFmtId="173" fontId="30" fillId="0" borderId="20" xfId="7" applyNumberFormat="1" applyBorder="1" applyAlignment="1">
      <alignment horizontal="right"/>
    </xf>
    <xf numFmtId="0" fontId="8" fillId="4" borderId="15" xfId="5" applyNumberFormat="1" applyBorder="1" applyAlignment="1"/>
    <xf numFmtId="0" fontId="4" fillId="38" borderId="13" xfId="62" quotePrefix="1" applyFill="1" applyBorder="1"/>
    <xf numFmtId="0" fontId="4" fillId="0" borderId="0" xfId="62"/>
    <xf numFmtId="0" fontId="4" fillId="38" borderId="0" xfId="62" quotePrefix="1" applyFill="1"/>
    <xf numFmtId="0" fontId="4" fillId="39" borderId="13" xfId="62" quotePrefix="1" applyFill="1" applyBorder="1"/>
    <xf numFmtId="0" fontId="4" fillId="39" borderId="0" xfId="62" quotePrefix="1" applyFill="1"/>
    <xf numFmtId="0" fontId="4" fillId="6" borderId="13" xfId="62" quotePrefix="1" applyFill="1" applyBorder="1"/>
    <xf numFmtId="0" fontId="4" fillId="6" borderId="0" xfId="62" quotePrefix="1" applyFill="1"/>
    <xf numFmtId="0" fontId="14" fillId="46" borderId="0" xfId="11" applyFill="1" applyAlignment="1">
      <alignment horizontal="left" vertical="center"/>
    </xf>
    <xf numFmtId="0" fontId="12" fillId="6" borderId="0" xfId="12" applyAlignment="1">
      <alignment horizontal="left" vertical="center"/>
    </xf>
    <xf numFmtId="0" fontId="12" fillId="6" borderId="0" xfId="12" applyAlignment="1">
      <alignment horizontal="right" vertical="center"/>
    </xf>
    <xf numFmtId="0" fontId="14" fillId="0" borderId="0" xfId="11" applyAlignment="1">
      <alignment horizontal="left" vertical="center"/>
    </xf>
    <xf numFmtId="0" fontId="1" fillId="0" borderId="0" xfId="6" applyNumberFormat="1" applyAlignment="1">
      <alignment horizontal="left" vertical="center"/>
    </xf>
    <xf numFmtId="0" fontId="1" fillId="0" borderId="0" xfId="6" applyNumberFormat="1" applyAlignment="1">
      <alignment horizontal="right" vertical="center"/>
    </xf>
    <xf numFmtId="0" fontId="0" fillId="0" borderId="0" xfId="0" applyAlignment="1">
      <alignment horizontal="right" vertical="center"/>
    </xf>
    <xf numFmtId="49" fontId="8" fillId="4" borderId="0" xfId="0" applyNumberFormat="1" applyFont="1" applyFill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" fillId="0" borderId="19" xfId="16" applyBorder="1" applyAlignment="1">
      <alignment horizontal="left" vertical="center"/>
    </xf>
    <xf numFmtId="4" fontId="0" fillId="0" borderId="19" xfId="0" applyNumberFormat="1" applyBorder="1" applyAlignment="1">
      <alignment horizontal="right" vertical="center"/>
    </xf>
    <xf numFmtId="3" fontId="1" fillId="3" borderId="19" xfId="4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vertical="center"/>
    </xf>
    <xf numFmtId="3" fontId="1" fillId="3" borderId="0" xfId="4" applyNumberFormat="1" applyBorder="1" applyAlignment="1">
      <alignment horizontal="right" vertical="center" wrapText="1"/>
    </xf>
    <xf numFmtId="0" fontId="1" fillId="0" borderId="20" xfId="16" applyBorder="1" applyAlignment="1">
      <alignment horizontal="left" vertical="center"/>
    </xf>
    <xf numFmtId="4" fontId="0" fillId="0" borderId="20" xfId="0" applyNumberFormat="1" applyBorder="1" applyAlignment="1">
      <alignment horizontal="right" vertical="center"/>
    </xf>
    <xf numFmtId="3" fontId="1" fillId="3" borderId="20" xfId="4" applyNumberFormat="1" applyBorder="1" applyAlignment="1">
      <alignment horizontal="right" vertical="center" wrapText="1"/>
    </xf>
    <xf numFmtId="0" fontId="0" fillId="0" borderId="19" xfId="0" applyBorder="1"/>
    <xf numFmtId="0" fontId="0" fillId="0" borderId="20" xfId="0" applyBorder="1"/>
    <xf numFmtId="169" fontId="12" fillId="6" borderId="0" xfId="12" applyNumberFormat="1"/>
    <xf numFmtId="0" fontId="34" fillId="0" borderId="19" xfId="0" applyFont="1" applyBorder="1" applyAlignment="1">
      <alignment vertical="center"/>
    </xf>
    <xf numFmtId="0" fontId="0" fillId="0" borderId="19" xfId="0" applyBorder="1" applyAlignment="1">
      <alignment horizontal="left" vertical="top"/>
    </xf>
    <xf numFmtId="0" fontId="34" fillId="0" borderId="20" xfId="0" applyFont="1" applyBorder="1" applyAlignment="1">
      <alignment vertical="center"/>
    </xf>
    <xf numFmtId="0" fontId="0" fillId="0" borderId="20" xfId="0" applyBorder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34" fillId="0" borderId="0" xfId="0" applyFont="1" applyAlignment="1">
      <alignment vertical="center"/>
    </xf>
    <xf numFmtId="172" fontId="0" fillId="0" borderId="0" xfId="0" applyNumberFormat="1"/>
    <xf numFmtId="169" fontId="31" fillId="0" borderId="18" xfId="8" applyNumberFormat="1" applyBorder="1" applyAlignment="1">
      <alignment horizontal="right"/>
    </xf>
    <xf numFmtId="169" fontId="1" fillId="3" borderId="18" xfId="4" applyNumberFormat="1" applyBorder="1" applyAlignment="1">
      <alignment horizontal="right"/>
    </xf>
    <xf numFmtId="170" fontId="31" fillId="0" borderId="0" xfId="8" applyNumberFormat="1" applyAlignment="1">
      <alignment horizontal="right"/>
    </xf>
    <xf numFmtId="173" fontId="7" fillId="0" borderId="19" xfId="15" applyNumberFormat="1" applyBorder="1" applyAlignment="1"/>
    <xf numFmtId="173" fontId="7" fillId="0" borderId="20" xfId="15" applyNumberFormat="1" applyBorder="1" applyAlignment="1"/>
    <xf numFmtId="172" fontId="7" fillId="0" borderId="0" xfId="15" applyNumberFormat="1" applyAlignment="1">
      <alignment horizontal="right"/>
    </xf>
    <xf numFmtId="173" fontId="30" fillId="0" borderId="20" xfId="7" applyNumberFormat="1" applyBorder="1"/>
    <xf numFmtId="173" fontId="30" fillId="0" borderId="2" xfId="7" applyNumberFormat="1" applyBorder="1" applyAlignment="1">
      <alignment horizontal="right"/>
    </xf>
    <xf numFmtId="172" fontId="31" fillId="0" borderId="19" xfId="8" applyNumberFormat="1" applyBorder="1" applyAlignment="1">
      <alignment horizontal="right"/>
    </xf>
    <xf numFmtId="172" fontId="31" fillId="0" borderId="0" xfId="8" applyNumberFormat="1" applyAlignment="1">
      <alignment horizontal="right"/>
    </xf>
    <xf numFmtId="172" fontId="31" fillId="0" borderId="20" xfId="8" applyNumberFormat="1" applyBorder="1" applyAlignment="1">
      <alignment horizontal="right"/>
    </xf>
    <xf numFmtId="173" fontId="30" fillId="0" borderId="18" xfId="7" applyNumberFormat="1" applyBorder="1" applyAlignment="1">
      <alignment horizontal="right"/>
    </xf>
    <xf numFmtId="0" fontId="8" fillId="5" borderId="0" xfId="10" applyAlignment="1">
      <alignment horizontal="left" vertical="center"/>
    </xf>
    <xf numFmtId="0" fontId="8" fillId="5" borderId="0" xfId="10" applyAlignment="1">
      <alignment horizontal="right" vertical="center"/>
    </xf>
    <xf numFmtId="0" fontId="0" fillId="0" borderId="0" xfId="6" applyNumberFormat="1" applyFont="1" applyAlignment="1">
      <alignment horizontal="right" vertical="center"/>
    </xf>
    <xf numFmtId="0" fontId="1" fillId="0" borderId="0" xfId="6" applyNumberFormat="1" applyAlignment="1">
      <alignment horizontal="right" vertical="center" wrapText="1"/>
    </xf>
    <xf numFmtId="0" fontId="6" fillId="0" borderId="0" xfId="0" applyFont="1"/>
    <xf numFmtId="171" fontId="31" fillId="0" borderId="19" xfId="8" applyNumberFormat="1" applyBorder="1"/>
    <xf numFmtId="171" fontId="31" fillId="0" borderId="0" xfId="8" applyNumberFormat="1"/>
    <xf numFmtId="171" fontId="31" fillId="0" borderId="20" xfId="8" applyNumberFormat="1" applyBorder="1"/>
    <xf numFmtId="10" fontId="1" fillId="0" borderId="19" xfId="6" applyNumberFormat="1" applyBorder="1" applyAlignment="1">
      <alignment horizontal="right" vertical="center"/>
    </xf>
    <xf numFmtId="10" fontId="7" fillId="0" borderId="19" xfId="0" applyNumberFormat="1" applyFont="1" applyBorder="1" applyAlignment="1">
      <alignment horizontal="right" vertical="center"/>
    </xf>
    <xf numFmtId="173" fontId="7" fillId="0" borderId="18" xfId="15" applyNumberFormat="1" applyBorder="1" applyAlignment="1">
      <alignment horizontal="right" vertical="center" wrapText="1"/>
    </xf>
    <xf numFmtId="10" fontId="1" fillId="0" borderId="0" xfId="6" applyNumberFormat="1" applyAlignment="1">
      <alignment horizontal="right" vertical="center"/>
    </xf>
    <xf numFmtId="10" fontId="7" fillId="0" borderId="0" xfId="0" applyNumberFormat="1" applyFont="1" applyAlignment="1">
      <alignment horizontal="right" vertical="center"/>
    </xf>
    <xf numFmtId="10" fontId="1" fillId="0" borderId="20" xfId="6" applyNumberFormat="1" applyBorder="1" applyAlignment="1">
      <alignment horizontal="right" vertical="center"/>
    </xf>
    <xf numFmtId="10" fontId="7" fillId="0" borderId="20" xfId="0" applyNumberFormat="1" applyFont="1" applyBorder="1" applyAlignment="1">
      <alignment horizontal="right" vertical="center"/>
    </xf>
    <xf numFmtId="0" fontId="1" fillId="0" borderId="19" xfId="16" applyBorder="1" applyAlignment="1"/>
    <xf numFmtId="172" fontId="7" fillId="0" borderId="18" xfId="15" applyNumberFormat="1" applyBorder="1" applyAlignment="1"/>
    <xf numFmtId="0" fontId="1" fillId="0" borderId="20" xfId="16" applyBorder="1" applyAlignment="1"/>
    <xf numFmtId="169" fontId="0" fillId="0" borderId="0" xfId="0" applyNumberFormat="1"/>
    <xf numFmtId="172" fontId="0" fillId="0" borderId="19" xfId="0" applyNumberFormat="1" applyBorder="1"/>
    <xf numFmtId="0" fontId="0" fillId="0" borderId="19" xfId="0" applyBorder="1" applyAlignment="1">
      <alignment horizontal="right" vertical="center"/>
    </xf>
    <xf numFmtId="172" fontId="0" fillId="0" borderId="20" xfId="0" applyNumberFormat="1" applyBorder="1"/>
    <xf numFmtId="0" fontId="0" fillId="0" borderId="20" xfId="0" applyBorder="1" applyAlignment="1">
      <alignment horizontal="right" vertical="center"/>
    </xf>
    <xf numFmtId="0" fontId="6" fillId="0" borderId="0" xfId="0" applyFont="1" applyAlignment="1">
      <alignment vertical="top"/>
    </xf>
    <xf numFmtId="0" fontId="0" fillId="0" borderId="19" xfId="0" applyBorder="1" applyAlignment="1">
      <alignment vertical="top"/>
    </xf>
    <xf numFmtId="170" fontId="31" fillId="0" borderId="19" xfId="8" applyNumberFormat="1" applyBorder="1"/>
    <xf numFmtId="0" fontId="0" fillId="0" borderId="20" xfId="0" applyBorder="1" applyAlignment="1">
      <alignment vertical="top"/>
    </xf>
    <xf numFmtId="170" fontId="31" fillId="0" borderId="20" xfId="8" applyNumberFormat="1" applyBorder="1"/>
    <xf numFmtId="4" fontId="7" fillId="0" borderId="19" xfId="15" applyNumberFormat="1" applyBorder="1" applyAlignment="1">
      <alignment vertical="top"/>
    </xf>
    <xf numFmtId="4" fontId="7" fillId="0" borderId="20" xfId="15" applyNumberFormat="1" applyBorder="1" applyAlignment="1">
      <alignment vertical="top"/>
    </xf>
    <xf numFmtId="4" fontId="1" fillId="3" borderId="19" xfId="4" applyNumberFormat="1" applyBorder="1" applyAlignment="1">
      <alignment horizontal="right"/>
    </xf>
    <xf numFmtId="169" fontId="7" fillId="0" borderId="19" xfId="15" applyNumberFormat="1" applyBorder="1" applyAlignment="1"/>
    <xf numFmtId="4" fontId="1" fillId="3" borderId="0" xfId="4" applyNumberFormat="1" applyBorder="1" applyAlignment="1">
      <alignment horizontal="right"/>
    </xf>
    <xf numFmtId="169" fontId="7" fillId="0" borderId="0" xfId="15" applyNumberFormat="1" applyAlignment="1"/>
    <xf numFmtId="0" fontId="34" fillId="0" borderId="18" xfId="0" applyFont="1" applyBorder="1" applyAlignment="1">
      <alignment vertical="center"/>
    </xf>
    <xf numFmtId="172" fontId="0" fillId="0" borderId="18" xfId="0" applyNumberFormat="1" applyBorder="1"/>
    <xf numFmtId="0" fontId="0" fillId="0" borderId="18" xfId="0" applyBorder="1" applyAlignment="1">
      <alignment horizontal="right" vertical="center"/>
    </xf>
    <xf numFmtId="169" fontId="7" fillId="0" borderId="18" xfId="15" applyNumberFormat="1" applyBorder="1" applyAlignment="1"/>
    <xf numFmtId="4" fontId="7" fillId="0" borderId="0" xfId="15" applyNumberFormat="1" applyAlignment="1">
      <alignment vertical="top"/>
    </xf>
    <xf numFmtId="10" fontId="31" fillId="0" borderId="0" xfId="8" applyNumberFormat="1"/>
    <xf numFmtId="10" fontId="30" fillId="0" borderId="19" xfId="7" applyNumberFormat="1" applyBorder="1" applyAlignment="1">
      <alignment horizontal="right" vertical="center" wrapText="1"/>
    </xf>
    <xf numFmtId="10" fontId="30" fillId="0" borderId="0" xfId="7" applyNumberFormat="1" applyAlignment="1">
      <alignment horizontal="right" vertical="center" wrapText="1"/>
    </xf>
    <xf numFmtId="10" fontId="30" fillId="0" borderId="20" xfId="7" applyNumberFormat="1" applyBorder="1" applyAlignment="1">
      <alignment horizontal="right" vertical="center" wrapText="1"/>
    </xf>
    <xf numFmtId="10" fontId="30" fillId="0" borderId="19" xfId="7" applyNumberFormat="1" applyBorder="1"/>
    <xf numFmtId="10" fontId="30" fillId="0" borderId="20" xfId="7" applyNumberFormat="1" applyBorder="1"/>
    <xf numFmtId="4" fontId="0" fillId="0" borderId="0" xfId="0" applyNumberFormat="1"/>
    <xf numFmtId="10" fontId="7" fillId="43" borderId="19" xfId="63" applyNumberFormat="1" applyFont="1" applyBorder="1"/>
    <xf numFmtId="10" fontId="7" fillId="43" borderId="20" xfId="63" applyNumberFormat="1" applyFont="1" applyBorder="1"/>
    <xf numFmtId="10" fontId="0" fillId="43" borderId="19" xfId="63" applyNumberFormat="1" applyFont="1" applyBorder="1" applyAlignment="1">
      <alignment horizontal="right" vertical="center" wrapText="1"/>
    </xf>
    <xf numFmtId="10" fontId="0" fillId="43" borderId="0" xfId="63" applyNumberFormat="1" applyFont="1" applyAlignment="1">
      <alignment horizontal="right" vertical="center" wrapText="1"/>
    </xf>
    <xf numFmtId="10" fontId="0" fillId="43" borderId="20" xfId="63" applyNumberFormat="1" applyFont="1" applyBorder="1" applyAlignment="1">
      <alignment horizontal="right" vertical="center" wrapText="1"/>
    </xf>
    <xf numFmtId="170" fontId="1" fillId="45" borderId="0" xfId="14" applyNumberFormat="1" applyAlignment="1" applyProtection="1">
      <alignment horizontal="right"/>
      <protection locked="0"/>
    </xf>
    <xf numFmtId="171" fontId="1" fillId="45" borderId="19" xfId="14" applyNumberFormat="1" applyBorder="1" applyAlignment="1" applyProtection="1">
      <protection locked="0"/>
    </xf>
    <xf numFmtId="171" fontId="1" fillId="45" borderId="0" xfId="14" applyNumberFormat="1" applyAlignment="1" applyProtection="1">
      <protection locked="0"/>
    </xf>
    <xf numFmtId="171" fontId="1" fillId="45" borderId="20" xfId="14" applyNumberFormat="1" applyBorder="1" applyAlignment="1" applyProtection="1">
      <protection locked="0"/>
    </xf>
    <xf numFmtId="168" fontId="1" fillId="2" borderId="0" xfId="13" quotePrefix="1" applyNumberFormat="1" applyBorder="1" applyAlignment="1" applyProtection="1">
      <alignment horizontal="left" vertical="top" wrapText="1"/>
      <protection locked="0"/>
    </xf>
    <xf numFmtId="0" fontId="4" fillId="47" borderId="0" xfId="62" quotePrefix="1" applyFill="1"/>
    <xf numFmtId="0" fontId="4" fillId="47" borderId="13" xfId="62" quotePrefix="1" applyFill="1" applyBorder="1"/>
  </cellXfs>
  <cellStyles count="66">
    <cellStyle name="20% - Accent1" xfId="39" builtinId="30" hidden="1"/>
    <cellStyle name="20% - Accent2" xfId="43" builtinId="34" hidden="1"/>
    <cellStyle name="20% - Accent3" xfId="47" builtinId="38" hidden="1"/>
    <cellStyle name="20% - Accent4" xfId="51" builtinId="42" hidden="1"/>
    <cellStyle name="20% - Accent5" xfId="55" builtinId="46" hidden="1"/>
    <cellStyle name="20% - Accent6" xfId="59" builtinId="50" hidden="1"/>
    <cellStyle name="40% - Accent1" xfId="40" builtinId="31" hidden="1"/>
    <cellStyle name="40% - Accent2" xfId="44" builtinId="35" hidden="1"/>
    <cellStyle name="40% - Accent3" xfId="48" builtinId="39" hidden="1"/>
    <cellStyle name="40% - Accent4" xfId="52" builtinId="43" hidden="1"/>
    <cellStyle name="40% - Accent5" xfId="56" builtinId="47" hidden="1"/>
    <cellStyle name="40% - Accent6" xfId="60" builtinId="51" hidden="1"/>
    <cellStyle name="60% - Accent1" xfId="41" builtinId="32" hidden="1"/>
    <cellStyle name="60% - Accent2" xfId="45" builtinId="36" hidden="1"/>
    <cellStyle name="60% - Accent3" xfId="49" builtinId="40" hidden="1"/>
    <cellStyle name="60% - Accent4" xfId="53" builtinId="44" hidden="1"/>
    <cellStyle name="60% - Accent5" xfId="57" builtinId="48" hidden="1"/>
    <cellStyle name="60% - Accent6" xfId="61" builtinId="52" hidden="1"/>
    <cellStyle name="Accent1" xfId="38" builtinId="29" hidden="1"/>
    <cellStyle name="Accent2" xfId="42" builtinId="33" hidden="1"/>
    <cellStyle name="Accent3" xfId="46" builtinId="37" hidden="1"/>
    <cellStyle name="Accent4" xfId="50" builtinId="41" hidden="1"/>
    <cellStyle name="Accent5" xfId="54" builtinId="45" hidden="1"/>
    <cellStyle name="Accent6" xfId="58" builtinId="49" hidden="1"/>
    <cellStyle name="Annotation_CEPATNEI" xfId="11" xr:uid="{00000000-0005-0000-0000-000014000000}"/>
    <cellStyle name="Bad" xfId="27" builtinId="27" hidden="1"/>
    <cellStyle name="Blank_CEPATNEI" xfId="4" xr:uid="{00000000-0005-0000-0000-000000000000}"/>
    <cellStyle name="Calculation" xfId="31" builtinId="22" hidden="1"/>
    <cellStyle name="Calculation_CEPATNEI" xfId="15" xr:uid="{00000000-0005-0000-0000-000001000000}"/>
    <cellStyle name="Check Cell" xfId="33" builtinId="23" hidden="1"/>
    <cellStyle name="ColumnHeading_CEPATNEI" xfId="5" xr:uid="{00000000-0005-0000-0000-000003000000}"/>
    <cellStyle name="Comma" xfId="2" builtinId="3" hidden="1"/>
    <cellStyle name="Comma [0]" xfId="18" builtinId="6" hidden="1"/>
    <cellStyle name="Currency" xfId="19" builtinId="4" hidden="1"/>
    <cellStyle name="Currency [0]" xfId="20" builtinId="7" hidden="1"/>
    <cellStyle name="EmptyCell_CEPATNEI" xfId="6" xr:uid="{00000000-0005-0000-0000-000005000000}"/>
    <cellStyle name="Explanatory Text" xfId="36" builtinId="53" hidden="1"/>
    <cellStyle name="Fixed_CEPATNEI" xfId="14" xr:uid="{00000000-0005-0000-0000-000006000000}"/>
    <cellStyle name="Followed Hyperlink" xfId="17" builtinId="9" hidden="1"/>
    <cellStyle name="Followed Hyperlink" xfId="64" builtinId="9" customBuiltin="1"/>
    <cellStyle name="Followed Hyperlink 2" xfId="65" xr:uid="{25E7BECE-90D1-4586-A57B-9F49E144E2DD}"/>
    <cellStyle name="Good" xfId="26" builtinId="26" hidden="1"/>
    <cellStyle name="Heading 1" xfId="22" builtinId="16" hidden="1"/>
    <cellStyle name="Heading 2" xfId="23" builtinId="17" hidden="1"/>
    <cellStyle name="Heading 3" xfId="24" builtinId="18" hidden="1"/>
    <cellStyle name="Heading 4" xfId="25" builtinId="19" hidden="1"/>
    <cellStyle name="Hyperlink" xfId="1" builtinId="8" hidden="1" customBuiltin="1"/>
    <cellStyle name="Hyperlink" xfId="62" builtinId="8" customBuiltin="1"/>
    <cellStyle name="Input" xfId="29" builtinId="20" hidden="1"/>
    <cellStyle name="Input_CEPATNEI" xfId="13" xr:uid="{00000000-0005-0000-0000-000008000000}"/>
    <cellStyle name="Linked Cell" xfId="32" builtinId="24" hidden="1"/>
    <cellStyle name="LinkedTo_CEPATNEI" xfId="7" xr:uid="{00000000-0005-0000-0000-00000A000000}"/>
    <cellStyle name="LinksFrom_CEPATNEI" xfId="8" xr:uid="{00000000-0005-0000-0000-00000B000000}"/>
    <cellStyle name="Neutral" xfId="28" builtinId="28" hidden="1"/>
    <cellStyle name="Normal" xfId="0" builtinId="0" customBuiltin="1"/>
    <cellStyle name="Note" xfId="35" builtinId="10" hidden="1"/>
    <cellStyle name="Output" xfId="30" builtinId="21" hidden="1"/>
    <cellStyle name="Output_CEPATNEI" xfId="63" xr:uid="{A8E6EA83-D21C-4B2C-80A5-01208A0F4FA8}"/>
    <cellStyle name="Percent" xfId="3" builtinId="5" hidden="1" customBuiltin="1"/>
    <cellStyle name="RowHeading_CEPATNEI" xfId="9" xr:uid="{00000000-0005-0000-0000-000011000000}"/>
    <cellStyle name="SectionHeading_CEPATNEI" xfId="10" xr:uid="{00000000-0005-0000-0000-000012000000}"/>
    <cellStyle name="SubSection_CEPATNEI" xfId="12" xr:uid="{00000000-0005-0000-0000-000013000000}"/>
    <cellStyle name="Text_CEPATNEI" xfId="16" xr:uid="{83BE1C27-9621-4AF3-9DC5-1FBAE18340F5}"/>
    <cellStyle name="Title" xfId="21" builtinId="15" hidden="1"/>
    <cellStyle name="Total" xfId="37" builtinId="25" hidden="1"/>
    <cellStyle name="Warning Text" xfId="34" builtinId="11" hidden="1"/>
  </cellStyles>
  <dxfs count="56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F0000"/>
        </patternFill>
      </fill>
    </dxf>
    <dxf>
      <font>
        <b/>
        <i/>
        <color auto="1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F0000"/>
        </patternFill>
      </fill>
    </dxf>
    <dxf>
      <font>
        <b/>
        <i/>
        <color auto="1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F0000"/>
        </patternFill>
      </fill>
    </dxf>
    <dxf>
      <font>
        <b/>
        <i/>
        <color auto="1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F0000"/>
        </patternFill>
      </fill>
    </dxf>
    <dxf>
      <font>
        <b/>
        <i/>
        <color auto="1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font>
        <b/>
        <i/>
        <color auto="1"/>
      </font>
      <fill>
        <patternFill>
          <bgColor rgb="FFFF0000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</border>
    </dxf>
  </dxfs>
  <tableStyles count="0" defaultTableStyle="TableStyleMedium2" defaultPivotStyle="PivotStyleLight16"/>
  <colors>
    <mruColors>
      <color rgb="FFC9C9C9"/>
      <color rgb="FFFF9999"/>
      <color rgb="FFCCCCFF"/>
      <color rgb="FFFFCC99"/>
      <color rgb="FFFFCCFF"/>
      <color rgb="FF275792"/>
      <color rgb="FFA5A5A5"/>
      <color rgb="FF808080"/>
      <color rgb="FF4B86CD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hyperlink" Target="#Capitalised!A1"/><Relationship Id="rId13" Type="http://schemas.openxmlformats.org/officeDocument/2006/relationships/hyperlink" Target="#'EDCM discounts'!A1"/><Relationship Id="rId3" Type="http://schemas.openxmlformats.org/officeDocument/2006/relationships/hyperlink" Target="#'Model map'!A1"/><Relationship Id="rId7" Type="http://schemas.openxmlformats.org/officeDocument/2006/relationships/hyperlink" Target="#Expenditure!A1"/><Relationship Id="rId12" Type="http://schemas.openxmlformats.org/officeDocument/2006/relationships/hyperlink" Target="#'Output to other models'!A1"/><Relationship Id="rId2" Type="http://schemas.openxmlformats.org/officeDocument/2006/relationships/hyperlink" Target="#'Version Control'!A1"/><Relationship Id="rId1" Type="http://schemas.openxmlformats.org/officeDocument/2006/relationships/hyperlink" Target="#Cover!A1"/><Relationship Id="rId6" Type="http://schemas.openxmlformats.org/officeDocument/2006/relationships/hyperlink" Target="#MEAV!A1"/><Relationship Id="rId11" Type="http://schemas.openxmlformats.org/officeDocument/2006/relationships/hyperlink" Target="#Expensed!A1"/><Relationship Id="rId5" Type="http://schemas.openxmlformats.org/officeDocument/2006/relationships/hyperlink" Target="#'DNO inputs'!A1"/><Relationship Id="rId15" Type="http://schemas.openxmlformats.org/officeDocument/2006/relationships/hyperlink" Target="#'Discount mapping'!A1"/><Relationship Id="rId10" Type="http://schemas.openxmlformats.org/officeDocument/2006/relationships/hyperlink" Target="#'Rev allocation'!A1"/><Relationship Id="rId4" Type="http://schemas.openxmlformats.org/officeDocument/2006/relationships/hyperlink" Target="#'Fixed inputs'!A1"/><Relationship Id="rId9" Type="http://schemas.openxmlformats.org/officeDocument/2006/relationships/hyperlink" Target="#'CDCM discounts'!A1"/><Relationship Id="rId14" Type="http://schemas.openxmlformats.org/officeDocument/2006/relationships/hyperlink" Target="#Direct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8334</xdr:colOff>
      <xdr:row>1</xdr:row>
      <xdr:rowOff>0</xdr:rowOff>
    </xdr:from>
    <xdr:to>
      <xdr:col>1</xdr:col>
      <xdr:colOff>573881</xdr:colOff>
      <xdr:row>3</xdr:row>
      <xdr:rowOff>25713</xdr:rowOff>
    </xdr:to>
    <xdr:pic>
      <xdr:nvPicPr>
        <xdr:cNvPr id="10" name="Picture 9" descr="S:\Administration\Logos\CEPA\CEPA 4 squares only.bmp">
          <a:extLst>
            <a:ext uri="{FF2B5EF4-FFF2-40B4-BE49-F238E27FC236}">
              <a16:creationId xmlns:a16="http://schemas.microsoft.com/office/drawing/2014/main" id="{645B4203-21B3-4FFD-9B81-D356F7A424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022" y="190500"/>
          <a:ext cx="565547" cy="5734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</xdr:row>
      <xdr:rowOff>101201</xdr:rowOff>
    </xdr:from>
    <xdr:to>
      <xdr:col>1</xdr:col>
      <xdr:colOff>698897</xdr:colOff>
      <xdr:row>4</xdr:row>
      <xdr:rowOff>97670</xdr:rowOff>
    </xdr:to>
    <xdr:pic>
      <xdr:nvPicPr>
        <xdr:cNvPr id="11" name="Picture 10" descr="Image result for tnei">
          <a:extLst>
            <a:ext uri="{FF2B5EF4-FFF2-40B4-BE49-F238E27FC236}">
              <a16:creationId xmlns:a16="http://schemas.microsoft.com/office/drawing/2014/main" id="{312A5B11-04C4-4363-B872-0366D13950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8" y="839389"/>
          <a:ext cx="698897" cy="2584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6</xdr:row>
      <xdr:rowOff>0</xdr:rowOff>
    </xdr:from>
    <xdr:to>
      <xdr:col>5</xdr:col>
      <xdr:colOff>5040000</xdr:colOff>
      <xdr:row>11</xdr:row>
      <xdr:rowOff>0</xdr:rowOff>
    </xdr:to>
    <xdr:sp macro="" textlink="">
      <xdr:nvSpPr>
        <xdr:cNvPr id="101" name="Rectangle 100">
          <a:extLst>
            <a:ext uri="{FF2B5EF4-FFF2-40B4-BE49-F238E27FC236}">
              <a16:creationId xmlns:a16="http://schemas.microsoft.com/office/drawing/2014/main" id="{C09B21CE-A54C-45C8-A3BD-2C64C77C5FD5}"/>
            </a:ext>
          </a:extLst>
        </xdr:cNvPr>
        <xdr:cNvSpPr/>
      </xdr:nvSpPr>
      <xdr:spPr>
        <a:xfrm>
          <a:off x="4588933" y="1862667"/>
          <a:ext cx="5040000" cy="931333"/>
        </a:xfrm>
        <a:prstGeom prst="rect">
          <a:avLst/>
        </a:prstGeom>
        <a:solidFill>
          <a:schemeClr val="bg1">
            <a:lumMod val="5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Information </a:t>
          </a:r>
        </a:p>
      </xdr:txBody>
    </xdr:sp>
    <xdr:clientData/>
  </xdr:twoCellAnchor>
  <xdr:twoCellAnchor>
    <xdr:from>
      <xdr:col>5</xdr:col>
      <xdr:colOff>0</xdr:colOff>
      <xdr:row>11</xdr:row>
      <xdr:rowOff>141023</xdr:rowOff>
    </xdr:from>
    <xdr:to>
      <xdr:col>5</xdr:col>
      <xdr:colOff>5040000</xdr:colOff>
      <xdr:row>16</xdr:row>
      <xdr:rowOff>0</xdr:rowOff>
    </xdr:to>
    <xdr:sp macro="" textlink="">
      <xdr:nvSpPr>
        <xdr:cNvPr id="102" name="Rectangle 101">
          <a:extLst>
            <a:ext uri="{FF2B5EF4-FFF2-40B4-BE49-F238E27FC236}">
              <a16:creationId xmlns:a16="http://schemas.microsoft.com/office/drawing/2014/main" id="{8A4DD64F-8B0A-4690-BC1F-8F27FFC7E32D}"/>
            </a:ext>
          </a:extLst>
        </xdr:cNvPr>
        <xdr:cNvSpPr/>
      </xdr:nvSpPr>
      <xdr:spPr>
        <a:xfrm>
          <a:off x="4588933" y="2935023"/>
          <a:ext cx="5040000" cy="790310"/>
        </a:xfrm>
        <a:prstGeom prst="rect">
          <a:avLst/>
        </a:prstGeom>
        <a:solidFill>
          <a:schemeClr val="accent2"/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Inputs</a:t>
          </a:r>
        </a:p>
      </xdr:txBody>
    </xdr:sp>
    <xdr:clientData/>
  </xdr:twoCellAnchor>
  <xdr:twoCellAnchor>
    <xdr:from>
      <xdr:col>5</xdr:col>
      <xdr:colOff>370821</xdr:colOff>
      <xdr:row>7</xdr:row>
      <xdr:rowOff>181792</xdr:rowOff>
    </xdr:from>
    <xdr:to>
      <xdr:col>5</xdr:col>
      <xdr:colOff>1614427</xdr:colOff>
      <xdr:row>9</xdr:row>
      <xdr:rowOff>168412</xdr:rowOff>
    </xdr:to>
    <xdr:sp macro="" textlink="">
      <xdr:nvSpPr>
        <xdr:cNvPr id="103" name="Rectangle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4F539F-F8C1-4758-9C55-C24033800582}"/>
            </a:ext>
          </a:extLst>
        </xdr:cNvPr>
        <xdr:cNvSpPr/>
      </xdr:nvSpPr>
      <xdr:spPr>
        <a:xfrm>
          <a:off x="4959754" y="2230725"/>
          <a:ext cx="1243606" cy="359154"/>
        </a:xfrm>
        <a:prstGeom prst="rect">
          <a:avLst/>
        </a:prstGeom>
        <a:solidFill>
          <a:sysClr val="window" lastClr="FFFFFF">
            <a:lumMod val="75000"/>
          </a:sys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Cover</a:t>
          </a:r>
        </a:p>
      </xdr:txBody>
    </xdr:sp>
    <xdr:clientData/>
  </xdr:twoCellAnchor>
  <xdr:twoCellAnchor>
    <xdr:from>
      <xdr:col>5</xdr:col>
      <xdr:colOff>1941147</xdr:colOff>
      <xdr:row>7</xdr:row>
      <xdr:rowOff>181792</xdr:rowOff>
    </xdr:from>
    <xdr:to>
      <xdr:col>5</xdr:col>
      <xdr:colOff>3187135</xdr:colOff>
      <xdr:row>9</xdr:row>
      <xdr:rowOff>168412</xdr:rowOff>
    </xdr:to>
    <xdr:sp macro="" textlink="">
      <xdr:nvSpPr>
        <xdr:cNvPr id="104" name="Rectangle 10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345CB2F-4DAB-4FC6-84E6-34923ADD1D7F}"/>
            </a:ext>
          </a:extLst>
        </xdr:cNvPr>
        <xdr:cNvSpPr/>
      </xdr:nvSpPr>
      <xdr:spPr>
        <a:xfrm>
          <a:off x="6530080" y="2230725"/>
          <a:ext cx="1245988" cy="359154"/>
        </a:xfrm>
        <a:prstGeom prst="rect">
          <a:avLst/>
        </a:prstGeom>
        <a:solidFill>
          <a:sysClr val="window" lastClr="FFFFFF">
            <a:lumMod val="75000"/>
          </a:sys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Version control</a:t>
          </a:r>
        </a:p>
      </xdr:txBody>
    </xdr:sp>
    <xdr:clientData/>
  </xdr:twoCellAnchor>
  <xdr:twoCellAnchor>
    <xdr:from>
      <xdr:col>5</xdr:col>
      <xdr:colOff>3513855</xdr:colOff>
      <xdr:row>7</xdr:row>
      <xdr:rowOff>181792</xdr:rowOff>
    </xdr:from>
    <xdr:to>
      <xdr:col>5</xdr:col>
      <xdr:colOff>4759047</xdr:colOff>
      <xdr:row>9</xdr:row>
      <xdr:rowOff>168412</xdr:rowOff>
    </xdr:to>
    <xdr:sp macro="" textlink="">
      <xdr:nvSpPr>
        <xdr:cNvPr id="105" name="Rectangle 10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FBFC3E45-BAC7-4FE3-B899-9DE54C17D8F2}"/>
            </a:ext>
          </a:extLst>
        </xdr:cNvPr>
        <xdr:cNvSpPr/>
      </xdr:nvSpPr>
      <xdr:spPr>
        <a:xfrm>
          <a:off x="8102788" y="2230725"/>
          <a:ext cx="1245192" cy="359154"/>
        </a:xfrm>
        <a:prstGeom prst="rect">
          <a:avLst/>
        </a:prstGeom>
        <a:solidFill>
          <a:sysClr val="window" lastClr="FFFFFF">
            <a:lumMod val="75000"/>
          </a:sys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Model map</a:t>
          </a:r>
        </a:p>
      </xdr:txBody>
    </xdr:sp>
    <xdr:clientData/>
  </xdr:twoCellAnchor>
  <xdr:twoCellAnchor>
    <xdr:from>
      <xdr:col>5</xdr:col>
      <xdr:colOff>1146128</xdr:colOff>
      <xdr:row>13</xdr:row>
      <xdr:rowOff>53099</xdr:rowOff>
    </xdr:from>
    <xdr:to>
      <xdr:col>5</xdr:col>
      <xdr:colOff>2442120</xdr:colOff>
      <xdr:row>15</xdr:row>
      <xdr:rowOff>32099</xdr:rowOff>
    </xdr:to>
    <xdr:sp macro="" textlink="">
      <xdr:nvSpPr>
        <xdr:cNvPr id="106" name="Rectangle 10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C6B708D-81C7-46CC-B9C2-7C14637C1A0A}"/>
            </a:ext>
          </a:extLst>
        </xdr:cNvPr>
        <xdr:cNvSpPr/>
      </xdr:nvSpPr>
      <xdr:spPr>
        <a:xfrm>
          <a:off x="5735061" y="3219632"/>
          <a:ext cx="1295992" cy="351534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Fixed inputs</a:t>
          </a:r>
        </a:p>
      </xdr:txBody>
    </xdr:sp>
    <xdr:clientData/>
  </xdr:twoCellAnchor>
  <xdr:twoCellAnchor>
    <xdr:from>
      <xdr:col>5</xdr:col>
      <xdr:colOff>2768841</xdr:colOff>
      <xdr:row>13</xdr:row>
      <xdr:rowOff>53099</xdr:rowOff>
    </xdr:from>
    <xdr:to>
      <xdr:col>5</xdr:col>
      <xdr:colOff>4014829</xdr:colOff>
      <xdr:row>15</xdr:row>
      <xdr:rowOff>32099</xdr:rowOff>
    </xdr:to>
    <xdr:sp macro="" textlink="">
      <xdr:nvSpPr>
        <xdr:cNvPr id="107" name="Rectangle 106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31EEB44E-86E7-40E5-AAEE-4993D055E8AA}"/>
            </a:ext>
          </a:extLst>
        </xdr:cNvPr>
        <xdr:cNvSpPr/>
      </xdr:nvSpPr>
      <xdr:spPr>
        <a:xfrm>
          <a:off x="7357774" y="3219632"/>
          <a:ext cx="1245988" cy="351534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DNO inputs</a:t>
          </a:r>
        </a:p>
      </xdr:txBody>
    </xdr:sp>
    <xdr:clientData/>
  </xdr:twoCellAnchor>
  <xdr:twoCellAnchor>
    <xdr:from>
      <xdr:col>5</xdr:col>
      <xdr:colOff>0</xdr:colOff>
      <xdr:row>17</xdr:row>
      <xdr:rowOff>11907</xdr:rowOff>
    </xdr:from>
    <xdr:to>
      <xdr:col>5</xdr:col>
      <xdr:colOff>5040000</xdr:colOff>
      <xdr:row>39</xdr:row>
      <xdr:rowOff>0</xdr:rowOff>
    </xdr:to>
    <xdr:sp macro="" textlink="">
      <xdr:nvSpPr>
        <xdr:cNvPr id="108" name="Rectangle 107">
          <a:extLst>
            <a:ext uri="{FF2B5EF4-FFF2-40B4-BE49-F238E27FC236}">
              <a16:creationId xmlns:a16="http://schemas.microsoft.com/office/drawing/2014/main" id="{6FD9FBEB-2C7D-4DE1-B3B2-9B3955B493BF}"/>
            </a:ext>
          </a:extLst>
        </xdr:cNvPr>
        <xdr:cNvSpPr/>
      </xdr:nvSpPr>
      <xdr:spPr>
        <a:xfrm>
          <a:off x="4588933" y="3923507"/>
          <a:ext cx="5040000" cy="3340893"/>
        </a:xfrm>
        <a:prstGeom prst="rect">
          <a:avLst/>
        </a:prstGeom>
        <a:solidFill>
          <a:schemeClr val="accent5">
            <a:lumMod val="75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Calculations</a:t>
          </a:r>
        </a:p>
      </xdr:txBody>
    </xdr:sp>
    <xdr:clientData/>
  </xdr:twoCellAnchor>
  <xdr:twoCellAnchor>
    <xdr:from>
      <xdr:col>5</xdr:col>
      <xdr:colOff>228050</xdr:colOff>
      <xdr:row>19</xdr:row>
      <xdr:rowOff>68955</xdr:rowOff>
    </xdr:from>
    <xdr:to>
      <xdr:col>5</xdr:col>
      <xdr:colOff>1308050</xdr:colOff>
      <xdr:row>21</xdr:row>
      <xdr:rowOff>47955</xdr:rowOff>
    </xdr:to>
    <xdr:sp macro="" textlink="">
      <xdr:nvSpPr>
        <xdr:cNvPr id="109" name="Rectangle 108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65C9AA99-F32D-4B16-A881-D69E213F6E09}"/>
            </a:ext>
          </a:extLst>
        </xdr:cNvPr>
        <xdr:cNvSpPr/>
      </xdr:nvSpPr>
      <xdr:spPr>
        <a:xfrm>
          <a:off x="4816983" y="4353088"/>
          <a:ext cx="1080000" cy="351534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MEAV</a:t>
          </a:r>
        </a:p>
      </xdr:txBody>
    </xdr:sp>
    <xdr:clientData/>
  </xdr:twoCellAnchor>
  <xdr:twoCellAnchor>
    <xdr:from>
      <xdr:col>5</xdr:col>
      <xdr:colOff>2294963</xdr:colOff>
      <xdr:row>19</xdr:row>
      <xdr:rowOff>68955</xdr:rowOff>
    </xdr:from>
    <xdr:to>
      <xdr:col>5</xdr:col>
      <xdr:colOff>3374963</xdr:colOff>
      <xdr:row>21</xdr:row>
      <xdr:rowOff>47955</xdr:rowOff>
    </xdr:to>
    <xdr:sp macro="" textlink="">
      <xdr:nvSpPr>
        <xdr:cNvPr id="110" name="Rectangle 109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25C75B3B-30F0-410E-81D8-529764C1D2DD}"/>
            </a:ext>
          </a:extLst>
        </xdr:cNvPr>
        <xdr:cNvSpPr/>
      </xdr:nvSpPr>
      <xdr:spPr>
        <a:xfrm>
          <a:off x="6883896" y="4353088"/>
          <a:ext cx="1080000" cy="351534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Expenditure</a:t>
          </a:r>
        </a:p>
      </xdr:txBody>
    </xdr:sp>
    <xdr:clientData/>
  </xdr:twoCellAnchor>
  <xdr:twoCellAnchor>
    <xdr:from>
      <xdr:col>5</xdr:col>
      <xdr:colOff>1022202</xdr:colOff>
      <xdr:row>27</xdr:row>
      <xdr:rowOff>7042</xdr:rowOff>
    </xdr:from>
    <xdr:to>
      <xdr:col>5</xdr:col>
      <xdr:colOff>2102202</xdr:colOff>
      <xdr:row>28</xdr:row>
      <xdr:rowOff>176542</xdr:rowOff>
    </xdr:to>
    <xdr:sp macro="" textlink="">
      <xdr:nvSpPr>
        <xdr:cNvPr id="111" name="Rectangle 110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85C35D7D-615B-4182-8631-FA7F93078976}"/>
            </a:ext>
          </a:extLst>
        </xdr:cNvPr>
        <xdr:cNvSpPr/>
      </xdr:nvSpPr>
      <xdr:spPr>
        <a:xfrm>
          <a:off x="5611135" y="5781309"/>
          <a:ext cx="1080000" cy="355766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Capitalised</a:t>
          </a:r>
        </a:p>
      </xdr:txBody>
    </xdr:sp>
    <xdr:clientData/>
  </xdr:twoCellAnchor>
  <xdr:twoCellAnchor>
    <xdr:from>
      <xdr:col>5</xdr:col>
      <xdr:colOff>1308050</xdr:colOff>
      <xdr:row>20</xdr:row>
      <xdr:rowOff>58455</xdr:rowOff>
    </xdr:from>
    <xdr:to>
      <xdr:col>5</xdr:col>
      <xdr:colOff>2294963</xdr:colOff>
      <xdr:row>20</xdr:row>
      <xdr:rowOff>58455</xdr:rowOff>
    </xdr:to>
    <xdr:cxnSp macro="">
      <xdr:nvCxnSpPr>
        <xdr:cNvPr id="112" name="Straight Arrow Connector 111">
          <a:extLst>
            <a:ext uri="{FF2B5EF4-FFF2-40B4-BE49-F238E27FC236}">
              <a16:creationId xmlns:a16="http://schemas.microsoft.com/office/drawing/2014/main" id="{737AF6EE-B5C7-4D11-9F5C-25208F4969A0}"/>
            </a:ext>
          </a:extLst>
        </xdr:cNvPr>
        <xdr:cNvCxnSpPr>
          <a:stCxn id="109" idx="3"/>
          <a:endCxn id="110" idx="1"/>
        </xdr:cNvCxnSpPr>
      </xdr:nvCxnSpPr>
      <xdr:spPr>
        <a:xfrm>
          <a:off x="5896983" y="4528855"/>
          <a:ext cx="986913" cy="0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5040000</xdr:colOff>
      <xdr:row>44</xdr:row>
      <xdr:rowOff>0</xdr:rowOff>
    </xdr:to>
    <xdr:sp macro="" textlink="">
      <xdr:nvSpPr>
        <xdr:cNvPr id="113" name="Rectangle 112">
          <a:extLst>
            <a:ext uri="{FF2B5EF4-FFF2-40B4-BE49-F238E27FC236}">
              <a16:creationId xmlns:a16="http://schemas.microsoft.com/office/drawing/2014/main" id="{701EE38F-7033-4414-B22A-80AF56899704}"/>
            </a:ext>
          </a:extLst>
        </xdr:cNvPr>
        <xdr:cNvSpPr/>
      </xdr:nvSpPr>
      <xdr:spPr>
        <a:xfrm>
          <a:off x="4588933" y="7450667"/>
          <a:ext cx="5040000" cy="745066"/>
        </a:xfrm>
        <a:prstGeom prst="rect">
          <a:avLst/>
        </a:prstGeom>
        <a:solidFill>
          <a:schemeClr val="accent6"/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Results</a:t>
          </a:r>
        </a:p>
      </xdr:txBody>
    </xdr:sp>
    <xdr:clientData/>
  </xdr:twoCellAnchor>
  <xdr:twoCellAnchor>
    <xdr:from>
      <xdr:col>5</xdr:col>
      <xdr:colOff>3555239</xdr:colOff>
      <xdr:row>31</xdr:row>
      <xdr:rowOff>161725</xdr:rowOff>
    </xdr:from>
    <xdr:to>
      <xdr:col>5</xdr:col>
      <xdr:colOff>4635239</xdr:colOff>
      <xdr:row>33</xdr:row>
      <xdr:rowOff>140725</xdr:rowOff>
    </xdr:to>
    <xdr:sp macro="" textlink="">
      <xdr:nvSpPr>
        <xdr:cNvPr id="115" name="Rectangle 114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2FF66A3D-865C-49D5-A2B1-CBDF916F9709}"/>
            </a:ext>
          </a:extLst>
        </xdr:cNvPr>
        <xdr:cNvSpPr/>
      </xdr:nvSpPr>
      <xdr:spPr>
        <a:xfrm>
          <a:off x="8144172" y="6681058"/>
          <a:ext cx="1080000" cy="351534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CDCM discounts</a:t>
          </a:r>
        </a:p>
      </xdr:txBody>
    </xdr:sp>
    <xdr:clientData/>
  </xdr:twoCellAnchor>
  <xdr:twoCellAnchor>
    <xdr:from>
      <xdr:col>5</xdr:col>
      <xdr:colOff>3458657</xdr:colOff>
      <xdr:row>33</xdr:row>
      <xdr:rowOff>140725</xdr:rowOff>
    </xdr:from>
    <xdr:to>
      <xdr:col>5</xdr:col>
      <xdr:colOff>4095239</xdr:colOff>
      <xdr:row>35</xdr:row>
      <xdr:rowOff>152400</xdr:rowOff>
    </xdr:to>
    <xdr:cxnSp macro="">
      <xdr:nvCxnSpPr>
        <xdr:cNvPr id="116" name="Straight Arrow Connector 115">
          <a:extLst>
            <a:ext uri="{FF2B5EF4-FFF2-40B4-BE49-F238E27FC236}">
              <a16:creationId xmlns:a16="http://schemas.microsoft.com/office/drawing/2014/main" id="{31211347-6C0A-4137-9492-90687044FA51}"/>
            </a:ext>
          </a:extLst>
        </xdr:cNvPr>
        <xdr:cNvCxnSpPr>
          <a:stCxn id="115" idx="2"/>
          <a:endCxn id="35" idx="0"/>
        </xdr:cNvCxnSpPr>
      </xdr:nvCxnSpPr>
      <xdr:spPr>
        <a:xfrm flipH="1">
          <a:off x="4347657" y="6008125"/>
          <a:ext cx="636582" cy="367275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2294963</xdr:colOff>
      <xdr:row>27</xdr:row>
      <xdr:rowOff>7042</xdr:rowOff>
    </xdr:from>
    <xdr:to>
      <xdr:col>5</xdr:col>
      <xdr:colOff>3374963</xdr:colOff>
      <xdr:row>28</xdr:row>
      <xdr:rowOff>176542</xdr:rowOff>
    </xdr:to>
    <xdr:sp macro="" textlink="">
      <xdr:nvSpPr>
        <xdr:cNvPr id="117" name="Rectangle 116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5E32B3DD-80BD-4D24-A5A5-820800C22415}"/>
            </a:ext>
          </a:extLst>
        </xdr:cNvPr>
        <xdr:cNvSpPr/>
      </xdr:nvSpPr>
      <xdr:spPr>
        <a:xfrm>
          <a:off x="6883896" y="5781309"/>
          <a:ext cx="1080000" cy="355766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Rev allocation</a:t>
          </a:r>
        </a:p>
      </xdr:txBody>
    </xdr:sp>
    <xdr:clientData/>
  </xdr:twoCellAnchor>
  <xdr:twoCellAnchor>
    <xdr:from>
      <xdr:col>5</xdr:col>
      <xdr:colOff>2102202</xdr:colOff>
      <xdr:row>27</xdr:row>
      <xdr:rowOff>179422</xdr:rowOff>
    </xdr:from>
    <xdr:to>
      <xdr:col>5</xdr:col>
      <xdr:colOff>2294963</xdr:colOff>
      <xdr:row>27</xdr:row>
      <xdr:rowOff>179422</xdr:rowOff>
    </xdr:to>
    <xdr:cxnSp macro="">
      <xdr:nvCxnSpPr>
        <xdr:cNvPr id="119" name="Straight Arrow Connector 118">
          <a:extLst>
            <a:ext uri="{FF2B5EF4-FFF2-40B4-BE49-F238E27FC236}">
              <a16:creationId xmlns:a16="http://schemas.microsoft.com/office/drawing/2014/main" id="{86E44452-3D83-474E-A208-D1FC464A2AB3}"/>
            </a:ext>
          </a:extLst>
        </xdr:cNvPr>
        <xdr:cNvCxnSpPr>
          <a:stCxn id="111" idx="3"/>
          <a:endCxn id="117" idx="1"/>
        </xdr:cNvCxnSpPr>
      </xdr:nvCxnSpPr>
      <xdr:spPr>
        <a:xfrm>
          <a:off x="6691135" y="5953689"/>
          <a:ext cx="192761" cy="0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2834963</xdr:colOff>
      <xdr:row>28</xdr:row>
      <xdr:rowOff>176542</xdr:rowOff>
    </xdr:from>
    <xdr:to>
      <xdr:col>5</xdr:col>
      <xdr:colOff>4095239</xdr:colOff>
      <xdr:row>31</xdr:row>
      <xdr:rowOff>161725</xdr:rowOff>
    </xdr:to>
    <xdr:cxnSp macro="">
      <xdr:nvCxnSpPr>
        <xdr:cNvPr id="120" name="Straight Arrow Connector 119">
          <a:extLst>
            <a:ext uri="{FF2B5EF4-FFF2-40B4-BE49-F238E27FC236}">
              <a16:creationId xmlns:a16="http://schemas.microsoft.com/office/drawing/2014/main" id="{2CECCC25-537B-47BC-B3C2-707C870AA41A}"/>
            </a:ext>
          </a:extLst>
        </xdr:cNvPr>
        <xdr:cNvCxnSpPr>
          <a:stCxn id="117" idx="2"/>
          <a:endCxn id="115" idx="0"/>
        </xdr:cNvCxnSpPr>
      </xdr:nvCxnSpPr>
      <xdr:spPr>
        <a:xfrm>
          <a:off x="7423896" y="6137075"/>
          <a:ext cx="1260276" cy="543983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2520000</xdr:colOff>
      <xdr:row>16</xdr:row>
      <xdr:rowOff>0</xdr:rowOff>
    </xdr:from>
    <xdr:to>
      <xdr:col>5</xdr:col>
      <xdr:colOff>2520000</xdr:colOff>
      <xdr:row>17</xdr:row>
      <xdr:rowOff>11907</xdr:rowOff>
    </xdr:to>
    <xdr:cxnSp macro="">
      <xdr:nvCxnSpPr>
        <xdr:cNvPr id="123" name="Straight Arrow Connector 122">
          <a:extLst>
            <a:ext uri="{FF2B5EF4-FFF2-40B4-BE49-F238E27FC236}">
              <a16:creationId xmlns:a16="http://schemas.microsoft.com/office/drawing/2014/main" id="{C4A3977C-AB95-4EEA-84DB-3FC6F147F1B0}"/>
            </a:ext>
          </a:extLst>
        </xdr:cNvPr>
        <xdr:cNvCxnSpPr>
          <a:stCxn id="102" idx="2"/>
          <a:endCxn id="108" idx="0"/>
        </xdr:cNvCxnSpPr>
      </xdr:nvCxnSpPr>
      <xdr:spPr>
        <a:xfrm>
          <a:off x="7108933" y="3725333"/>
          <a:ext cx="0" cy="198174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2294963</xdr:colOff>
      <xdr:row>22</xdr:row>
      <xdr:rowOff>133248</xdr:rowOff>
    </xdr:from>
    <xdr:to>
      <xdr:col>5</xdr:col>
      <xdr:colOff>3374963</xdr:colOff>
      <xdr:row>24</xdr:row>
      <xdr:rowOff>112248</xdr:rowOff>
    </xdr:to>
    <xdr:sp macro="" textlink="">
      <xdr:nvSpPr>
        <xdr:cNvPr id="26" name="Rectangle 25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BB4FEB7B-58EF-4AEF-A746-A8D6CA6A18AB}"/>
            </a:ext>
          </a:extLst>
        </xdr:cNvPr>
        <xdr:cNvSpPr/>
      </xdr:nvSpPr>
      <xdr:spPr>
        <a:xfrm>
          <a:off x="6883896" y="4976181"/>
          <a:ext cx="1080000" cy="351534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Expensed</a:t>
          </a:r>
        </a:p>
      </xdr:txBody>
    </xdr:sp>
    <xdr:clientData/>
  </xdr:twoCellAnchor>
  <xdr:twoCellAnchor>
    <xdr:from>
      <xdr:col>5</xdr:col>
      <xdr:colOff>2835857</xdr:colOff>
      <xdr:row>41</xdr:row>
      <xdr:rowOff>17307</xdr:rowOff>
    </xdr:from>
    <xdr:to>
      <xdr:col>5</xdr:col>
      <xdr:colOff>4081845</xdr:colOff>
      <xdr:row>42</xdr:row>
      <xdr:rowOff>177282</xdr:rowOff>
    </xdr:to>
    <xdr:sp macro="" textlink="">
      <xdr:nvSpPr>
        <xdr:cNvPr id="28" name="Rectangle 27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3E2719C4-71EB-4679-AEBE-07C19248D1DE}"/>
            </a:ext>
          </a:extLst>
        </xdr:cNvPr>
        <xdr:cNvSpPr/>
      </xdr:nvSpPr>
      <xdr:spPr>
        <a:xfrm>
          <a:off x="3724857" y="7307107"/>
          <a:ext cx="1245988" cy="337775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Output to other models</a:t>
          </a:r>
        </a:p>
      </xdr:txBody>
    </xdr:sp>
    <xdr:clientData/>
  </xdr:twoCellAnchor>
  <xdr:twoCellAnchor>
    <xdr:from>
      <xdr:col>5</xdr:col>
      <xdr:colOff>2294963</xdr:colOff>
      <xdr:row>31</xdr:row>
      <xdr:rowOff>154581</xdr:rowOff>
    </xdr:from>
    <xdr:to>
      <xdr:col>5</xdr:col>
      <xdr:colOff>3374963</xdr:colOff>
      <xdr:row>33</xdr:row>
      <xdr:rowOff>133581</xdr:rowOff>
    </xdr:to>
    <xdr:sp macro="" textlink="">
      <xdr:nvSpPr>
        <xdr:cNvPr id="29" name="Rectangle 28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755F9C12-AE28-4389-82FA-7D1DB39F6EC2}"/>
            </a:ext>
          </a:extLst>
        </xdr:cNvPr>
        <xdr:cNvSpPr/>
      </xdr:nvSpPr>
      <xdr:spPr>
        <a:xfrm>
          <a:off x="6883896" y="6673914"/>
          <a:ext cx="1080000" cy="351534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EDCM discounts</a:t>
          </a:r>
        </a:p>
      </xdr:txBody>
    </xdr:sp>
    <xdr:clientData/>
  </xdr:twoCellAnchor>
  <xdr:twoCellAnchor>
    <xdr:from>
      <xdr:col>5</xdr:col>
      <xdr:colOff>2834963</xdr:colOff>
      <xdr:row>33</xdr:row>
      <xdr:rowOff>133581</xdr:rowOff>
    </xdr:from>
    <xdr:to>
      <xdr:col>5</xdr:col>
      <xdr:colOff>3458657</xdr:colOff>
      <xdr:row>35</xdr:row>
      <xdr:rowOff>152400</xdr:rowOff>
    </xdr:to>
    <xdr:cxnSp macro="">
      <xdr:nvCxnSpPr>
        <xdr:cNvPr id="30" name="Straight Arrow Connector 29">
          <a:extLst>
            <a:ext uri="{FF2B5EF4-FFF2-40B4-BE49-F238E27FC236}">
              <a16:creationId xmlns:a16="http://schemas.microsoft.com/office/drawing/2014/main" id="{015B74D6-2590-4E24-9399-AD45901CE1FA}"/>
            </a:ext>
          </a:extLst>
        </xdr:cNvPr>
        <xdr:cNvCxnSpPr>
          <a:stCxn id="29" idx="2"/>
          <a:endCxn id="35" idx="0"/>
        </xdr:cNvCxnSpPr>
      </xdr:nvCxnSpPr>
      <xdr:spPr>
        <a:xfrm>
          <a:off x="3723963" y="6000981"/>
          <a:ext cx="623694" cy="374419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3555239</xdr:colOff>
      <xdr:row>27</xdr:row>
      <xdr:rowOff>7042</xdr:rowOff>
    </xdr:from>
    <xdr:to>
      <xdr:col>5</xdr:col>
      <xdr:colOff>4635239</xdr:colOff>
      <xdr:row>28</xdr:row>
      <xdr:rowOff>176542</xdr:rowOff>
    </xdr:to>
    <xdr:sp macro="" textlink="">
      <xdr:nvSpPr>
        <xdr:cNvPr id="31" name="Rectangle 30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4E024C67-DB9E-4E2C-91FE-395607DB738F}"/>
            </a:ext>
          </a:extLst>
        </xdr:cNvPr>
        <xdr:cNvSpPr/>
      </xdr:nvSpPr>
      <xdr:spPr>
        <a:xfrm>
          <a:off x="8144172" y="5781309"/>
          <a:ext cx="1080000" cy="355766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Direct</a:t>
          </a:r>
        </a:p>
      </xdr:txBody>
    </xdr:sp>
    <xdr:clientData/>
  </xdr:twoCellAnchor>
  <xdr:twoCellAnchor>
    <xdr:from>
      <xdr:col>5</xdr:col>
      <xdr:colOff>2834963</xdr:colOff>
      <xdr:row>21</xdr:row>
      <xdr:rowOff>47955</xdr:rowOff>
    </xdr:from>
    <xdr:to>
      <xdr:col>5</xdr:col>
      <xdr:colOff>2834963</xdr:colOff>
      <xdr:row>22</xdr:row>
      <xdr:rowOff>133248</xdr:rowOff>
    </xdr:to>
    <xdr:cxnSp macro="">
      <xdr:nvCxnSpPr>
        <xdr:cNvPr id="36" name="Straight Arrow Connector 35">
          <a:extLst>
            <a:ext uri="{FF2B5EF4-FFF2-40B4-BE49-F238E27FC236}">
              <a16:creationId xmlns:a16="http://schemas.microsoft.com/office/drawing/2014/main" id="{D47285DD-C51F-4420-A4FF-AEA0A22400BC}"/>
            </a:ext>
          </a:extLst>
        </xdr:cNvPr>
        <xdr:cNvCxnSpPr>
          <a:stCxn id="110" idx="2"/>
          <a:endCxn id="26" idx="0"/>
        </xdr:cNvCxnSpPr>
      </xdr:nvCxnSpPr>
      <xdr:spPr>
        <a:xfrm>
          <a:off x="7423896" y="4704622"/>
          <a:ext cx="0" cy="271559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2834963</xdr:colOff>
      <xdr:row>24</xdr:row>
      <xdr:rowOff>112248</xdr:rowOff>
    </xdr:from>
    <xdr:to>
      <xdr:col>5</xdr:col>
      <xdr:colOff>2834963</xdr:colOff>
      <xdr:row>27</xdr:row>
      <xdr:rowOff>7042</xdr:rowOff>
    </xdr:to>
    <xdr:cxnSp macro="">
      <xdr:nvCxnSpPr>
        <xdr:cNvPr id="32" name="Straight Arrow Connector 31">
          <a:extLst>
            <a:ext uri="{FF2B5EF4-FFF2-40B4-BE49-F238E27FC236}">
              <a16:creationId xmlns:a16="http://schemas.microsoft.com/office/drawing/2014/main" id="{A02EA60A-B43F-4A8F-A1DD-842AA1CDB7C1}"/>
            </a:ext>
          </a:extLst>
        </xdr:cNvPr>
        <xdr:cNvCxnSpPr>
          <a:stCxn id="26" idx="2"/>
          <a:endCxn id="117" idx="0"/>
        </xdr:cNvCxnSpPr>
      </xdr:nvCxnSpPr>
      <xdr:spPr>
        <a:xfrm>
          <a:off x="7423896" y="5327715"/>
          <a:ext cx="0" cy="453594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768051</xdr:colOff>
      <xdr:row>21</xdr:row>
      <xdr:rowOff>47954</xdr:rowOff>
    </xdr:from>
    <xdr:to>
      <xdr:col>5</xdr:col>
      <xdr:colOff>1022203</xdr:colOff>
      <xdr:row>27</xdr:row>
      <xdr:rowOff>179421</xdr:rowOff>
    </xdr:to>
    <xdr:cxnSp macro="">
      <xdr:nvCxnSpPr>
        <xdr:cNvPr id="34" name="Straight Arrow Connector 33">
          <a:extLst>
            <a:ext uri="{FF2B5EF4-FFF2-40B4-BE49-F238E27FC236}">
              <a16:creationId xmlns:a16="http://schemas.microsoft.com/office/drawing/2014/main" id="{4EC5B22C-2392-4EF8-A8A7-E6BD0A8DD9AF}"/>
            </a:ext>
          </a:extLst>
        </xdr:cNvPr>
        <xdr:cNvCxnSpPr>
          <a:stCxn id="109" idx="2"/>
          <a:endCxn id="111" idx="1"/>
        </xdr:cNvCxnSpPr>
      </xdr:nvCxnSpPr>
      <xdr:spPr>
        <a:xfrm rot="16200000" flipH="1">
          <a:off x="4859526" y="5202079"/>
          <a:ext cx="1249067" cy="254152"/>
        </a:xfrm>
        <a:prstGeom prst="bentConnector2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3374963</xdr:colOff>
      <xdr:row>20</xdr:row>
      <xdr:rowOff>58455</xdr:rowOff>
    </xdr:from>
    <xdr:to>
      <xdr:col>5</xdr:col>
      <xdr:colOff>4095239</xdr:colOff>
      <xdr:row>27</xdr:row>
      <xdr:rowOff>7042</xdr:rowOff>
    </xdr:to>
    <xdr:cxnSp macro="">
      <xdr:nvCxnSpPr>
        <xdr:cNvPr id="39" name="Straight Arrow Connector 38">
          <a:extLst>
            <a:ext uri="{FF2B5EF4-FFF2-40B4-BE49-F238E27FC236}">
              <a16:creationId xmlns:a16="http://schemas.microsoft.com/office/drawing/2014/main" id="{75D35FDA-080D-4205-BA89-89E67455A432}"/>
            </a:ext>
          </a:extLst>
        </xdr:cNvPr>
        <xdr:cNvCxnSpPr>
          <a:stCxn id="110" idx="3"/>
          <a:endCxn id="31" idx="0"/>
        </xdr:cNvCxnSpPr>
      </xdr:nvCxnSpPr>
      <xdr:spPr>
        <a:xfrm>
          <a:off x="7963896" y="4528855"/>
          <a:ext cx="720276" cy="1252454"/>
        </a:xfrm>
        <a:prstGeom prst="bentConnector2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4095239</xdr:colOff>
      <xdr:row>28</xdr:row>
      <xdr:rowOff>176542</xdr:rowOff>
    </xdr:from>
    <xdr:to>
      <xdr:col>5</xdr:col>
      <xdr:colOff>4095239</xdr:colOff>
      <xdr:row>31</xdr:row>
      <xdr:rowOff>161725</xdr:rowOff>
    </xdr:to>
    <xdr:cxnSp macro="">
      <xdr:nvCxnSpPr>
        <xdr:cNvPr id="42" name="Straight Arrow Connector 41">
          <a:extLst>
            <a:ext uri="{FF2B5EF4-FFF2-40B4-BE49-F238E27FC236}">
              <a16:creationId xmlns:a16="http://schemas.microsoft.com/office/drawing/2014/main" id="{7E2DDD69-B6B9-4BF9-B24F-572EAF3B6DFB}"/>
            </a:ext>
          </a:extLst>
        </xdr:cNvPr>
        <xdr:cNvCxnSpPr>
          <a:stCxn id="31" idx="2"/>
          <a:endCxn id="115" idx="0"/>
        </xdr:cNvCxnSpPr>
      </xdr:nvCxnSpPr>
      <xdr:spPr>
        <a:xfrm>
          <a:off x="8684172" y="6137075"/>
          <a:ext cx="0" cy="543983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2834963</xdr:colOff>
      <xdr:row>28</xdr:row>
      <xdr:rowOff>176542</xdr:rowOff>
    </xdr:from>
    <xdr:to>
      <xdr:col>5</xdr:col>
      <xdr:colOff>2834963</xdr:colOff>
      <xdr:row>31</xdr:row>
      <xdr:rowOff>154581</xdr:rowOff>
    </xdr:to>
    <xdr:cxnSp macro="">
      <xdr:nvCxnSpPr>
        <xdr:cNvPr id="48" name="Straight Arrow Connector 47">
          <a:extLst>
            <a:ext uri="{FF2B5EF4-FFF2-40B4-BE49-F238E27FC236}">
              <a16:creationId xmlns:a16="http://schemas.microsoft.com/office/drawing/2014/main" id="{E1ABC5AF-1DA9-4760-80DC-97348C44AA7A}"/>
            </a:ext>
          </a:extLst>
        </xdr:cNvPr>
        <xdr:cNvCxnSpPr>
          <a:stCxn id="117" idx="2"/>
          <a:endCxn id="29" idx="0"/>
        </xdr:cNvCxnSpPr>
      </xdr:nvCxnSpPr>
      <xdr:spPr>
        <a:xfrm>
          <a:off x="7423896" y="6137075"/>
          <a:ext cx="0" cy="536839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768050</xdr:colOff>
      <xdr:row>21</xdr:row>
      <xdr:rowOff>47955</xdr:rowOff>
    </xdr:from>
    <xdr:to>
      <xdr:col>5</xdr:col>
      <xdr:colOff>2834963</xdr:colOff>
      <xdr:row>27</xdr:row>
      <xdr:rowOff>7042</xdr:rowOff>
    </xdr:to>
    <xdr:cxnSp macro="">
      <xdr:nvCxnSpPr>
        <xdr:cNvPr id="51" name="Straight Arrow Connector 50">
          <a:extLst>
            <a:ext uri="{FF2B5EF4-FFF2-40B4-BE49-F238E27FC236}">
              <a16:creationId xmlns:a16="http://schemas.microsoft.com/office/drawing/2014/main" id="{7BD0EC17-6C20-4D11-9A10-28773EA359C7}"/>
            </a:ext>
          </a:extLst>
        </xdr:cNvPr>
        <xdr:cNvCxnSpPr>
          <a:stCxn id="109" idx="2"/>
          <a:endCxn id="117" idx="0"/>
        </xdr:cNvCxnSpPr>
      </xdr:nvCxnSpPr>
      <xdr:spPr>
        <a:xfrm>
          <a:off x="5356983" y="4704622"/>
          <a:ext cx="2066913" cy="1076687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2834963</xdr:colOff>
      <xdr:row>28</xdr:row>
      <xdr:rowOff>176542</xdr:rowOff>
    </xdr:from>
    <xdr:to>
      <xdr:col>5</xdr:col>
      <xdr:colOff>4095239</xdr:colOff>
      <xdr:row>31</xdr:row>
      <xdr:rowOff>154581</xdr:rowOff>
    </xdr:to>
    <xdr:cxnSp macro="">
      <xdr:nvCxnSpPr>
        <xdr:cNvPr id="45" name="Straight Arrow Connector 44">
          <a:extLst>
            <a:ext uri="{FF2B5EF4-FFF2-40B4-BE49-F238E27FC236}">
              <a16:creationId xmlns:a16="http://schemas.microsoft.com/office/drawing/2014/main" id="{BC630F20-92F3-4AC2-BEDF-8475CA6BBCA4}"/>
            </a:ext>
          </a:extLst>
        </xdr:cNvPr>
        <xdr:cNvCxnSpPr>
          <a:stCxn id="31" idx="2"/>
          <a:endCxn id="29" idx="0"/>
        </xdr:cNvCxnSpPr>
      </xdr:nvCxnSpPr>
      <xdr:spPr>
        <a:xfrm flipH="1">
          <a:off x="7423896" y="6137075"/>
          <a:ext cx="1260276" cy="536839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5</xdr:col>
      <xdr:colOff>2835857</xdr:colOff>
      <xdr:row>35</xdr:row>
      <xdr:rowOff>152400</xdr:rowOff>
    </xdr:from>
    <xdr:to>
      <xdr:col>5</xdr:col>
      <xdr:colOff>4081457</xdr:colOff>
      <xdr:row>37</xdr:row>
      <xdr:rowOff>131400</xdr:rowOff>
    </xdr:to>
    <xdr:sp macro="" textlink="">
      <xdr:nvSpPr>
        <xdr:cNvPr id="35" name="Rectangle 34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E50E54A6-A9D7-4A45-B3FE-56A42F9C8C48}"/>
            </a:ext>
          </a:extLst>
        </xdr:cNvPr>
        <xdr:cNvSpPr/>
      </xdr:nvSpPr>
      <xdr:spPr>
        <a:xfrm>
          <a:off x="3724857" y="6375400"/>
          <a:ext cx="1245600" cy="334600"/>
        </a:xfrm>
        <a:prstGeom prst="rect">
          <a:avLst/>
        </a:prstGeom>
        <a:solidFill>
          <a:schemeClr val="accent5">
            <a:lumMod val="40000"/>
            <a:lumOff val="60000"/>
          </a:schemeClr>
        </a:solidFill>
        <a:ln w="12700" cap="flat" cmpd="sng" algn="ctr">
          <a:noFill/>
          <a:prstDash val="solid"/>
          <a:miter lim="800000"/>
        </a:ln>
        <a:effectLst/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n-GB"/>
          </a:defPPr>
          <a:lvl1pPr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1pPr>
          <a:lvl2pPr marL="4572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2pPr>
          <a:lvl3pPr marL="9144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3pPr>
          <a:lvl4pPr marL="13716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4pPr>
          <a:lvl5pPr marL="1828800" algn="ctr" rtl="0" eaLnBrk="0" fontAlgn="base" hangingPunct="0">
            <a:lnSpc>
              <a:spcPct val="140000"/>
            </a:lnSpc>
            <a:spcBef>
              <a:spcPct val="0"/>
            </a:spcBef>
            <a:spcAft>
              <a:spcPct val="0"/>
            </a:spcAft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5pPr>
          <a:lvl6pPr marL="22860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6pPr>
          <a:lvl7pPr marL="27432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7pPr>
          <a:lvl8pPr marL="32004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8pPr>
          <a:lvl9pPr marL="3657600" algn="l" defTabSz="914400" rtl="0" eaLnBrk="1" latinLnBrk="0" hangingPunct="1">
            <a:defRPr sz="1200" kern="1200">
              <a:solidFill>
                <a:srgbClr val="1F4D9F"/>
              </a:solidFill>
              <a:latin typeface="Verdana" pitchFamily="34" charset="0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0" i="0" u="none" strike="noStrike" kern="0" cap="none" spc="0" normalizeH="0" baseline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Discount mapping</a:t>
          </a:r>
        </a:p>
      </xdr:txBody>
    </xdr:sp>
    <xdr:clientData/>
  </xdr:twoCellAnchor>
  <xdr:twoCellAnchor>
    <xdr:from>
      <xdr:col>5</xdr:col>
      <xdr:colOff>3458657</xdr:colOff>
      <xdr:row>37</xdr:row>
      <xdr:rowOff>131400</xdr:rowOff>
    </xdr:from>
    <xdr:to>
      <xdr:col>5</xdr:col>
      <xdr:colOff>3458851</xdr:colOff>
      <xdr:row>41</xdr:row>
      <xdr:rowOff>17307</xdr:rowOff>
    </xdr:to>
    <xdr:cxnSp macro="">
      <xdr:nvCxnSpPr>
        <xdr:cNvPr id="37" name="Straight Arrow Connector 36">
          <a:extLst>
            <a:ext uri="{FF2B5EF4-FFF2-40B4-BE49-F238E27FC236}">
              <a16:creationId xmlns:a16="http://schemas.microsoft.com/office/drawing/2014/main" id="{7FAFD519-28AC-411D-972A-397F3E9E1F80}"/>
            </a:ext>
          </a:extLst>
        </xdr:cNvPr>
        <xdr:cNvCxnSpPr>
          <a:stCxn id="35" idx="2"/>
          <a:endCxn id="28" idx="0"/>
        </xdr:cNvCxnSpPr>
      </xdr:nvCxnSpPr>
      <xdr:spPr>
        <a:xfrm>
          <a:off x="4347657" y="6710000"/>
          <a:ext cx="194" cy="597107"/>
        </a:xfrm>
        <a:prstGeom prst="straightConnector1">
          <a:avLst/>
        </a:prstGeom>
        <a:noFill/>
        <a:ln w="635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C9C9C9"/>
    <pageSetUpPr fitToPage="1"/>
  </sheetPr>
  <dimension ref="A1:E46"/>
  <sheetViews>
    <sheetView showGridLines="0" showRowColHeaders="0" tabSelected="1" zoomScale="80" zoomScaleNormal="80" workbookViewId="0"/>
  </sheetViews>
  <sheetFormatPr defaultColWidth="0" defaultRowHeight="15" customHeight="1" x14ac:dyDescent="0.3"/>
  <cols>
    <col min="1" max="1" width="2.6640625" customWidth="1"/>
    <col min="2" max="2" width="22.6640625" customWidth="1"/>
    <col min="3" max="3" width="2.6640625" customWidth="1"/>
    <col min="4" max="4" width="100.44140625" customWidth="1"/>
    <col min="5" max="5" width="2.6640625" customWidth="1"/>
    <col min="6" max="16384" width="9.109375" hidden="1"/>
  </cols>
  <sheetData>
    <row r="1" spans="2:4" ht="15" customHeight="1" x14ac:dyDescent="0.3">
      <c r="B1" s="25"/>
    </row>
    <row r="2" spans="2:4" ht="28.8" x14ac:dyDescent="0.3">
      <c r="B2" s="25"/>
      <c r="D2" s="26" t="s">
        <v>0</v>
      </c>
    </row>
    <row r="3" spans="2:4" ht="15" customHeight="1" x14ac:dyDescent="0.3">
      <c r="B3" s="25"/>
    </row>
    <row r="4" spans="2:4" ht="21" x14ac:dyDescent="0.3">
      <c r="B4" s="25"/>
      <c r="D4" s="147" t="s">
        <v>853</v>
      </c>
    </row>
    <row r="5" spans="2:4" ht="14.4" x14ac:dyDescent="0.3">
      <c r="B5" s="25"/>
    </row>
    <row r="6" spans="2:4" ht="14.4" x14ac:dyDescent="0.3">
      <c r="B6" s="27" t="str">
        <f>'Version control'!F7</f>
        <v>Model date:</v>
      </c>
      <c r="D6" s="28">
        <f>'Version control'!H7</f>
        <v>43560</v>
      </c>
    </row>
    <row r="7" spans="2:4" ht="15" customHeight="1" x14ac:dyDescent="0.3">
      <c r="B7" s="25"/>
    </row>
    <row r="8" spans="2:4" ht="15" customHeight="1" x14ac:dyDescent="0.3">
      <c r="B8" s="27" t="str">
        <f>'Version control'!F9</f>
        <v>Development stage:</v>
      </c>
      <c r="D8" s="29" t="str">
        <f>'Version control'!H9</f>
        <v>Interim release</v>
      </c>
    </row>
    <row r="9" spans="2:4" ht="15" customHeight="1" x14ac:dyDescent="0.3">
      <c r="B9" s="25"/>
    </row>
    <row r="10" spans="2:4" ht="15" customHeight="1" x14ac:dyDescent="0.3">
      <c r="B10" s="27" t="str">
        <f>'Version control'!F11</f>
        <v>Model number:</v>
      </c>
      <c r="D10" s="29">
        <f>'Version control'!H11</f>
        <v>3</v>
      </c>
    </row>
    <row r="11" spans="2:4" ht="15" customHeight="1" x14ac:dyDescent="0.3">
      <c r="B11" s="25"/>
    </row>
    <row r="12" spans="2:4" ht="15" customHeight="1" x14ac:dyDescent="0.3">
      <c r="B12" s="27" t="str">
        <f>'Version control'!F13</f>
        <v>DCUSA text version:</v>
      </c>
      <c r="D12" s="29" t="str">
        <f>'Version control'!H13</f>
        <v>Attachment A_DCP 266 Draft Legal Text_Updated</v>
      </c>
    </row>
    <row r="13" spans="2:4" ht="15" customHeight="1" x14ac:dyDescent="0.3">
      <c r="B13" s="27"/>
      <c r="D13" s="29"/>
    </row>
    <row r="14" spans="2:4" ht="15" customHeight="1" x14ac:dyDescent="0.3">
      <c r="B14" s="27" t="str">
        <f>'Version control'!F15</f>
        <v>DCUSA text schedule:</v>
      </c>
      <c r="D14" s="29" t="str">
        <f>'Version control'!H15</f>
        <v>Schedule 29</v>
      </c>
    </row>
    <row r="15" spans="2:4" ht="15" customHeight="1" x14ac:dyDescent="0.3">
      <c r="B15" s="25"/>
    </row>
    <row r="16" spans="2:4" ht="28.8" x14ac:dyDescent="0.3">
      <c r="B16" s="27" t="s">
        <v>4</v>
      </c>
      <c r="D16" s="30" t="s">
        <v>689</v>
      </c>
    </row>
    <row r="17" spans="2:4" ht="14.4" x14ac:dyDescent="0.3">
      <c r="B17" s="25"/>
      <c r="D17" s="30" t="s">
        <v>659</v>
      </c>
    </row>
    <row r="18" spans="2:4" ht="14.4" x14ac:dyDescent="0.3">
      <c r="B18" s="25"/>
    </row>
    <row r="19" spans="2:4" ht="15" customHeight="1" x14ac:dyDescent="0.3">
      <c r="B19" s="27" t="s">
        <v>1</v>
      </c>
      <c r="D19" s="153" t="s">
        <v>846</v>
      </c>
    </row>
    <row r="20" spans="2:4" ht="15" customHeight="1" x14ac:dyDescent="0.3">
      <c r="B20" s="25"/>
    </row>
    <row r="21" spans="2:4" ht="15" customHeight="1" x14ac:dyDescent="0.3">
      <c r="B21" s="27" t="s">
        <v>2</v>
      </c>
      <c r="D21" s="3" t="s">
        <v>842</v>
      </c>
    </row>
    <row r="22" spans="2:4" ht="15" customHeight="1" x14ac:dyDescent="0.3">
      <c r="B22" s="25"/>
    </row>
    <row r="23" spans="2:4" ht="15" customHeight="1" x14ac:dyDescent="0.3">
      <c r="B23" s="27" t="s">
        <v>3</v>
      </c>
      <c r="D23" s="3" t="s">
        <v>790</v>
      </c>
    </row>
    <row r="24" spans="2:4" ht="15" customHeight="1" x14ac:dyDescent="0.3">
      <c r="B24" s="25"/>
    </row>
    <row r="25" spans="2:4" ht="30" customHeight="1" x14ac:dyDescent="0.3">
      <c r="B25" s="27" t="s">
        <v>11</v>
      </c>
      <c r="D25" s="3" t="s">
        <v>527</v>
      </c>
    </row>
    <row r="26" spans="2:4" ht="15" customHeight="1" x14ac:dyDescent="0.3">
      <c r="B26" s="25"/>
    </row>
    <row r="27" spans="2:4" ht="15" customHeight="1" x14ac:dyDescent="0.3">
      <c r="B27" s="27" t="s">
        <v>5</v>
      </c>
    </row>
    <row r="28" spans="2:4" ht="15" customHeight="1" x14ac:dyDescent="0.3">
      <c r="B28" s="31" t="s">
        <v>6</v>
      </c>
      <c r="C28" s="1"/>
      <c r="D28" s="1" t="s">
        <v>7</v>
      </c>
    </row>
    <row r="29" spans="2:4" ht="14.4" x14ac:dyDescent="0.3">
      <c r="B29" s="32"/>
      <c r="C29" s="33"/>
      <c r="D29" s="33" t="s">
        <v>9</v>
      </c>
    </row>
    <row r="30" spans="2:4" ht="14.4" x14ac:dyDescent="0.3">
      <c r="B30" s="4" t="s">
        <v>263</v>
      </c>
      <c r="D30" t="s">
        <v>8</v>
      </c>
    </row>
    <row r="31" spans="2:4" ht="14.4" x14ac:dyDescent="0.3">
      <c r="B31" s="5" t="s">
        <v>263</v>
      </c>
      <c r="D31" t="s">
        <v>262</v>
      </c>
    </row>
    <row r="32" spans="2:4" ht="14.4" x14ac:dyDescent="0.3">
      <c r="B32" s="6" t="s">
        <v>263</v>
      </c>
      <c r="D32" t="s">
        <v>486</v>
      </c>
    </row>
    <row r="33" spans="2:4" ht="14.4" x14ac:dyDescent="0.3">
      <c r="B33" s="34" t="s">
        <v>263</v>
      </c>
      <c r="D33" t="s">
        <v>10</v>
      </c>
    </row>
    <row r="34" spans="2:4" ht="14.4" x14ac:dyDescent="0.3">
      <c r="B34" s="35" t="s">
        <v>263</v>
      </c>
      <c r="D34" t="s">
        <v>454</v>
      </c>
    </row>
    <row r="35" spans="2:4" ht="14.4" x14ac:dyDescent="0.3">
      <c r="B35" s="36" t="s">
        <v>263</v>
      </c>
      <c r="D35" t="s">
        <v>455</v>
      </c>
    </row>
    <row r="36" spans="2:4" ht="14.4" x14ac:dyDescent="0.3">
      <c r="B36" s="37" t="s">
        <v>263</v>
      </c>
      <c r="D36" t="s">
        <v>470</v>
      </c>
    </row>
    <row r="37" spans="2:4" ht="14.4" x14ac:dyDescent="0.3">
      <c r="B37" s="38" t="s">
        <v>453</v>
      </c>
      <c r="D37" t="s">
        <v>456</v>
      </c>
    </row>
    <row r="38" spans="2:4" ht="15" customHeight="1" x14ac:dyDescent="0.3">
      <c r="B38" s="39" t="s">
        <v>453</v>
      </c>
      <c r="D38" t="s">
        <v>457</v>
      </c>
    </row>
    <row r="39" spans="2:4" ht="15" customHeight="1" x14ac:dyDescent="0.3">
      <c r="B39" s="1" t="s">
        <v>453</v>
      </c>
      <c r="D39" t="s">
        <v>458</v>
      </c>
    </row>
    <row r="40" spans="2:4" ht="15" customHeight="1" x14ac:dyDescent="0.3">
      <c r="B40" s="40" t="s">
        <v>453</v>
      </c>
      <c r="D40" t="s">
        <v>482</v>
      </c>
    </row>
    <row r="41" spans="2:4" ht="15" customHeight="1" x14ac:dyDescent="0.3">
      <c r="B41" s="41" t="s">
        <v>453</v>
      </c>
      <c r="D41" t="s">
        <v>483</v>
      </c>
    </row>
    <row r="42" spans="2:4" ht="15" customHeight="1" x14ac:dyDescent="0.3">
      <c r="B42" s="42" t="s">
        <v>453</v>
      </c>
      <c r="D42" t="s">
        <v>484</v>
      </c>
    </row>
    <row r="43" spans="2:4" ht="15" customHeight="1" x14ac:dyDescent="0.3">
      <c r="B43" s="43" t="s">
        <v>481</v>
      </c>
      <c r="D43" t="s">
        <v>485</v>
      </c>
    </row>
    <row r="44" spans="2:4" ht="15" customHeight="1" x14ac:dyDescent="0.3">
      <c r="B44" s="44" t="s">
        <v>481</v>
      </c>
      <c r="D44" t="s">
        <v>465</v>
      </c>
    </row>
    <row r="45" spans="2:4" ht="15" customHeight="1" x14ac:dyDescent="0.3">
      <c r="B45" s="45" t="s">
        <v>481</v>
      </c>
      <c r="D45" t="s">
        <v>466</v>
      </c>
    </row>
    <row r="46" spans="2:4" ht="15" customHeight="1" x14ac:dyDescent="0.3">
      <c r="B46" s="46" t="s">
        <v>481</v>
      </c>
      <c r="C46" s="47"/>
      <c r="D46" s="47" t="s">
        <v>467</v>
      </c>
    </row>
  </sheetData>
  <sheetProtection sheet="1" objects="1" formatCells="0" formatColumns="0" formatRows="0" sort="0" autoFilter="0"/>
  <pageMargins left="0.23622047244094491" right="0.23622047244094491" top="0.74803149606299213" bottom="0.74803149606299213" header="0.31496062992125984" footer="0.31496062992125984"/>
  <pageSetup paperSize="9" scale="77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1">
    <tabColor rgb="FFC9C9C9"/>
  </sheetPr>
  <dimension ref="A1:M60"/>
  <sheetViews>
    <sheetView showGridLines="0" zoomScale="80" zoomScaleNormal="80" workbookViewId="0">
      <pane ySplit="3" topLeftCell="A4" activePane="bottomLeft" state="frozenSplit"/>
      <selection pane="bottomLeft" activeCell="A4" sqref="A4"/>
    </sheetView>
  </sheetViews>
  <sheetFormatPr defaultColWidth="0" defaultRowHeight="14.4" x14ac:dyDescent="0.3"/>
  <cols>
    <col min="1" max="5" width="2.6640625" customWidth="1"/>
    <col min="6" max="6" width="20.6640625" customWidth="1"/>
    <col min="7" max="7" width="22.6640625" customWidth="1"/>
    <col min="8" max="8" width="24.33203125" customWidth="1"/>
    <col min="9" max="9" width="30.6640625" customWidth="1"/>
    <col min="10" max="10" width="20.6640625" customWidth="1"/>
    <col min="11" max="11" width="10.6640625" customWidth="1"/>
    <col min="12" max="12" width="82.6640625" customWidth="1"/>
    <col min="13" max="13" width="2.6640625" customWidth="1"/>
    <col min="14" max="16384" width="9.109375" hidden="1"/>
  </cols>
  <sheetData>
    <row r="1" spans="1:13" s="1" customFormat="1" x14ac:dyDescent="0.3">
      <c r="A1" s="48" t="str">
        <f ca="1">MID(CELL("filename",A1),FIND("]",CELL("filename",A1))+1,255)</f>
        <v>Version control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s="1" customFormat="1" x14ac:dyDescent="0.3">
      <c r="A2" s="48" t="str">
        <f>Cover!D21&amp;" - "&amp;Cover!D23</f>
        <v>[enter DNO name] - [enter data version name]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s="2" customFormat="1" x14ac:dyDescent="0.3">
      <c r="A3" s="49" t="str">
        <f>Cover!D2&amp;" - "&amp;Cover!D8&amp;" v"&amp;Cover!D10&amp;" - "&amp;Cover!D19</f>
        <v>PCDM charging model - Interim release v3 - 2020/21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 x14ac:dyDescent="0.3">
      <c r="A4" s="172" t="str">
        <f>H43 &amp; IF(H43 = 1, " issue", " issues") &amp;" identified in checks on this sheet"</f>
        <v>55 issues identified in checks on this sheet</v>
      </c>
      <c r="B4" s="25"/>
      <c r="C4" s="25"/>
      <c r="D4" s="25"/>
      <c r="E4" s="25"/>
      <c r="F4" s="25"/>
      <c r="G4" s="25"/>
      <c r="H4" s="83"/>
      <c r="I4" s="83"/>
      <c r="J4" s="25"/>
    </row>
    <row r="5" spans="1:13" x14ac:dyDescent="0.3">
      <c r="A5" s="50"/>
      <c r="B5" s="51" t="s">
        <v>12</v>
      </c>
      <c r="C5" s="51"/>
      <c r="D5" s="51"/>
      <c r="E5" s="51"/>
      <c r="F5" s="51"/>
      <c r="G5" s="52"/>
      <c r="H5" s="52"/>
      <c r="I5" s="52"/>
      <c r="J5" s="52"/>
      <c r="K5" s="52"/>
      <c r="L5" s="51"/>
    </row>
    <row r="6" spans="1:13" x14ac:dyDescent="0.3">
      <c r="A6" s="50"/>
      <c r="B6" s="50"/>
      <c r="C6" s="50"/>
      <c r="D6" s="50"/>
      <c r="E6" s="50"/>
      <c r="F6" s="50"/>
      <c r="G6" s="53"/>
      <c r="H6" s="53"/>
      <c r="I6" s="53"/>
      <c r="J6" s="53"/>
      <c r="K6" s="53"/>
      <c r="L6" s="50"/>
    </row>
    <row r="7" spans="1:13" x14ac:dyDescent="0.3">
      <c r="A7" s="50"/>
      <c r="B7" s="50"/>
      <c r="C7" s="50"/>
      <c r="D7" s="50"/>
      <c r="E7" s="50"/>
      <c r="F7" s="50" t="s">
        <v>13</v>
      </c>
      <c r="H7" s="54">
        <f>LOOKUP(2,1/(F20:F29&lt;&gt;""),F20:F29)</f>
        <v>43560</v>
      </c>
      <c r="I7" s="50"/>
      <c r="J7" s="50"/>
      <c r="K7" s="50"/>
      <c r="L7" s="50"/>
    </row>
    <row r="8" spans="1:13" x14ac:dyDescent="0.3">
      <c r="A8" s="50"/>
      <c r="B8" s="50"/>
      <c r="C8" s="50"/>
      <c r="D8" s="50"/>
      <c r="E8" s="50"/>
      <c r="F8" s="50"/>
      <c r="H8" s="53"/>
      <c r="I8" s="50"/>
      <c r="J8" s="50"/>
      <c r="K8" s="50"/>
      <c r="L8" s="50"/>
    </row>
    <row r="9" spans="1:13" x14ac:dyDescent="0.3">
      <c r="A9" s="50"/>
      <c r="B9" s="50"/>
      <c r="C9" s="50"/>
      <c r="D9" s="50"/>
      <c r="E9" s="50"/>
      <c r="F9" s="50" t="s">
        <v>461</v>
      </c>
      <c r="H9" s="56" t="str">
        <f>LOOKUP(2,1/(G20:G29&lt;&gt;""),G20:G29)</f>
        <v>Interim release</v>
      </c>
      <c r="I9" s="50"/>
      <c r="J9" s="50"/>
      <c r="K9" s="50"/>
      <c r="L9" s="50"/>
    </row>
    <row r="10" spans="1:13" x14ac:dyDescent="0.3">
      <c r="A10" s="50"/>
      <c r="B10" s="50"/>
      <c r="C10" s="50"/>
      <c r="D10" s="50"/>
      <c r="E10" s="50"/>
      <c r="F10" s="50"/>
      <c r="G10" s="53"/>
      <c r="H10" s="50"/>
      <c r="I10" s="50"/>
      <c r="J10" s="50"/>
      <c r="K10" s="50"/>
      <c r="L10" s="50"/>
    </row>
    <row r="11" spans="1:13" x14ac:dyDescent="0.3">
      <c r="A11" s="50"/>
      <c r="B11" s="50"/>
      <c r="C11" s="50"/>
      <c r="D11" s="50"/>
      <c r="E11" s="50"/>
      <c r="F11" s="50" t="s">
        <v>684</v>
      </c>
      <c r="H11" s="55">
        <f>LOOKUP(2,1/(H20:H29&lt;&gt;""),H20:H29)</f>
        <v>3</v>
      </c>
      <c r="I11" s="50"/>
      <c r="J11" s="50"/>
      <c r="K11" s="50"/>
      <c r="L11" s="50"/>
    </row>
    <row r="12" spans="1:13" x14ac:dyDescent="0.3">
      <c r="A12" s="50"/>
      <c r="B12" s="50"/>
      <c r="C12" s="50"/>
      <c r="D12" s="50"/>
      <c r="E12" s="50"/>
      <c r="F12" s="50"/>
      <c r="H12" s="53"/>
      <c r="I12" s="53"/>
      <c r="J12" s="53"/>
      <c r="K12" s="50"/>
      <c r="L12" s="50"/>
    </row>
    <row r="13" spans="1:13" x14ac:dyDescent="0.3">
      <c r="A13" s="50"/>
      <c r="B13" s="50"/>
      <c r="C13" s="50"/>
      <c r="D13" s="50"/>
      <c r="E13" s="50"/>
      <c r="F13" s="50" t="s">
        <v>573</v>
      </c>
      <c r="H13" s="56" t="str">
        <f>LOOKUP(2,1/(I20:I29&lt;&gt;""),I20:I29)</f>
        <v>Attachment A_DCP 266 Draft Legal Text_Updated</v>
      </c>
      <c r="I13" s="53"/>
      <c r="J13" s="53"/>
      <c r="K13" s="50"/>
      <c r="L13" s="50"/>
    </row>
    <row r="14" spans="1:13" x14ac:dyDescent="0.3">
      <c r="A14" s="50"/>
      <c r="B14" s="50"/>
      <c r="C14" s="50"/>
      <c r="D14" s="50"/>
      <c r="E14" s="50"/>
      <c r="F14" s="50"/>
      <c r="H14" s="54"/>
      <c r="I14" s="53"/>
      <c r="J14" s="53"/>
      <c r="K14" s="50"/>
      <c r="L14" s="50"/>
    </row>
    <row r="15" spans="1:13" x14ac:dyDescent="0.3">
      <c r="A15" s="50"/>
      <c r="B15" s="50"/>
      <c r="C15" s="50"/>
      <c r="D15" s="50"/>
      <c r="E15" s="50"/>
      <c r="F15" s="57" t="s">
        <v>574</v>
      </c>
      <c r="H15" s="54" t="str">
        <f>LOOKUP(2,1/(J20:J29&lt;&gt;""),J20:J29)</f>
        <v>Schedule 29</v>
      </c>
      <c r="I15" s="53"/>
      <c r="J15" s="53"/>
      <c r="K15" s="50"/>
      <c r="L15" s="50"/>
    </row>
    <row r="16" spans="1:13" x14ac:dyDescent="0.3">
      <c r="A16" s="50"/>
      <c r="B16" s="50"/>
      <c r="C16" s="50"/>
      <c r="D16" s="50"/>
      <c r="E16" s="50"/>
      <c r="F16" s="50"/>
      <c r="H16" s="54"/>
      <c r="I16" s="53"/>
      <c r="J16" s="53"/>
      <c r="K16" s="50"/>
      <c r="L16" s="50"/>
    </row>
    <row r="17" spans="1:12" x14ac:dyDescent="0.3">
      <c r="B17" s="40" t="s">
        <v>14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</row>
    <row r="18" spans="1:12" x14ac:dyDescent="0.3">
      <c r="A18" s="50"/>
      <c r="B18" s="50"/>
      <c r="C18" s="50"/>
      <c r="D18" s="50"/>
      <c r="E18" s="50"/>
      <c r="F18" s="50"/>
      <c r="G18" s="53"/>
      <c r="H18" s="50"/>
      <c r="I18" s="50"/>
      <c r="J18" s="50"/>
      <c r="K18" s="50"/>
      <c r="L18" s="50"/>
    </row>
    <row r="19" spans="1:12" x14ac:dyDescent="0.3">
      <c r="A19" s="50"/>
      <c r="B19" s="50"/>
      <c r="C19" s="50"/>
      <c r="D19" s="50"/>
      <c r="E19" s="50"/>
      <c r="F19" s="58" t="s">
        <v>15</v>
      </c>
      <c r="G19" s="59" t="s">
        <v>16</v>
      </c>
      <c r="H19" s="58" t="s">
        <v>686</v>
      </c>
      <c r="I19" s="59" t="s">
        <v>570</v>
      </c>
      <c r="J19" s="59" t="s">
        <v>571</v>
      </c>
      <c r="K19" s="59" t="s">
        <v>17</v>
      </c>
      <c r="L19" s="59" t="s">
        <v>18</v>
      </c>
    </row>
    <row r="20" spans="1:12" ht="28.8" x14ac:dyDescent="0.3">
      <c r="A20" s="50"/>
      <c r="B20" s="50"/>
      <c r="C20" s="50"/>
      <c r="D20" s="50"/>
      <c r="E20" s="50"/>
      <c r="F20" s="3">
        <v>43250</v>
      </c>
      <c r="G20" s="3" t="s">
        <v>660</v>
      </c>
      <c r="H20" s="7">
        <v>1</v>
      </c>
      <c r="I20" s="3" t="s">
        <v>415</v>
      </c>
      <c r="J20" s="3" t="s">
        <v>661</v>
      </c>
      <c r="K20" s="3" t="s">
        <v>528</v>
      </c>
      <c r="L20" s="3" t="s">
        <v>488</v>
      </c>
    </row>
    <row r="21" spans="1:12" x14ac:dyDescent="0.3">
      <c r="A21" s="50"/>
      <c r="B21" s="50"/>
      <c r="C21" s="50"/>
      <c r="D21" s="50"/>
      <c r="E21" s="50"/>
      <c r="F21" s="3">
        <v>43301</v>
      </c>
      <c r="G21" s="3" t="s">
        <v>660</v>
      </c>
      <c r="H21" s="7">
        <v>2</v>
      </c>
      <c r="I21" s="3" t="s">
        <v>668</v>
      </c>
      <c r="J21" s="3" t="s">
        <v>661</v>
      </c>
      <c r="K21" s="3" t="s">
        <v>528</v>
      </c>
      <c r="L21" s="3" t="s">
        <v>669</v>
      </c>
    </row>
    <row r="22" spans="1:12" ht="28.8" x14ac:dyDescent="0.3">
      <c r="A22" s="50"/>
      <c r="B22" s="50"/>
      <c r="C22" s="50"/>
      <c r="D22" s="50"/>
      <c r="E22" s="50"/>
      <c r="F22" s="3">
        <v>43341</v>
      </c>
      <c r="G22" s="153" t="s">
        <v>660</v>
      </c>
      <c r="H22" s="7">
        <v>3</v>
      </c>
      <c r="I22" s="153" t="s">
        <v>677</v>
      </c>
      <c r="J22" s="153" t="s">
        <v>661</v>
      </c>
      <c r="K22" s="153" t="s">
        <v>528</v>
      </c>
      <c r="L22" s="153" t="s">
        <v>688</v>
      </c>
    </row>
    <row r="23" spans="1:12" ht="43.2" x14ac:dyDescent="0.3">
      <c r="A23" s="50"/>
      <c r="B23" s="50"/>
      <c r="C23" s="50"/>
      <c r="D23" s="50"/>
      <c r="E23" s="50"/>
      <c r="F23" s="3">
        <v>43389</v>
      </c>
      <c r="G23" s="3" t="s">
        <v>683</v>
      </c>
      <c r="H23" s="7">
        <v>3</v>
      </c>
      <c r="I23" s="153" t="s">
        <v>685</v>
      </c>
      <c r="J23" s="153" t="s">
        <v>661</v>
      </c>
      <c r="K23" s="153" t="s">
        <v>528</v>
      </c>
      <c r="L23" s="153" t="s">
        <v>687</v>
      </c>
    </row>
    <row r="24" spans="1:12" ht="100.8" x14ac:dyDescent="0.3">
      <c r="A24" s="50"/>
      <c r="B24" s="50"/>
      <c r="C24" s="50"/>
      <c r="D24" s="50"/>
      <c r="E24" s="50"/>
      <c r="F24" s="3">
        <v>43441</v>
      </c>
      <c r="G24" s="3" t="s">
        <v>569</v>
      </c>
      <c r="H24" s="7">
        <v>3</v>
      </c>
      <c r="I24" s="3" t="s">
        <v>802</v>
      </c>
      <c r="J24" s="153" t="s">
        <v>661</v>
      </c>
      <c r="K24" s="3" t="s">
        <v>528</v>
      </c>
      <c r="L24" s="3" t="s">
        <v>871</v>
      </c>
    </row>
    <row r="25" spans="1:12" ht="43.2" x14ac:dyDescent="0.3">
      <c r="A25" s="50"/>
      <c r="B25" s="50"/>
      <c r="C25" s="50"/>
      <c r="D25" s="50"/>
      <c r="E25" s="50"/>
      <c r="F25" s="3">
        <v>43560</v>
      </c>
      <c r="G25" s="3" t="s">
        <v>569</v>
      </c>
      <c r="H25" s="7">
        <v>3</v>
      </c>
      <c r="I25" s="3" t="s">
        <v>879</v>
      </c>
      <c r="J25" s="153" t="s">
        <v>661</v>
      </c>
      <c r="K25" s="3" t="s">
        <v>528</v>
      </c>
      <c r="L25" s="295" t="s">
        <v>881</v>
      </c>
    </row>
    <row r="26" spans="1:12" x14ac:dyDescent="0.3">
      <c r="A26" s="50"/>
      <c r="B26" s="50"/>
      <c r="C26" s="50"/>
      <c r="D26" s="50"/>
      <c r="E26" s="50"/>
      <c r="F26" s="3"/>
      <c r="G26" s="3"/>
      <c r="H26" s="7"/>
      <c r="I26" s="3"/>
      <c r="J26" s="3"/>
      <c r="K26" s="3"/>
      <c r="L26" s="3"/>
    </row>
    <row r="27" spans="1:12" x14ac:dyDescent="0.3">
      <c r="A27" s="50"/>
      <c r="B27" s="50"/>
      <c r="C27" s="50"/>
      <c r="D27" s="50"/>
      <c r="E27" s="50"/>
      <c r="F27" s="3"/>
      <c r="G27" s="3"/>
      <c r="H27" s="7"/>
      <c r="I27" s="3"/>
      <c r="J27" s="3"/>
      <c r="K27" s="3"/>
      <c r="L27" s="3"/>
    </row>
    <row r="28" spans="1:12" x14ac:dyDescent="0.3">
      <c r="A28" s="50"/>
      <c r="B28" s="50"/>
      <c r="C28" s="50"/>
      <c r="D28" s="50"/>
      <c r="E28" s="50"/>
      <c r="F28" s="3"/>
      <c r="G28" s="3"/>
      <c r="H28" s="7"/>
      <c r="I28" s="3"/>
      <c r="J28" s="3"/>
      <c r="K28" s="3"/>
      <c r="L28" s="3"/>
    </row>
    <row r="29" spans="1:12" x14ac:dyDescent="0.3">
      <c r="A29" s="50"/>
      <c r="B29" s="50"/>
      <c r="C29" s="50"/>
      <c r="D29" s="50"/>
      <c r="E29" s="50"/>
      <c r="F29" s="3"/>
      <c r="G29" s="3"/>
      <c r="H29" s="7"/>
      <c r="I29" s="3"/>
      <c r="J29" s="3"/>
      <c r="K29" s="3"/>
      <c r="L29" s="3"/>
    </row>
    <row r="31" spans="1:12" x14ac:dyDescent="0.3">
      <c r="B31" s="40" t="s">
        <v>20</v>
      </c>
      <c r="C31" s="40"/>
      <c r="D31" s="40"/>
      <c r="E31" s="40"/>
      <c r="F31" s="40"/>
      <c r="G31" s="40"/>
      <c r="H31" s="40"/>
      <c r="I31" s="40"/>
      <c r="J31" s="40"/>
      <c r="K31" s="40"/>
      <c r="L31" s="40"/>
    </row>
    <row r="33" spans="2:12" x14ac:dyDescent="0.3">
      <c r="E33" s="60" t="s">
        <v>21</v>
      </c>
    </row>
    <row r="34" spans="2:12" x14ac:dyDescent="0.3">
      <c r="F34" s="33" t="s">
        <v>22</v>
      </c>
      <c r="G34" s="33" t="s">
        <v>231</v>
      </c>
      <c r="H34" s="61">
        <f>MEAV!H145</f>
        <v>4</v>
      </c>
    </row>
    <row r="35" spans="2:12" x14ac:dyDescent="0.3">
      <c r="F35" t="s">
        <v>23</v>
      </c>
      <c r="G35" t="s">
        <v>231</v>
      </c>
      <c r="H35" s="62">
        <f>Expenditure!H147</f>
        <v>2</v>
      </c>
    </row>
    <row r="36" spans="2:12" x14ac:dyDescent="0.3">
      <c r="F36" t="s">
        <v>308</v>
      </c>
      <c r="G36" t="s">
        <v>231</v>
      </c>
      <c r="H36" s="62">
        <f>Expensed!H86</f>
        <v>2</v>
      </c>
    </row>
    <row r="37" spans="2:12" x14ac:dyDescent="0.3">
      <c r="F37" t="s">
        <v>24</v>
      </c>
      <c r="G37" t="s">
        <v>231</v>
      </c>
      <c r="H37" s="62">
        <f>Capitalised!H67</f>
        <v>2</v>
      </c>
    </row>
    <row r="38" spans="2:12" x14ac:dyDescent="0.3">
      <c r="F38" t="s">
        <v>25</v>
      </c>
      <c r="G38" t="s">
        <v>231</v>
      </c>
      <c r="H38" s="62">
        <f>'Rev allocation'!H202</f>
        <v>8</v>
      </c>
    </row>
    <row r="39" spans="2:12" x14ac:dyDescent="0.3">
      <c r="F39" t="s">
        <v>309</v>
      </c>
      <c r="G39" t="s">
        <v>231</v>
      </c>
      <c r="H39" s="62">
        <f>Direct!H62</f>
        <v>3</v>
      </c>
    </row>
    <row r="40" spans="2:12" x14ac:dyDescent="0.3">
      <c r="F40" t="s">
        <v>310</v>
      </c>
      <c r="G40" t="s">
        <v>231</v>
      </c>
      <c r="H40" s="62">
        <f>'EDCM discounts'!H85</f>
        <v>0</v>
      </c>
    </row>
    <row r="41" spans="2:12" x14ac:dyDescent="0.3">
      <c r="F41" t="s">
        <v>26</v>
      </c>
      <c r="G41" t="s">
        <v>231</v>
      </c>
      <c r="H41" s="62">
        <f>'CDCM discounts'!H45</f>
        <v>1</v>
      </c>
    </row>
    <row r="42" spans="2:12" x14ac:dyDescent="0.3">
      <c r="F42" t="s">
        <v>806</v>
      </c>
      <c r="G42" t="s">
        <v>231</v>
      </c>
      <c r="H42" s="62">
        <f>'Discount mapping'!H144</f>
        <v>33</v>
      </c>
    </row>
    <row r="43" spans="2:12" x14ac:dyDescent="0.3">
      <c r="F43" s="63" t="s">
        <v>572</v>
      </c>
      <c r="G43" s="63" t="s">
        <v>231</v>
      </c>
      <c r="H43" s="64">
        <f>SUM(H34:H42)</f>
        <v>55</v>
      </c>
    </row>
    <row r="44" spans="2:12" x14ac:dyDescent="0.3">
      <c r="I44" s="65"/>
      <c r="J44" s="65"/>
    </row>
    <row r="45" spans="2:12" x14ac:dyDescent="0.3">
      <c r="B45" s="40" t="s">
        <v>27</v>
      </c>
      <c r="C45" s="40"/>
      <c r="D45" s="40"/>
      <c r="E45" s="40"/>
      <c r="F45" s="40"/>
      <c r="G45" s="40"/>
      <c r="H45" s="40"/>
      <c r="I45" s="40"/>
      <c r="J45" s="40"/>
      <c r="K45" s="40"/>
      <c r="L45" s="40"/>
    </row>
    <row r="47" spans="2:12" x14ac:dyDescent="0.3">
      <c r="F47" s="59" t="s">
        <v>28</v>
      </c>
    </row>
    <row r="48" spans="2:12" x14ac:dyDescent="0.3">
      <c r="F48" s="5" t="s">
        <v>19</v>
      </c>
    </row>
    <row r="49" spans="2:12" x14ac:dyDescent="0.3">
      <c r="F49" s="5" t="s">
        <v>569</v>
      </c>
    </row>
    <row r="50" spans="2:12" x14ac:dyDescent="0.3">
      <c r="F50" s="5" t="s">
        <v>660</v>
      </c>
    </row>
    <row r="51" spans="2:12" ht="28.8" x14ac:dyDescent="0.3">
      <c r="F51" s="156" t="s">
        <v>683</v>
      </c>
    </row>
    <row r="52" spans="2:12" x14ac:dyDescent="0.3">
      <c r="F52" s="5"/>
    </row>
    <row r="53" spans="2:12" x14ac:dyDescent="0.3">
      <c r="F53" s="5"/>
    </row>
    <row r="54" spans="2:12" x14ac:dyDescent="0.3">
      <c r="F54" s="5"/>
    </row>
    <row r="55" spans="2:12" x14ac:dyDescent="0.3">
      <c r="F55" s="5"/>
    </row>
    <row r="56" spans="2:12" x14ac:dyDescent="0.3">
      <c r="F56" s="5"/>
    </row>
    <row r="57" spans="2:12" x14ac:dyDescent="0.3">
      <c r="F57" s="5"/>
    </row>
    <row r="58" spans="2:12" x14ac:dyDescent="0.3">
      <c r="F58" s="5" t="s">
        <v>29</v>
      </c>
    </row>
    <row r="60" spans="2:12" x14ac:dyDescent="0.3">
      <c r="B60" s="40" t="s">
        <v>30</v>
      </c>
      <c r="C60" s="40"/>
      <c r="D60" s="40"/>
      <c r="E60" s="40"/>
      <c r="F60" s="40"/>
      <c r="G60" s="40"/>
      <c r="H60" s="40"/>
      <c r="I60" s="40"/>
      <c r="J60" s="40"/>
      <c r="K60" s="40"/>
      <c r="L60" s="40"/>
    </row>
  </sheetData>
  <sheetProtection sheet="1" objects="1" formatCells="0" formatColumns="0" formatRows="0" sort="0" autoFilter="0"/>
  <conditionalFormatting sqref="H34 H38:H39">
    <cfRule type="cellIs" dxfId="55" priority="7" stopIfTrue="1" operator="greaterThan">
      <formula>0</formula>
    </cfRule>
  </conditionalFormatting>
  <conditionalFormatting sqref="H35">
    <cfRule type="cellIs" dxfId="54" priority="8" stopIfTrue="1" operator="greaterThan">
      <formula>0</formula>
    </cfRule>
  </conditionalFormatting>
  <conditionalFormatting sqref="H36">
    <cfRule type="cellIs" dxfId="53" priority="9" stopIfTrue="1" operator="greaterThan">
      <formula>0</formula>
    </cfRule>
  </conditionalFormatting>
  <conditionalFormatting sqref="H37:H38">
    <cfRule type="cellIs" dxfId="52" priority="10" stopIfTrue="1" operator="greaterThan">
      <formula>0</formula>
    </cfRule>
  </conditionalFormatting>
  <conditionalFormatting sqref="H38">
    <cfRule type="cellIs" dxfId="51" priority="11" stopIfTrue="1" operator="greaterThan">
      <formula>0</formula>
    </cfRule>
  </conditionalFormatting>
  <conditionalFormatting sqref="H40">
    <cfRule type="cellIs" dxfId="50" priority="13" stopIfTrue="1" operator="greaterThan">
      <formula>0</formula>
    </cfRule>
  </conditionalFormatting>
  <conditionalFormatting sqref="H41">
    <cfRule type="cellIs" dxfId="49" priority="14" stopIfTrue="1" operator="greaterThan">
      <formula>0</formula>
    </cfRule>
  </conditionalFormatting>
  <conditionalFormatting sqref="A4:XFD4">
    <cfRule type="expression" dxfId="48" priority="6">
      <formula>LEFT($A$4,1) &lt;&gt; "0"</formula>
    </cfRule>
  </conditionalFormatting>
  <conditionalFormatting sqref="H43">
    <cfRule type="cellIs" dxfId="47" priority="5" stopIfTrue="1" operator="greaterThan">
      <formula>0</formula>
    </cfRule>
  </conditionalFormatting>
  <conditionalFormatting sqref="H42">
    <cfRule type="cellIs" dxfId="46" priority="1" stopIfTrue="1" operator="greaterThan">
      <formula>0</formula>
    </cfRule>
  </conditionalFormatting>
  <dataValidations count="3">
    <dataValidation type="date" operator="greaterThanOrEqual" allowBlank="1" showInputMessage="1" showErrorMessage="1" errorTitle="Model date" error="Input a date" promptTitle="Model date" prompt="Input a date" sqref="F20:F29" xr:uid="{00000000-0002-0000-0100-000000000000}">
      <formula1>1</formula1>
    </dataValidation>
    <dataValidation type="whole" operator="greaterThan" allowBlank="1" showInputMessage="1" showErrorMessage="1" errorTitle="Stage model version" error="A positive integer value has not been selected" promptTitle="Stage model version" prompt="Input must be an integer. The value should return to 1 when a new development stage is reached." sqref="H20:H29" xr:uid="{00000000-0002-0000-0100-000002000000}">
      <formula1>0</formula1>
    </dataValidation>
    <dataValidation type="list" allowBlank="1" showInputMessage="1" showErrorMessage="1" errorTitle="Development stage" error="Selection is not consistent with the list of options specified below" promptTitle="Development stage" prompt="Select from the list of options" sqref="G20:G29" xr:uid="{00000000-0002-0000-0100-000001000000}">
      <formula1>$F$48:$F$58</formula1>
    </dataValidation>
  </dataValidations>
  <hyperlinks>
    <hyperlink ref="A1" location="Index!A1" display="Index!A1" xr:uid="{00000000-0004-0000-0100-000000000000}"/>
    <hyperlink ref="F36" location="'Expensed'!A1" display="Expensed" xr:uid="{00000000-0004-0000-0100-000001000000}"/>
    <hyperlink ref="F39" location="'Direct'!A1" display="Direct" xr:uid="{00000000-0004-0000-0100-000002000000}"/>
  </hyperlinks>
  <pageMargins left="0.7" right="0.7" top="0.75" bottom="0.75" header="0.3" footer="0.3"/>
  <pageSetup paperSize="9" orientation="portrait" r:id="rId1"/>
  <cellWatches>
    <cellWatch r="H43"/>
  </cellWatch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C9C9C9"/>
  </sheetPr>
  <dimension ref="A1:I46"/>
  <sheetViews>
    <sheetView showGridLines="0" zoomScale="80" zoomScaleNormal="80" workbookViewId="0">
      <pane ySplit="3" topLeftCell="A4" activePane="bottomLeft" state="frozenSplit"/>
      <selection pane="bottomLeft" activeCell="A4" sqref="A4"/>
    </sheetView>
  </sheetViews>
  <sheetFormatPr defaultColWidth="0" defaultRowHeight="14.4" x14ac:dyDescent="0.3"/>
  <cols>
    <col min="1" max="5" width="2.6640625" customWidth="1"/>
    <col min="6" max="6" width="73.6640625" customWidth="1"/>
    <col min="7" max="7" width="2.6640625" customWidth="1"/>
    <col min="8" max="8" width="9.109375" hidden="1" customWidth="1"/>
    <col min="9" max="9" width="0" hidden="1" customWidth="1"/>
    <col min="10" max="16384" width="9.109375" hidden="1"/>
  </cols>
  <sheetData>
    <row r="1" spans="1:6" s="1" customFormat="1" x14ac:dyDescent="0.3">
      <c r="A1" s="1" t="str">
        <f ca="1">MID(CELL("filename",A1),FIND("]",CELL("filename",A1))+1,255)</f>
        <v>Model map</v>
      </c>
    </row>
    <row r="2" spans="1:6" s="1" customFormat="1" x14ac:dyDescent="0.3">
      <c r="A2" s="1" t="str">
        <f>Cover!D21&amp;" - "&amp;Cover!D23</f>
        <v>[enter DNO name] - [enter data version name]</v>
      </c>
    </row>
    <row r="3" spans="1:6" s="2" customFormat="1" x14ac:dyDescent="0.3">
      <c r="A3" s="49" t="str">
        <f>Cover!D2&amp;" - "&amp;Cover!D8&amp;" v"&amp;Cover!D10&amp;" - "&amp;Cover!D19</f>
        <v>PCDM charging model - Interim release v3 - 2020/21</v>
      </c>
    </row>
    <row r="5" spans="1:6" x14ac:dyDescent="0.3">
      <c r="B5" s="40" t="s">
        <v>31</v>
      </c>
      <c r="C5" s="40"/>
      <c r="D5" s="40"/>
      <c r="E5" s="40"/>
      <c r="F5" s="40"/>
    </row>
    <row r="7" spans="1:6" x14ac:dyDescent="0.3">
      <c r="F7" t="s">
        <v>305</v>
      </c>
    </row>
    <row r="46" spans="2:6" x14ac:dyDescent="0.3">
      <c r="B46" s="40" t="s">
        <v>30</v>
      </c>
      <c r="C46" s="40"/>
      <c r="D46" s="40"/>
      <c r="E46" s="40"/>
      <c r="F46" s="40"/>
    </row>
  </sheetData>
  <sheetProtection sheet="1" objects="1" formatCells="0" formatColumns="0" formatRows="0" sort="0" autoFilter="0"/>
  <hyperlinks>
    <hyperlink ref="A1" location="'Model map'!A1" display="'Model map'!A1" xr:uid="{00000000-0004-0000-0200-000000000000}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C9C9C9"/>
    <pageSetUpPr fitToPage="1"/>
  </sheetPr>
  <dimension ref="A1:H138"/>
  <sheetViews>
    <sheetView showGridLines="0" zoomScale="80" zoomScaleNormal="80" workbookViewId="0">
      <pane ySplit="3" topLeftCell="A4" activePane="bottomLeft" state="frozenSplit"/>
      <selection pane="bottomLeft" activeCell="A4" sqref="A4"/>
    </sheetView>
  </sheetViews>
  <sheetFormatPr defaultColWidth="0" defaultRowHeight="14.4" x14ac:dyDescent="0.3"/>
  <cols>
    <col min="1" max="5" width="2.6640625" customWidth="1"/>
    <col min="6" max="6" width="21.6640625" bestFit="1" customWidth="1"/>
    <col min="7" max="7" width="88" bestFit="1" customWidth="1"/>
    <col min="8" max="8" width="2.6640625" customWidth="1"/>
    <col min="9" max="16384" width="9.109375" hidden="1"/>
  </cols>
  <sheetData>
    <row r="1" spans="1:8" s="1" customFormat="1" x14ac:dyDescent="0.3">
      <c r="A1" s="48" t="str">
        <f ca="1">MID(CELL("filename",A1),FIND("]",CELL("filename",A1))+1,255)</f>
        <v>Index</v>
      </c>
      <c r="B1" s="48"/>
      <c r="C1" s="48"/>
      <c r="D1" s="48"/>
      <c r="E1" s="48"/>
      <c r="F1" s="48"/>
      <c r="G1" s="48"/>
      <c r="H1" s="48"/>
    </row>
    <row r="2" spans="1:8" s="1" customFormat="1" x14ac:dyDescent="0.3">
      <c r="A2" s="48" t="str">
        <f>Cover!D21&amp;" - "&amp;Cover!D23</f>
        <v>[enter DNO name] - [enter data version name]</v>
      </c>
      <c r="B2" s="48"/>
      <c r="C2" s="48"/>
      <c r="D2" s="48"/>
      <c r="E2" s="48"/>
      <c r="F2" s="48"/>
      <c r="G2" s="48"/>
      <c r="H2" s="48"/>
    </row>
    <row r="3" spans="1:8" s="2" customFormat="1" x14ac:dyDescent="0.3">
      <c r="A3" s="49" t="str">
        <f>Cover!D2&amp;" - "&amp;Cover!D8&amp;" v"&amp;Cover!D10&amp;" - "&amp;Cover!D19</f>
        <v>PCDM charging model - Interim release v3 - 2020/21</v>
      </c>
      <c r="B3" s="49"/>
      <c r="C3" s="49"/>
      <c r="D3" s="49"/>
      <c r="E3" s="49"/>
      <c r="F3" s="49"/>
      <c r="G3" s="49"/>
      <c r="H3" s="49"/>
    </row>
    <row r="5" spans="1:8" x14ac:dyDescent="0.3">
      <c r="B5" s="40" t="s">
        <v>7</v>
      </c>
      <c r="C5" s="40"/>
      <c r="D5" s="40"/>
      <c r="E5" s="40"/>
      <c r="F5" s="40"/>
      <c r="G5" s="40"/>
    </row>
    <row r="7" spans="1:8" x14ac:dyDescent="0.3">
      <c r="C7" s="39" t="s">
        <v>618</v>
      </c>
    </row>
    <row r="8" spans="1:8" x14ac:dyDescent="0.3">
      <c r="C8" s="39" t="s">
        <v>619</v>
      </c>
    </row>
    <row r="10" spans="1:8" x14ac:dyDescent="0.3">
      <c r="B10" s="40" t="s">
        <v>612</v>
      </c>
      <c r="C10" s="40"/>
      <c r="D10" s="40"/>
      <c r="E10" s="40"/>
      <c r="F10" s="40"/>
      <c r="G10" s="40"/>
    </row>
    <row r="12" spans="1:8" x14ac:dyDescent="0.3">
      <c r="C12" s="39" t="s">
        <v>460</v>
      </c>
    </row>
    <row r="14" spans="1:8" ht="15" thickBot="1" x14ac:dyDescent="0.35">
      <c r="F14" s="1" t="s">
        <v>333</v>
      </c>
      <c r="G14" s="192" t="s">
        <v>334</v>
      </c>
    </row>
    <row r="15" spans="1:8" ht="15.6" thickTop="1" thickBot="1" x14ac:dyDescent="0.35">
      <c r="F15" s="193" t="s">
        <v>303</v>
      </c>
    </row>
    <row r="16" spans="1:8" ht="15" thickTop="1" x14ac:dyDescent="0.3">
      <c r="F16" s="193" t="s">
        <v>304</v>
      </c>
      <c r="G16" s="194" t="str">
        <f>'Version control'!$B$5</f>
        <v>Model version</v>
      </c>
    </row>
    <row r="17" spans="6:7" x14ac:dyDescent="0.3">
      <c r="F17" s="195" t="s">
        <v>459</v>
      </c>
      <c r="G17" s="194" t="str">
        <f>'Version control'!$B$17</f>
        <v>Version log</v>
      </c>
    </row>
    <row r="18" spans="6:7" x14ac:dyDescent="0.3">
      <c r="F18" s="195" t="s">
        <v>459</v>
      </c>
      <c r="G18" s="194" t="str">
        <f>'Version control'!$B$31</f>
        <v>Model checks</v>
      </c>
    </row>
    <row r="19" spans="6:7" ht="15" thickBot="1" x14ac:dyDescent="0.35">
      <c r="F19" s="195" t="s">
        <v>459</v>
      </c>
      <c r="G19" s="194" t="str">
        <f>'Version control'!$B$45</f>
        <v>Version log lists</v>
      </c>
    </row>
    <row r="20" spans="6:7" ht="15.6" thickTop="1" thickBot="1" x14ac:dyDescent="0.35">
      <c r="F20" s="193" t="s">
        <v>305</v>
      </c>
      <c r="G20" s="194" t="str">
        <f>'Model map'!$B$5</f>
        <v>Map</v>
      </c>
    </row>
    <row r="21" spans="6:7" ht="15" thickTop="1" x14ac:dyDescent="0.3">
      <c r="F21" s="196" t="s">
        <v>306</v>
      </c>
      <c r="G21" s="194" t="str">
        <f>'Fixed inputs'!$B$11</f>
        <v>Universal values</v>
      </c>
    </row>
    <row r="22" spans="6:7" x14ac:dyDescent="0.3">
      <c r="F22" s="197" t="s">
        <v>459</v>
      </c>
      <c r="G22" s="194" t="str">
        <f>'Fixed inputs'!$B$21</f>
        <v>Inputs from DCUSA text</v>
      </c>
    </row>
    <row r="23" spans="6:7" ht="15" thickBot="1" x14ac:dyDescent="0.35">
      <c r="F23" s="197" t="s">
        <v>459</v>
      </c>
      <c r="G23" s="194" t="str">
        <f>'Fixed inputs'!$B$400</f>
        <v>Inputs for modelling of DCP 266</v>
      </c>
    </row>
    <row r="24" spans="6:7" ht="15" thickTop="1" x14ac:dyDescent="0.3">
      <c r="F24" s="196" t="s">
        <v>307</v>
      </c>
      <c r="G24" s="194" t="str">
        <f>'DNO inputs'!$B$11</f>
        <v>Nominated Calculation Agent inputs</v>
      </c>
    </row>
    <row r="25" spans="6:7" x14ac:dyDescent="0.3">
      <c r="F25" s="197" t="s">
        <v>459</v>
      </c>
      <c r="G25" s="194" t="str">
        <f>'DNO inputs'!$B$28</f>
        <v>Inputs from other charging models</v>
      </c>
    </row>
    <row r="26" spans="6:7" x14ac:dyDescent="0.3">
      <c r="F26" s="197" t="s">
        <v>459</v>
      </c>
      <c r="G26" s="194" t="str">
        <f>'DNO inputs'!$B$51</f>
        <v>Other DNO-specific inputs</v>
      </c>
    </row>
    <row r="27" spans="6:7" ht="15" thickBot="1" x14ac:dyDescent="0.35">
      <c r="F27" s="197" t="s">
        <v>459</v>
      </c>
      <c r="G27" s="194" t="str">
        <f>'DNO inputs'!$B$393</f>
        <v>Inputs for modelling of DCP266</v>
      </c>
    </row>
    <row r="28" spans="6:7" ht="15" thickTop="1" x14ac:dyDescent="0.3">
      <c r="F28" s="198" t="s">
        <v>22</v>
      </c>
      <c r="G28" s="194" t="str">
        <f>MEAV!$B$13</f>
        <v>MEAV</v>
      </c>
    </row>
    <row r="29" spans="6:7" ht="15" thickBot="1" x14ac:dyDescent="0.35">
      <c r="F29" s="199" t="s">
        <v>459</v>
      </c>
      <c r="G29" s="194" t="str">
        <f>MEAV!$B$97</f>
        <v>Adjusted MEAV</v>
      </c>
    </row>
    <row r="30" spans="6:7" ht="15" thickTop="1" x14ac:dyDescent="0.3">
      <c r="F30" s="198" t="s">
        <v>23</v>
      </c>
      <c r="G30" s="194" t="str">
        <f>Expenditure!$B$12</f>
        <v>Expenditure allocated based on RRP</v>
      </c>
    </row>
    <row r="31" spans="6:7" x14ac:dyDescent="0.3">
      <c r="F31" s="199" t="s">
        <v>459</v>
      </c>
      <c r="G31" s="194" t="str">
        <f>Expenditure!$B$53</f>
        <v>Expenditure allocated based on MEAV</v>
      </c>
    </row>
    <row r="32" spans="6:7" x14ac:dyDescent="0.3">
      <c r="F32" s="199" t="s">
        <v>459</v>
      </c>
      <c r="G32" s="194" t="str">
        <f>Expenditure!$B$103</f>
        <v>Allocation to LV Services</v>
      </c>
    </row>
    <row r="33" spans="6:7" ht="15" thickBot="1" x14ac:dyDescent="0.35">
      <c r="F33" s="199" t="s">
        <v>459</v>
      </c>
      <c r="G33" s="194" t="str">
        <f>Expenditure!$B$121</f>
        <v>Total expenditure allocated</v>
      </c>
    </row>
    <row r="34" spans="6:7" ht="15.6" thickTop="1" thickBot="1" x14ac:dyDescent="0.35">
      <c r="F34" s="198" t="s">
        <v>308</v>
      </c>
      <c r="G34" s="194" t="str">
        <f>Expensed!$B$13</f>
        <v>Expensed proportions</v>
      </c>
    </row>
    <row r="35" spans="6:7" ht="15.6" thickTop="1" thickBot="1" x14ac:dyDescent="0.35">
      <c r="F35" s="198" t="s">
        <v>24</v>
      </c>
      <c r="G35" s="194" t="str">
        <f>Capitalised!$B$13</f>
        <v>Capitalised proportions</v>
      </c>
    </row>
    <row r="36" spans="6:7" ht="15" thickTop="1" x14ac:dyDescent="0.3">
      <c r="F36" s="198" t="s">
        <v>25</v>
      </c>
      <c r="G36" s="194" t="str">
        <f>'Rev allocation'!$B$12</f>
        <v>Shares of allowed revenue by network level</v>
      </c>
    </row>
    <row r="37" spans="6:7" x14ac:dyDescent="0.3">
      <c r="F37" s="199" t="s">
        <v>459</v>
      </c>
      <c r="G37" s="194" t="str">
        <f>'Rev allocation'!$B$51</f>
        <v>Revenue by network level</v>
      </c>
    </row>
    <row r="38" spans="6:7" x14ac:dyDescent="0.3">
      <c r="F38" s="199" t="s">
        <v>459</v>
      </c>
      <c r="G38" s="194" t="str">
        <f>'Rev allocation'!$B$86</f>
        <v>Units flowing</v>
      </c>
    </row>
    <row r="39" spans="6:7" ht="15" thickBot="1" x14ac:dyDescent="0.35">
      <c r="F39" s="199" t="s">
        <v>459</v>
      </c>
      <c r="G39" s="194" t="str">
        <f>'Rev allocation'!$B$136</f>
        <v>Scaled revenue per unit</v>
      </c>
    </row>
    <row r="40" spans="6:7" ht="15.6" thickTop="1" thickBot="1" x14ac:dyDescent="0.35">
      <c r="F40" s="198" t="s">
        <v>309</v>
      </c>
      <c r="G40" s="194" t="str">
        <f>Direct!$B$13</f>
        <v>Direct proportions</v>
      </c>
    </row>
    <row r="41" spans="6:7" ht="15" thickTop="1" x14ac:dyDescent="0.3">
      <c r="F41" s="198" t="s">
        <v>310</v>
      </c>
      <c r="G41" s="194" t="str">
        <f>'EDCM discounts'!$B$12</f>
        <v>Allocations</v>
      </c>
    </row>
    <row r="42" spans="6:7" x14ac:dyDescent="0.3">
      <c r="F42" s="199" t="s">
        <v>459</v>
      </c>
      <c r="G42" s="194" t="str">
        <f>'EDCM discounts'!$B$27</f>
        <v>EDCM user discount components</v>
      </c>
    </row>
    <row r="43" spans="6:7" ht="15" thickBot="1" x14ac:dyDescent="0.35">
      <c r="F43" s="199" t="s">
        <v>459</v>
      </c>
      <c r="G43" s="194" t="str">
        <f>'EDCM discounts'!$B$70</f>
        <v>EDCM user discounts</v>
      </c>
    </row>
    <row r="44" spans="6:7" ht="15.6" thickTop="1" thickBot="1" x14ac:dyDescent="0.35">
      <c r="F44" s="198" t="s">
        <v>26</v>
      </c>
      <c r="G44" s="194" t="str">
        <f>'CDCM discounts'!$B$12</f>
        <v>CDCM user discounts</v>
      </c>
    </row>
    <row r="45" spans="6:7" ht="15" thickTop="1" x14ac:dyDescent="0.3">
      <c r="F45" s="198" t="s">
        <v>806</v>
      </c>
      <c r="G45" s="194" t="str">
        <f>'Discount mapping'!$B$12</f>
        <v>Mapping of LDNO discounts to customer categories</v>
      </c>
    </row>
    <row r="46" spans="6:7" ht="15" thickBot="1" x14ac:dyDescent="0.35">
      <c r="F46" s="199" t="s">
        <v>459</v>
      </c>
      <c r="G46" s="194" t="str">
        <f>'Discount mapping'!$B$84</f>
        <v>LDNO discounts as a percentage of average all-the-way tariffs</v>
      </c>
    </row>
    <row r="47" spans="6:7" ht="15" thickTop="1" x14ac:dyDescent="0.3">
      <c r="F47" s="297" t="s">
        <v>487</v>
      </c>
      <c r="G47" s="194" t="str">
        <f>'Output to other models'!$B$11</f>
        <v>DCUSA text outputs</v>
      </c>
    </row>
    <row r="49" spans="2:7" x14ac:dyDescent="0.3">
      <c r="B49" s="40" t="s">
        <v>613</v>
      </c>
      <c r="C49" s="40"/>
      <c r="D49" s="40"/>
      <c r="E49" s="40"/>
      <c r="F49" s="40"/>
      <c r="G49" s="40"/>
    </row>
    <row r="51" spans="2:7" x14ac:dyDescent="0.3">
      <c r="C51" s="39" t="s">
        <v>620</v>
      </c>
    </row>
    <row r="53" spans="2:7" ht="15" thickBot="1" x14ac:dyDescent="0.35">
      <c r="F53" s="1" t="s">
        <v>333</v>
      </c>
      <c r="G53" s="192" t="s">
        <v>334</v>
      </c>
    </row>
    <row r="54" spans="2:7" ht="15" thickTop="1" x14ac:dyDescent="0.3">
      <c r="F54" s="196" t="s">
        <v>306</v>
      </c>
      <c r="G54" s="194" t="str">
        <f>'Fixed inputs'!$C$15</f>
        <v>Input 401-A: Universal values</v>
      </c>
    </row>
    <row r="55" spans="2:7" x14ac:dyDescent="0.3">
      <c r="F55" s="197" t="s">
        <v>459</v>
      </c>
      <c r="G55" s="194" t="str">
        <f>'Fixed inputs'!$C$25</f>
        <v>Input 401-B: Network length splits for EDCM</v>
      </c>
    </row>
    <row r="56" spans="2:7" x14ac:dyDescent="0.3">
      <c r="F56" s="197" t="s">
        <v>459</v>
      </c>
      <c r="G56" s="194" t="str">
        <f>'Fixed inputs'!$C$33</f>
        <v>Input 401-C: Allocation rules allocation key</v>
      </c>
    </row>
    <row r="57" spans="2:7" x14ac:dyDescent="0.3">
      <c r="F57" s="197" t="s">
        <v>459</v>
      </c>
      <c r="G57" s="194" t="str">
        <f>'Fixed inputs'!$C$85</f>
        <v>Input 401-D: Allocation rules percentage capitalised</v>
      </c>
    </row>
    <row r="58" spans="2:7" x14ac:dyDescent="0.3">
      <c r="F58" s="197" t="s">
        <v>459</v>
      </c>
      <c r="G58" s="194" t="str">
        <f>'Fixed inputs'!$C$126</f>
        <v>Input 401-E: Allocation rules direct cost indicator</v>
      </c>
    </row>
    <row r="59" spans="2:7" x14ac:dyDescent="0.3">
      <c r="F59" s="197" t="s">
        <v>459</v>
      </c>
      <c r="G59" s="194" t="str">
        <f>'Fixed inputs'!$C$171</f>
        <v>Input 401-F: Mapping of MEAV asset categories to network levels</v>
      </c>
    </row>
    <row r="60" spans="2:7" x14ac:dyDescent="0.3">
      <c r="F60" s="197" t="s">
        <v>459</v>
      </c>
      <c r="G60" s="194" t="str">
        <f>'Fixed inputs'!$C$269</f>
        <v>Input 401-G: Extended mapping of MEAV asset categories to network levels</v>
      </c>
    </row>
    <row r="61" spans="2:7" x14ac:dyDescent="0.3">
      <c r="F61" s="197" t="s">
        <v>459</v>
      </c>
      <c r="G61" s="194" t="str">
        <f>'Fixed inputs'!$C$368</f>
        <v>Input 401-H: Units distributed coefficient for the calculation of "U"</v>
      </c>
    </row>
    <row r="62" spans="2:7" x14ac:dyDescent="0.3">
      <c r="F62" s="197" t="s">
        <v>459</v>
      </c>
      <c r="G62" s="194" t="str">
        <f>'Fixed inputs'!$C$377</f>
        <v>Input 401-I: Losses coefficient for the calculation of adjustment factors for units distributed</v>
      </c>
    </row>
    <row r="63" spans="2:7" x14ac:dyDescent="0.3">
      <c r="F63" s="197" t="s">
        <v>459</v>
      </c>
      <c r="G63" s="194" t="str">
        <f>'Fixed inputs'!$C$386</f>
        <v>Input 401-J: Network levels included in all-the-way tariffs, by user type and network level</v>
      </c>
    </row>
    <row r="64" spans="2:7" x14ac:dyDescent="0.3">
      <c r="F64" s="197" t="s">
        <v>459</v>
      </c>
      <c r="G64" s="194" t="str">
        <f>'Fixed inputs'!$C$402</f>
        <v>Input 401-K: LDNO discount cap</v>
      </c>
    </row>
    <row r="65" spans="6:7" x14ac:dyDescent="0.3">
      <c r="F65" s="197" t="s">
        <v>459</v>
      </c>
      <c r="G65" s="194" t="str">
        <f>'Fixed inputs'!$C$408</f>
        <v>Input 401-L: LDNO discount map - EDCM discounts</v>
      </c>
    </row>
    <row r="66" spans="6:7" x14ac:dyDescent="0.3">
      <c r="F66" s="197" t="s">
        <v>459</v>
      </c>
      <c r="G66" s="194" t="str">
        <f>'Fixed inputs'!$C$419</f>
        <v>Input 401-M: LDNO discount map - CDCM discounts</v>
      </c>
    </row>
    <row r="67" spans="6:7" ht="15" thickBot="1" x14ac:dyDescent="0.35">
      <c r="F67" s="197" t="s">
        <v>459</v>
      </c>
      <c r="G67" s="194" t="str">
        <f>'Fixed inputs'!$C$429</f>
        <v>Input 401-N: Equalisation groups (for aggregating two-rate tariffs)</v>
      </c>
    </row>
    <row r="68" spans="6:7" ht="15" thickTop="1" x14ac:dyDescent="0.3">
      <c r="F68" s="196" t="s">
        <v>307</v>
      </c>
      <c r="G68" s="194" t="str">
        <f>'DNO inputs'!$C$15</f>
        <v>Input 402-A: LV mains split</v>
      </c>
    </row>
    <row r="69" spans="6:7" x14ac:dyDescent="0.3">
      <c r="F69" s="197" t="s">
        <v>459</v>
      </c>
      <c r="G69" s="194" t="str">
        <f>'DNO inputs'!$C$21</f>
        <v>Input 402-B: HV split</v>
      </c>
    </row>
    <row r="70" spans="6:7" x14ac:dyDescent="0.3">
      <c r="F70" s="197" t="s">
        <v>459</v>
      </c>
      <c r="G70" s="194" t="str">
        <f>'DNO inputs'!$C$32</f>
        <v>Input 402-C: CDCM notional asset values</v>
      </c>
    </row>
    <row r="71" spans="6:7" x14ac:dyDescent="0.3">
      <c r="F71" s="197" t="s">
        <v>459</v>
      </c>
      <c r="G71" s="194" t="str">
        <f>'DNO inputs'!$C$44</f>
        <v>Input 402-D: EDCM notional asset value</v>
      </c>
    </row>
    <row r="72" spans="6:7" x14ac:dyDescent="0.3">
      <c r="F72" s="197" t="s">
        <v>459</v>
      </c>
      <c r="G72" s="194" t="str">
        <f>'DNO inputs'!$C$55</f>
        <v>Input 402-E: MEAV asset count</v>
      </c>
    </row>
    <row r="73" spans="6:7" x14ac:dyDescent="0.3">
      <c r="F73" s="197" t="s">
        <v>459</v>
      </c>
      <c r="G73" s="194" t="str">
        <f>'DNO inputs'!$C$147</f>
        <v>Input 402-F: MEAV per unit</v>
      </c>
    </row>
    <row r="74" spans="6:7" x14ac:dyDescent="0.3">
      <c r="F74" s="197" t="s">
        <v>459</v>
      </c>
      <c r="G74" s="194" t="str">
        <f>'DNO inputs'!$C$238</f>
        <v>Input 402-G: 2007/08 RRP expenditure, by cost category</v>
      </c>
    </row>
    <row r="75" spans="6:7" x14ac:dyDescent="0.3">
      <c r="F75" s="197" t="s">
        <v>459</v>
      </c>
      <c r="G75" s="194" t="str">
        <f>'DNO inputs'!$C$279</f>
        <v>Input 402-H: 2007/08 RRP expenditure, by network level and cost category</v>
      </c>
    </row>
    <row r="76" spans="6:7" x14ac:dyDescent="0.3">
      <c r="F76" s="197" t="s">
        <v>459</v>
      </c>
      <c r="G76" s="194" t="str">
        <f>'DNO inputs'!$C$320</f>
        <v>Input 402-I: Adjusted 2007/08 load related new connections &amp; reinforcement (net of contributions)</v>
      </c>
    </row>
    <row r="77" spans="6:7" x14ac:dyDescent="0.3">
      <c r="F77" s="197" t="s">
        <v>459</v>
      </c>
      <c r="G77" s="194" t="str">
        <f>'DNO inputs'!$C$331</f>
        <v>Input 402-J: Net capex (2005/06 to 2014/15)</v>
      </c>
    </row>
    <row r="78" spans="6:7" x14ac:dyDescent="0.3">
      <c r="F78" s="197" t="s">
        <v>459</v>
      </c>
      <c r="G78" s="194" t="str">
        <f>'DNO inputs'!$C$343</f>
        <v>Input 402-K: LV services share of LV net capex</v>
      </c>
    </row>
    <row r="79" spans="6:7" x14ac:dyDescent="0.3">
      <c r="F79" s="197" t="s">
        <v>459</v>
      </c>
      <c r="G79" s="194" t="str">
        <f>'DNO inputs'!$C$350</f>
        <v>Input 402-L: Price control allowed revenue</v>
      </c>
    </row>
    <row r="80" spans="6:7" x14ac:dyDescent="0.3">
      <c r="F80" s="197" t="s">
        <v>459</v>
      </c>
      <c r="G80" s="194" t="str">
        <f>'DNO inputs'!$C$359</f>
        <v>Input 402-M: 2007/08 total allowed revenue</v>
      </c>
    </row>
    <row r="81" spans="6:7" x14ac:dyDescent="0.3">
      <c r="F81" s="197" t="s">
        <v>459</v>
      </c>
      <c r="G81" s="194" t="str">
        <f>'DNO inputs'!$C$365</f>
        <v>Input 402-N: 2007/08 net incentive revenue</v>
      </c>
    </row>
    <row r="82" spans="6:7" x14ac:dyDescent="0.3">
      <c r="F82" s="197" t="s">
        <v>459</v>
      </c>
      <c r="G82" s="194" t="str">
        <f>'DNO inputs'!$C$371</f>
        <v>Input 402-O: Additional DNO revenue</v>
      </c>
    </row>
    <row r="83" spans="6:7" x14ac:dyDescent="0.3">
      <c r="F83" s="197" t="s">
        <v>459</v>
      </c>
      <c r="G83" s="194" t="str">
        <f>'DNO inputs'!$C$378</f>
        <v>Input 402-P: 2007/08 units distributed, by network level</v>
      </c>
    </row>
    <row r="84" spans="6:7" x14ac:dyDescent="0.3">
      <c r="F84" s="197" t="s">
        <v>459</v>
      </c>
      <c r="G84" s="194" t="str">
        <f>'DNO inputs'!$C$387</f>
        <v>Input 402-Q: 2007/08 network losses</v>
      </c>
    </row>
    <row r="85" spans="6:7" x14ac:dyDescent="0.3">
      <c r="F85" s="197" t="s">
        <v>459</v>
      </c>
      <c r="G85" s="194" t="str">
        <f>'DNO inputs'!$C$395</f>
        <v>Input 402-R: CDCM revenue and volumes from all the way tariffs</v>
      </c>
    </row>
    <row r="86" spans="6:7" x14ac:dyDescent="0.3">
      <c r="F86" s="197" t="s">
        <v>459</v>
      </c>
      <c r="G86" s="194" t="str">
        <f>'DNO inputs'!$C$404</f>
        <v>Input 402-S: Charging year total allowed revenue</v>
      </c>
    </row>
    <row r="87" spans="6:7" x14ac:dyDescent="0.3">
      <c r="F87" s="197" t="s">
        <v>459</v>
      </c>
      <c r="G87" s="194" t="str">
        <f>'DNO inputs'!$C$411</f>
        <v>Input 402-T: Charging year units distributed, by network level</v>
      </c>
    </row>
    <row r="88" spans="6:7" ht="15" thickBot="1" x14ac:dyDescent="0.35">
      <c r="F88" s="197" t="s">
        <v>459</v>
      </c>
      <c r="G88" s="194" t="str">
        <f>'DNO inputs'!$C$420</f>
        <v>Input 402-U: Charging year network losses</v>
      </c>
    </row>
    <row r="89" spans="6:7" ht="15" thickTop="1" x14ac:dyDescent="0.3">
      <c r="F89" s="198" t="s">
        <v>22</v>
      </c>
      <c r="G89" s="194" t="str">
        <f>MEAV!$C$18</f>
        <v>Section 401-A: MEAV by asset type</v>
      </c>
    </row>
    <row r="90" spans="6:7" x14ac:dyDescent="0.3">
      <c r="F90" s="199" t="s">
        <v>459</v>
      </c>
      <c r="G90" s="194" t="str">
        <f>MEAV!$C$27</f>
        <v>Section 401-B: Mapping of asset types to network levels</v>
      </c>
    </row>
    <row r="91" spans="6:7" x14ac:dyDescent="0.3">
      <c r="F91" s="199" t="s">
        <v>459</v>
      </c>
      <c r="G91" s="194" t="str">
        <f>MEAV!$C$49</f>
        <v>Section 401-C: MEAV shares, by asset type and network level</v>
      </c>
    </row>
    <row r="92" spans="6:7" x14ac:dyDescent="0.3">
      <c r="F92" s="199" t="s">
        <v>459</v>
      </c>
      <c r="G92" s="194" t="str">
        <f>MEAV!$C$78</f>
        <v>Section 401-D: MEAV shares from extended mapping, by asset type and network level</v>
      </c>
    </row>
    <row r="93" spans="6:7" x14ac:dyDescent="0.3">
      <c r="F93" s="199" t="s">
        <v>459</v>
      </c>
      <c r="G93" s="194" t="str">
        <f>MEAV!$C$101</f>
        <v>Section 401-E: EHV reduction ratio</v>
      </c>
    </row>
    <row r="94" spans="6:7" ht="15" thickBot="1" x14ac:dyDescent="0.35">
      <c r="F94" s="199" t="s">
        <v>459</v>
      </c>
      <c r="G94" s="194" t="str">
        <f>MEAV!$C$120</f>
        <v>Section 401-F: Adjusted MEAV</v>
      </c>
    </row>
    <row r="95" spans="6:7" ht="15" thickTop="1" x14ac:dyDescent="0.3">
      <c r="F95" s="198" t="s">
        <v>23</v>
      </c>
      <c r="G95" s="194" t="str">
        <f>Expenditure!$C$16</f>
        <v>Section 402-A: Expenditure allocated to cost category based on RRP (without LV split)</v>
      </c>
    </row>
    <row r="96" spans="6:7" x14ac:dyDescent="0.3">
      <c r="F96" s="199" t="s">
        <v>459</v>
      </c>
      <c r="G96" s="194" t="str">
        <f>Expenditure!$C$36</f>
        <v>Section 402-B: Expenditure allocated to cost category based on RRP (with LV split)</v>
      </c>
    </row>
    <row r="97" spans="6:7" x14ac:dyDescent="0.3">
      <c r="F97" s="199" t="s">
        <v>459</v>
      </c>
      <c r="G97" s="194" t="str">
        <f>Expenditure!$C$58</f>
        <v>Section 402-C: Expenditure for allocation based on MEAV</v>
      </c>
    </row>
    <row r="98" spans="6:7" x14ac:dyDescent="0.3">
      <c r="F98" s="199" t="s">
        <v>459</v>
      </c>
      <c r="G98" s="194" t="str">
        <f>Expenditure!$C$71</f>
        <v>Section 402-D: MEAV allocation shares</v>
      </c>
    </row>
    <row r="99" spans="6:7" x14ac:dyDescent="0.3">
      <c r="F99" s="199" t="s">
        <v>459</v>
      </c>
      <c r="G99" s="194" t="str">
        <f>Expenditure!$C$87</f>
        <v>Section 402-E: Expenditure allocated based on MEAV</v>
      </c>
    </row>
    <row r="100" spans="6:7" x14ac:dyDescent="0.3">
      <c r="F100" s="199" t="s">
        <v>459</v>
      </c>
      <c r="G100" s="194" t="str">
        <f>Expenditure!$C$107</f>
        <v>Section 402-F: Expenditure allocated to LV Services</v>
      </c>
    </row>
    <row r="101" spans="6:7" ht="15" thickBot="1" x14ac:dyDescent="0.35">
      <c r="F101" s="199" t="s">
        <v>459</v>
      </c>
      <c r="G101" s="194" t="str">
        <f>Expenditure!$C$126</f>
        <v>Section 402-G: Total expenditure allocated for discounts</v>
      </c>
    </row>
    <row r="102" spans="6:7" ht="15" thickTop="1" x14ac:dyDescent="0.3">
      <c r="F102" s="198" t="s">
        <v>308</v>
      </c>
      <c r="G102" s="194" t="str">
        <f>Expensed!$C$18</f>
        <v>Section 403-A: Total expenditure allocated</v>
      </c>
    </row>
    <row r="103" spans="6:7" x14ac:dyDescent="0.3">
      <c r="F103" s="199" t="s">
        <v>459</v>
      </c>
      <c r="G103" s="194" t="str">
        <f>Expensed!$C$34</f>
        <v>Section 403-B: Share expensed</v>
      </c>
    </row>
    <row r="104" spans="6:7" x14ac:dyDescent="0.3">
      <c r="F104" s="199" t="s">
        <v>459</v>
      </c>
      <c r="G104" s="194" t="str">
        <f>Expensed!$C$40</f>
        <v>Section 403-C: Value expensed</v>
      </c>
    </row>
    <row r="105" spans="6:7" ht="15" thickBot="1" x14ac:dyDescent="0.35">
      <c r="F105" s="199" t="s">
        <v>459</v>
      </c>
      <c r="G105" s="194" t="str">
        <f>Expensed!$C$64</f>
        <v>Section 403-D: Expensed proportions</v>
      </c>
    </row>
    <row r="106" spans="6:7" ht="15" thickTop="1" x14ac:dyDescent="0.3">
      <c r="F106" s="198" t="s">
        <v>24</v>
      </c>
      <c r="G106" s="194" t="str">
        <f>Capitalised!$C$18</f>
        <v>Section 404-A: Net capex (2005/06 to 2014/15)</v>
      </c>
    </row>
    <row r="107" spans="6:7" x14ac:dyDescent="0.3">
      <c r="F107" s="199" t="s">
        <v>459</v>
      </c>
      <c r="G107" s="194" t="str">
        <f>Capitalised!$C$27</f>
        <v>Section 404-B: Capitalised proportions (EDCM)</v>
      </c>
    </row>
    <row r="108" spans="6:7" ht="15" thickBot="1" x14ac:dyDescent="0.35">
      <c r="F108" s="199" t="s">
        <v>459</v>
      </c>
      <c r="G108" s="194" t="str">
        <f>Capitalised!$C$47</f>
        <v>Section 404-C: Capitalised proportions (CDCM)</v>
      </c>
    </row>
    <row r="109" spans="6:7" ht="15" thickTop="1" x14ac:dyDescent="0.3">
      <c r="F109" s="198" t="s">
        <v>25</v>
      </c>
      <c r="G109" s="194" t="str">
        <f>'Rev allocation'!$C$16</f>
        <v>Section 405-A: Breakdown of allowed revenue</v>
      </c>
    </row>
    <row r="110" spans="6:7" x14ac:dyDescent="0.3">
      <c r="F110" s="199" t="s">
        <v>459</v>
      </c>
      <c r="G110" s="194" t="str">
        <f>'Rev allocation'!$C$31</f>
        <v>Section 405-B: Share of allowed revenue by network level (EDCM)</v>
      </c>
    </row>
    <row r="111" spans="6:7" x14ac:dyDescent="0.3">
      <c r="F111" s="199" t="s">
        <v>459</v>
      </c>
      <c r="G111" s="194" t="str">
        <f>'Rev allocation'!$C$41</f>
        <v>Section 405-C: Share of allowed revenue by network level (CDCM)</v>
      </c>
    </row>
    <row r="112" spans="6:7" x14ac:dyDescent="0.3">
      <c r="F112" s="199" t="s">
        <v>459</v>
      </c>
      <c r="G112" s="194" t="str">
        <f>'Rev allocation'!$C$56</f>
        <v>Section 405-D: Revenue to share</v>
      </c>
    </row>
    <row r="113" spans="6:7" x14ac:dyDescent="0.3">
      <c r="F113" s="199" t="s">
        <v>459</v>
      </c>
      <c r="G113" s="194" t="str">
        <f>'Rev allocation'!$C$72</f>
        <v>Section 405-E: Additional DNO revenue shares</v>
      </c>
    </row>
    <row r="114" spans="6:7" x14ac:dyDescent="0.3">
      <c r="F114" s="199" t="s">
        <v>459</v>
      </c>
      <c r="G114" s="194" t="str">
        <f>'Rev allocation'!$C$80</f>
        <v>Section 405-F: Revenue allocation</v>
      </c>
    </row>
    <row r="115" spans="6:7" x14ac:dyDescent="0.3">
      <c r="F115" s="199" t="s">
        <v>459</v>
      </c>
      <c r="G115" s="194" t="str">
        <f>'Rev allocation'!$C$91</f>
        <v>Section 405-G: Units flowing</v>
      </c>
    </row>
    <row r="116" spans="6:7" x14ac:dyDescent="0.3">
      <c r="F116" s="199" t="s">
        <v>459</v>
      </c>
      <c r="G116" s="194" t="str">
        <f>'Rev allocation'!$C$142</f>
        <v>Section 405-H: Revenue to share per unit, 2007/08</v>
      </c>
    </row>
    <row r="117" spans="6:7" x14ac:dyDescent="0.3">
      <c r="F117" s="199" t="s">
        <v>459</v>
      </c>
      <c r="G117" s="194" t="str">
        <f>'Rev allocation'!$C$154</f>
        <v>Section 405-I: Revenue &amp; unit scalers</v>
      </c>
    </row>
    <row r="118" spans="6:7" x14ac:dyDescent="0.3">
      <c r="F118" s="199" t="s">
        <v>459</v>
      </c>
      <c r="G118" s="194" t="str">
        <f>'Rev allocation'!$C$168</f>
        <v>Section 405-J: Revenue to share per unit, scaled to the charging year</v>
      </c>
    </row>
    <row r="119" spans="6:7" ht="15" thickBot="1" x14ac:dyDescent="0.35">
      <c r="F119" s="199" t="s">
        <v>459</v>
      </c>
      <c r="G119" s="194" t="str">
        <f>'Rev allocation'!$C$174</f>
        <v>Section 405-K: Extended network level allocation (EDCM only)</v>
      </c>
    </row>
    <row r="120" spans="6:7" ht="15" thickTop="1" x14ac:dyDescent="0.3">
      <c r="F120" s="198" t="s">
        <v>309</v>
      </c>
      <c r="G120" s="194" t="str">
        <f>Direct!$C$18</f>
        <v>Section 406-A: Removal of negative expenditure</v>
      </c>
    </row>
    <row r="121" spans="6:7" ht="15" thickBot="1" x14ac:dyDescent="0.35">
      <c r="F121" s="199" t="s">
        <v>459</v>
      </c>
      <c r="G121" s="194" t="str">
        <f>Direct!$C$32</f>
        <v>Section 406-B: Direct share of positive expenditure</v>
      </c>
    </row>
    <row r="122" spans="6:7" ht="15" thickTop="1" x14ac:dyDescent="0.3">
      <c r="F122" s="198" t="s">
        <v>310</v>
      </c>
      <c r="G122" s="194" t="str">
        <f>'EDCM discounts'!$C$16</f>
        <v>Section 407-A: Allocations</v>
      </c>
    </row>
    <row r="123" spans="6:7" x14ac:dyDescent="0.3">
      <c r="F123" s="199" t="s">
        <v>459</v>
      </c>
      <c r="G123" s="194" t="str">
        <f>'EDCM discounts'!$C$32</f>
        <v>Section 407-B: P</v>
      </c>
    </row>
    <row r="124" spans="6:7" x14ac:dyDescent="0.3">
      <c r="F124" s="199" t="s">
        <v>459</v>
      </c>
      <c r="G124" s="194" t="str">
        <f>'EDCM discounts'!$C$53</f>
        <v>Section 407-C: P adder</v>
      </c>
    </row>
    <row r="125" spans="6:7" ht="15" thickBot="1" x14ac:dyDescent="0.35">
      <c r="F125" s="199" t="s">
        <v>459</v>
      </c>
      <c r="G125" s="194" t="str">
        <f>'EDCM discounts'!$C$74</f>
        <v>Section 407-D: EDCM user discounts (before cap)</v>
      </c>
    </row>
    <row r="126" spans="6:7" ht="15" thickTop="1" x14ac:dyDescent="0.3">
      <c r="F126" s="198" t="s">
        <v>26</v>
      </c>
      <c r="G126" s="194" t="str">
        <f>'CDCM discounts'!$C$16</f>
        <v>Section 408-A: Revenue per unit</v>
      </c>
    </row>
    <row r="127" spans="6:7" x14ac:dyDescent="0.3">
      <c r="F127" s="199" t="s">
        <v>459</v>
      </c>
      <c r="G127" s="194" t="str">
        <f>'CDCM discounts'!$C$26</f>
        <v>Section 408-B: Parameters for splitting allocations at circuits levels</v>
      </c>
    </row>
    <row r="128" spans="6:7" ht="15" thickBot="1" x14ac:dyDescent="0.35">
      <c r="F128" s="199" t="s">
        <v>459</v>
      </c>
      <c r="G128" s="194" t="str">
        <f>'CDCM discounts'!$C$35</f>
        <v>Section 408-C: User discounts for CDCM, by boundary: user connection level</v>
      </c>
    </row>
    <row r="129" spans="2:7" ht="15" thickTop="1" x14ac:dyDescent="0.3">
      <c r="F129" s="198" t="s">
        <v>806</v>
      </c>
      <c r="G129" s="194" t="str">
        <f>'Discount mapping'!$C$16</f>
        <v>Section 409-A: Mapping of discounts to tariffs</v>
      </c>
    </row>
    <row r="130" spans="2:7" x14ac:dyDescent="0.3">
      <c r="F130" s="199" t="s">
        <v>459</v>
      </c>
      <c r="G130" s="194" t="str">
        <f>'Discount mapping'!$C$30</f>
        <v>Section 409-B: EDCM user discounts, absolute</v>
      </c>
    </row>
    <row r="131" spans="2:7" x14ac:dyDescent="0.3">
      <c r="F131" s="199" t="s">
        <v>459</v>
      </c>
      <c r="G131" s="194" t="str">
        <f>'Discount mapping'!$C$62</f>
        <v>Section 409-C: CDCM user discounts, absolute</v>
      </c>
    </row>
    <row r="132" spans="2:7" x14ac:dyDescent="0.3">
      <c r="F132" s="199" t="s">
        <v>459</v>
      </c>
      <c r="G132" s="194" t="str">
        <f>'Discount mapping'!$C$71</f>
        <v>Section 409-D: LDNO tariff discounts (p/kWh), by level of boundary &amp; end-user connection</v>
      </c>
    </row>
    <row r="133" spans="2:7" x14ac:dyDescent="0.3">
      <c r="F133" s="199" t="s">
        <v>459</v>
      </c>
      <c r="G133" s="194" t="str">
        <f>'Discount mapping'!$C$89</f>
        <v>Section 409-E: Average all-the-way CDCM tariffs</v>
      </c>
    </row>
    <row r="134" spans="2:7" ht="15" thickBot="1" x14ac:dyDescent="0.35">
      <c r="F134" s="199" t="s">
        <v>459</v>
      </c>
      <c r="G134" s="194" t="str">
        <f>'Discount mapping'!$C$127</f>
        <v>Section 409-F: CDCM user discounts, as a proportion of average all-the-way CDCM tariffs</v>
      </c>
    </row>
    <row r="135" spans="2:7" ht="15" thickTop="1" x14ac:dyDescent="0.3">
      <c r="F135" s="297" t="s">
        <v>487</v>
      </c>
      <c r="G135" s="194" t="str">
        <f>'Output to other models'!$C$15</f>
        <v>Output 401-A: PCDM user discount for CDCM</v>
      </c>
    </row>
    <row r="136" spans="2:7" x14ac:dyDescent="0.3">
      <c r="F136" s="296" t="s">
        <v>459</v>
      </c>
      <c r="G136" s="194" t="str">
        <f>'Output to other models'!$C$23</f>
        <v>Output 401-B: PCDM user discount for EDCM</v>
      </c>
    </row>
    <row r="138" spans="2:7" x14ac:dyDescent="0.3">
      <c r="B138" s="40" t="s">
        <v>30</v>
      </c>
      <c r="C138" s="40"/>
      <c r="D138" s="40"/>
      <c r="E138" s="40"/>
      <c r="F138" s="40"/>
      <c r="G138" s="40"/>
    </row>
  </sheetData>
  <sheetProtection sheet="1" objects="1" formatCells="0" formatColumns="0" formatRows="0" sort="0" autoFilter="0"/>
  <hyperlinks>
    <hyperlink ref="F15" location="'Cover'!A4" display="'" xr:uid="{B273FD63-8C80-45D7-B1B0-8F7DDD2263FD}"/>
    <hyperlink ref="F16" location="'Version control'!A4" display="'" xr:uid="{30E02556-FE4B-4301-8982-24AA200811E1}"/>
    <hyperlink ref="G16" location="'Version control'!$B$5" display="'Version control'!$B$5" xr:uid="{96F8E72D-800A-4D54-9BD7-2538B4BB0348}"/>
    <hyperlink ref="F17" location="'Version control'!A4" display="'" xr:uid="{5AA7D43E-F091-4ABF-BD0F-39742E6618DE}"/>
    <hyperlink ref="G17" location="'Version control'!$B$17" display="'Version control'!$B$17" xr:uid="{3D1111CA-2CAA-4A99-A902-8F54BEEBF7E3}"/>
    <hyperlink ref="F18" location="'Version control'!A4" display="'" xr:uid="{2C89205F-17D9-43D8-974D-44D34ECC3CF3}"/>
    <hyperlink ref="G18" location="'Version control'!$B$31" display="'Version control'!$B$31" xr:uid="{514A5DF2-4202-4270-9D98-DAF6E458F17C}"/>
    <hyperlink ref="F19" location="'Version control'!A4" display="'" xr:uid="{8BCB25CA-3513-4266-80E1-C0D99CB76276}"/>
    <hyperlink ref="G19" location="'Version control'!$B$45" display="'Version control'!$B$45" xr:uid="{BA33EEC5-3637-4B36-81AB-C0C2AB30D67C}"/>
    <hyperlink ref="F20" location="'Model map'!A4" display="'" xr:uid="{A6A92672-DED6-439E-8480-DDD034FB33BB}"/>
    <hyperlink ref="G20" location="'Model map'!$B$5" display="'Model map'!$B$5" xr:uid="{63C61D24-DE22-4FB8-A495-EF30D05600BA}"/>
    <hyperlink ref="F21" location="'Fixed inputs'!A4" display="'" xr:uid="{C9EAB93F-C441-4418-B686-C2334A6FC0DA}"/>
    <hyperlink ref="G21" location="'Fixed inputs'!$B$11" display="'Fixed inputs'!$B$11" xr:uid="{71E57FD5-F635-4367-A94D-22B3BCC717E8}"/>
    <hyperlink ref="F22" location="'Fixed inputs'!A4" display="'" xr:uid="{772BE084-B757-49EE-A3AB-4D5615EDEC3B}"/>
    <hyperlink ref="G22" location="'Fixed inputs'!$B$21" display="'Fixed inputs'!$B$21" xr:uid="{F802CA58-FFED-4134-BBAE-669E33808EF1}"/>
    <hyperlink ref="F23" location="'Fixed inputs'!A4" display="'" xr:uid="{E30812BE-F5E2-4504-913B-9D43DD915968}"/>
    <hyperlink ref="G23" location="'Fixed inputs'!$B$400" display="'Fixed inputs'!$B$400" xr:uid="{DA95AE00-A0F2-4E10-97D3-8F5C4BB44CD4}"/>
    <hyperlink ref="F24" location="'DNO inputs'!A4" display="'" xr:uid="{0B04151D-0D45-4F3F-916D-1795DE6CE250}"/>
    <hyperlink ref="G24" location="'DNO inputs'!$B$11" display="'DNO inputs'!$B$11" xr:uid="{B0F11583-8C4E-478B-83C1-96D929BC26DE}"/>
    <hyperlink ref="F25" location="'DNO inputs'!A4" display="'" xr:uid="{7936D23D-0D6D-4686-99BA-3220B40C9675}"/>
    <hyperlink ref="G25" location="'DNO inputs'!$B$28" display="'DNO inputs'!$B$28" xr:uid="{199D2878-AE5C-4BB4-90C3-B88593881CE8}"/>
    <hyperlink ref="F26" location="'DNO inputs'!A4" display="'" xr:uid="{7F0EE64C-AC73-4DF3-9C62-634AFCB29C7A}"/>
    <hyperlink ref="G26" location="'DNO inputs'!$B$51" display="'DNO inputs'!$B$51" xr:uid="{E6C540AE-7646-402C-B695-3D71C70904FF}"/>
    <hyperlink ref="F27" location="'DNO inputs'!A4" display="'" xr:uid="{98AC0849-47C7-4DDA-BE4C-125AD1D231F9}"/>
    <hyperlink ref="G27" location="'DNO inputs'!$B$393" display="'DNO inputs'!$B$393" xr:uid="{8C0FAFE0-A4B3-440A-B292-F28785188E67}"/>
    <hyperlink ref="F28" location="'MEAV'!A4" display="'" xr:uid="{8B4EC81A-5A92-4BFD-AB1E-D14547D81E91}"/>
    <hyperlink ref="G28" location="'MEAV'!$B$13" display="'MEAV'!$B$13" xr:uid="{917E07FD-BB44-4B4D-9742-055786A32136}"/>
    <hyperlink ref="F29" location="'MEAV'!A4" display="'" xr:uid="{C986E20C-BC41-4764-B19F-8C78B2679E61}"/>
    <hyperlink ref="G29" location="'MEAV'!$B$97" display="'MEAV'!$B$97" xr:uid="{0362BFEA-40B1-451A-8F82-9B7BBA5E0523}"/>
    <hyperlink ref="F30" location="'Expenditure'!A4" display="'" xr:uid="{6551227F-DDE1-42ED-A885-DEB4F8C7F31E}"/>
    <hyperlink ref="G30" location="'Expenditure'!$B$12" display="'Expenditure'!$B$12" xr:uid="{CC9A0453-F6C3-4196-80D0-8602C2E12AA2}"/>
    <hyperlink ref="F31" location="'Expenditure'!A4" display="'" xr:uid="{FF11F506-4E7B-4001-A425-1C07E01D96F1}"/>
    <hyperlink ref="G31" location="'Expenditure'!$B$53" display="'Expenditure'!$B$53" xr:uid="{08A71730-3C97-479F-867C-741A376B3FFD}"/>
    <hyperlink ref="F32" location="'Expenditure'!A4" display="'" xr:uid="{90BA030C-23B7-4FA5-B17C-9336BD45E1B0}"/>
    <hyperlink ref="G32" location="'Expenditure'!$B$103" display="'Expenditure'!$B$103" xr:uid="{F6D885D6-CEC7-4AC7-A9F9-9BB916BF3D1A}"/>
    <hyperlink ref="F33" location="'Expenditure'!A4" display="'" xr:uid="{C184103D-49BF-4B95-AE4D-952430A0F7AC}"/>
    <hyperlink ref="G33" location="'Expenditure'!$B$121" display="'Expenditure'!$B$121" xr:uid="{BA12E464-C7A2-4807-A963-2BE410824471}"/>
    <hyperlink ref="F34" location="'Expensed'!A4" display="'" xr:uid="{F77A46A0-7790-49B0-A8B0-C3F33D7BD809}"/>
    <hyperlink ref="G34" location="'Expensed'!$B$13" display="'Expensed'!$B$13" xr:uid="{1D985666-03CF-4D82-A5EE-87846E0EE306}"/>
    <hyperlink ref="F35" location="'Capitalised'!A4" display="'" xr:uid="{92FAB17B-640F-4C87-9DF1-C9C1932B22A0}"/>
    <hyperlink ref="G35" location="'Capitalised'!$B$13" display="'Capitalised'!$B$13" xr:uid="{2446B810-B7BA-4031-80F3-20D2D012360E}"/>
    <hyperlink ref="F36" location="'Rev allocation'!A4" display="'" xr:uid="{CF9D4E62-53A0-4F20-AB4E-DAB04A797CB0}"/>
    <hyperlink ref="G36" location="'Rev allocation'!$B$12" display="'Rev allocation'!$B$12" xr:uid="{C066A263-2C18-4624-8968-B683340B6835}"/>
    <hyperlink ref="F37" location="'Rev allocation'!A4" display="'" xr:uid="{DF080946-6E33-479E-B4A6-07CD3BBA4802}"/>
    <hyperlink ref="G37" location="'Rev allocation'!$B$51" display="'Rev allocation'!$B$51" xr:uid="{349989E8-BCD2-4719-864D-F2F372782C08}"/>
    <hyperlink ref="F38" location="'Rev allocation'!A4" display="'" xr:uid="{ACED2BA8-5417-4DF9-92E9-6C5533229B9B}"/>
    <hyperlink ref="G38" location="'Rev allocation'!$B$86" display="'Rev allocation'!$B$86" xr:uid="{42D3EDAC-FCBA-49D8-9AFC-AA8384F98389}"/>
    <hyperlink ref="F39" location="'Rev allocation'!A4" display="'" xr:uid="{E3AA0F51-C7D3-4965-B021-703CF28787C2}"/>
    <hyperlink ref="G39" location="'Rev allocation'!$B$136" display="'Rev allocation'!$B$136" xr:uid="{9E06ACDE-22E4-42DF-8F61-BC1C42857381}"/>
    <hyperlink ref="F40" location="'Direct'!A4" display="'" xr:uid="{1D2C846C-AC0B-4BD3-911D-31DDBF7CF485}"/>
    <hyperlink ref="G40" location="'Direct'!$B$13" display="'Direct'!$B$13" xr:uid="{CB205237-8185-4EDD-908A-0922A5A9950C}"/>
    <hyperlink ref="F41" location="'EDCM discounts'!A4" display="'" xr:uid="{17674F1A-2D39-4EDE-A888-E3182D4477A8}"/>
    <hyperlink ref="G41" location="'EDCM discounts'!$B$12" display="'EDCM discounts'!$B$12" xr:uid="{40F1E2EC-FFE8-4E2F-8183-434B3F156425}"/>
    <hyperlink ref="F42" location="'EDCM discounts'!A4" display="'" xr:uid="{B0F7F5FF-FF62-4C44-A89E-68FB760837F1}"/>
    <hyperlink ref="G42" location="'EDCM discounts'!$B$27" display="'EDCM discounts'!$B$27" xr:uid="{23B979BB-EA54-4B0C-8FD7-F635489E16C6}"/>
    <hyperlink ref="F43" location="'EDCM discounts'!A4" display="'" xr:uid="{A78BD38F-6E5D-440B-8009-D3706A1A4090}"/>
    <hyperlink ref="G43" location="'EDCM discounts'!$B$70" display="'EDCM discounts'!$B$70" xr:uid="{04F7E369-64B1-4E06-ACE3-DCDF0727F33F}"/>
    <hyperlink ref="F44" location="'CDCM discounts'!A4" display="'" xr:uid="{0803AEF5-0061-44F7-B7CD-7A6494741FC1}"/>
    <hyperlink ref="G44" location="'CDCM discounts'!$B$12" display="'CDCM discounts'!$B$12" xr:uid="{1A7C94CB-57A7-4ED0-AC45-A4E0DC117A68}"/>
    <hyperlink ref="F45" location="'Discount mapping'!A4" display="'" xr:uid="{C0FFF987-E280-4BA6-8A0B-FE8D6CDE6A21}"/>
    <hyperlink ref="G45" location="'Discount mapping'!$B$12" display="'Discount mapping'!$B$12" xr:uid="{BF43B090-0A8A-4CEE-8BFE-E109BBBA087D}"/>
    <hyperlink ref="F46" location="'Discount mapping'!A4" display="'" xr:uid="{5F4E278A-8924-4F5E-A916-F7B52BA2B19A}"/>
    <hyperlink ref="G46" location="'Discount mapping'!$B$84" display="'Discount mapping'!$B$84" xr:uid="{0DD5E7DD-D57B-4011-A383-C4AD1DEDC116}"/>
    <hyperlink ref="F47" location="'Output to other models'!A4" display="'" xr:uid="{ABB0E06F-81EE-4F30-B4F4-FEAB61875176}"/>
    <hyperlink ref="G47" location="'Output to other models'!$B$11" display="'Output to other models'!$B$11" xr:uid="{616D9A9E-47EB-4889-8F2A-F70CAC33795B}"/>
    <hyperlink ref="F54" location="'Fixed inputs'!A4" display="'" xr:uid="{708380CA-4F91-4D13-B5E1-28E0B92B38A4}"/>
    <hyperlink ref="G54" location="'Fixed inputs'!$C$15" display="'Fixed inputs'!$C$15" xr:uid="{49C31706-2F93-4AD1-B31C-3CF8D08305B2}"/>
    <hyperlink ref="F55" location="'Fixed inputs'!A4" display="'" xr:uid="{97AC07F0-76E6-4B87-9272-5346B6B8C58D}"/>
    <hyperlink ref="G55" location="'Fixed inputs'!$C$25" display="'Fixed inputs'!$C$25" xr:uid="{5633AA6F-5035-4975-95E0-771C40A599FC}"/>
    <hyperlink ref="F56" location="'Fixed inputs'!A4" display="'" xr:uid="{640809ED-FBA6-49ED-AD20-C13DD5B3C72C}"/>
    <hyperlink ref="G56" location="'Fixed inputs'!$C$33" display="'Fixed inputs'!$C$33" xr:uid="{63359C02-8506-4E24-9CD9-6B1748531E03}"/>
    <hyperlink ref="F57" location="'Fixed inputs'!A4" display="'" xr:uid="{70A71540-E5C2-4D22-83AB-60975DA2E13F}"/>
    <hyperlink ref="G57" location="'Fixed inputs'!$C$85" display="'Fixed inputs'!$C$85" xr:uid="{48A7CB3A-1A78-4B03-8B13-1CEC2BE039FD}"/>
    <hyperlink ref="F58" location="'Fixed inputs'!A4" display="'" xr:uid="{F80A3A5A-170D-4060-8578-F4E6CB3D9D7B}"/>
    <hyperlink ref="G58" location="'Fixed inputs'!$C$126" display="'Fixed inputs'!$C$126" xr:uid="{993E1C40-ED15-41C9-8332-B54E48683EBF}"/>
    <hyperlink ref="F59" location="'Fixed inputs'!A4" display="'" xr:uid="{58CBE27C-9FAD-476C-B74D-675FDA52C96A}"/>
    <hyperlink ref="G59" location="'Fixed inputs'!$C$171" display="'Fixed inputs'!$C$171" xr:uid="{09834B48-CAAA-4FF3-A1AB-1DD306CA04FA}"/>
    <hyperlink ref="F60" location="'Fixed inputs'!A4" display="'" xr:uid="{1453F250-9CD2-4FFB-9F6C-F08A97FD9B44}"/>
    <hyperlink ref="G60" location="'Fixed inputs'!$C$269" display="'Fixed inputs'!$C$269" xr:uid="{F66DF9B1-FCCC-414C-814E-AA8C39D024A0}"/>
    <hyperlink ref="F61" location="'Fixed inputs'!A4" display="'" xr:uid="{23A9D98D-21C9-4DBE-935D-A16D4554F982}"/>
    <hyperlink ref="G61" location="'Fixed inputs'!$C$368" display="'Fixed inputs'!$C$368" xr:uid="{4EBE3EAD-D1AB-43FA-ACCE-A4E091F1D705}"/>
    <hyperlink ref="F62" location="'Fixed inputs'!A4" display="'" xr:uid="{A3EA4E2D-0535-45C2-9231-12751FCF4D13}"/>
    <hyperlink ref="G62" location="'Fixed inputs'!$C$377" display="'Fixed inputs'!$C$377" xr:uid="{720618DD-E3B2-4C14-A379-2FE2F8FF40CB}"/>
    <hyperlink ref="F63" location="'Fixed inputs'!A4" display="'" xr:uid="{23C719BC-E714-44B5-AFF7-95CB7B5ACB6C}"/>
    <hyperlink ref="G63" location="'Fixed inputs'!$C$386" display="'Fixed inputs'!$C$386" xr:uid="{3DF976BC-1C78-4613-B7CA-94D5A2C5A94F}"/>
    <hyperlink ref="F64" location="'Fixed inputs'!A4" display="'" xr:uid="{5E1CFAA3-1A73-4EDC-8466-9D624E1D689D}"/>
    <hyperlink ref="G64" location="'Fixed inputs'!$C$402" display="'Fixed inputs'!$C$402" xr:uid="{AB2978C9-EF20-4B91-8393-E9FA518A9CB6}"/>
    <hyperlink ref="F65" location="'Fixed inputs'!A4" display="'" xr:uid="{512C347C-BDF4-411A-88A2-8A16E111FEE7}"/>
    <hyperlink ref="G65" location="'Fixed inputs'!$C$408" display="'Fixed inputs'!$C$408" xr:uid="{93C0D59B-D824-4415-9FC9-2E489489D2F3}"/>
    <hyperlink ref="F66" location="'Fixed inputs'!A4" display="'" xr:uid="{C9908328-1398-4422-A4CE-8900F346DF8A}"/>
    <hyperlink ref="G66" location="'Fixed inputs'!$C$419" display="'Fixed inputs'!$C$419" xr:uid="{FF1AFD4D-6865-4CDC-80ED-0A4D812A254D}"/>
    <hyperlink ref="F67" location="'Fixed inputs'!A4" display="'" xr:uid="{78C59926-85EF-49C9-A039-30E03E3F7BD6}"/>
    <hyperlink ref="G67" location="'Fixed inputs'!$C$429" display="'Fixed inputs'!$C$429" xr:uid="{36B255FD-6FF8-4A9F-8492-6128A0A989A5}"/>
    <hyperlink ref="F68" location="'DNO inputs'!A4" display="'" xr:uid="{5ADAFED5-0953-4355-9E9F-03CDFE452A33}"/>
    <hyperlink ref="G68" location="'DNO inputs'!$C$15" display="'DNO inputs'!$C$15" xr:uid="{48D3DCA0-24F8-43BD-BCA8-205E1B649031}"/>
    <hyperlink ref="F69" location="'DNO inputs'!A4" display="'" xr:uid="{37858DB6-39D5-4376-9D43-CDCB025D740D}"/>
    <hyperlink ref="G69" location="'DNO inputs'!$C$21" display="'DNO inputs'!$C$21" xr:uid="{C5C1E519-7281-4407-A2F8-29C7D1704C7A}"/>
    <hyperlink ref="F70" location="'DNO inputs'!A4" display="'" xr:uid="{FFB65017-54F0-4C06-A80F-3FFDEB37A49A}"/>
    <hyperlink ref="G70" location="'DNO inputs'!$C$32" display="'DNO inputs'!$C$32" xr:uid="{46FF05FD-A0D0-4F32-BE7F-A833BB6838F5}"/>
    <hyperlink ref="F71" location="'DNO inputs'!A4" display="'" xr:uid="{DF991142-13D4-4DBE-9A7C-E09AF543F0B6}"/>
    <hyperlink ref="G71" location="'DNO inputs'!$C$44" display="'DNO inputs'!$C$44" xr:uid="{658DAAC2-0AB2-4BA9-B11F-9AAC5935A3E9}"/>
    <hyperlink ref="F72" location="'DNO inputs'!A4" display="'" xr:uid="{0455D95E-26C8-453F-8E3D-71C8F783F1F2}"/>
    <hyperlink ref="G72" location="'DNO inputs'!$C$55" display="'DNO inputs'!$C$55" xr:uid="{091A2DB8-F2E1-4D16-BB5B-49057F4488D8}"/>
    <hyperlink ref="F73" location="'DNO inputs'!A4" display="'" xr:uid="{E227CC8B-0302-426E-80C5-B561DDE86B82}"/>
    <hyperlink ref="G73" location="'DNO inputs'!$C$147" display="'DNO inputs'!$C$147" xr:uid="{AB1A15D3-0936-440B-B4B7-00DDFCC7E5E1}"/>
    <hyperlink ref="F74" location="'DNO inputs'!A4" display="'" xr:uid="{2FAEC89A-325C-4A35-8EB8-AA4837A8EC53}"/>
    <hyperlink ref="G74" location="'DNO inputs'!$C$238" display="'DNO inputs'!$C$238" xr:uid="{AB4C0102-B183-4313-BBB2-3918B1E62BB9}"/>
    <hyperlink ref="F75" location="'DNO inputs'!A4" display="'" xr:uid="{AFAF6FA3-E86C-4166-B673-65EA3E335F99}"/>
    <hyperlink ref="G75" location="'DNO inputs'!$C$279" display="'DNO inputs'!$C$279" xr:uid="{8EE686E3-2C8C-467B-8D40-7586310535CD}"/>
    <hyperlink ref="F76" location="'DNO inputs'!A4" display="'" xr:uid="{26863797-6B3E-4DBE-B4D7-00DE0E741D30}"/>
    <hyperlink ref="G76" location="'DNO inputs'!$C$320" display="'DNO inputs'!$C$320" xr:uid="{83511391-2FD6-42BA-AEEC-F0F8CF50634A}"/>
    <hyperlink ref="F77" location="'DNO inputs'!A4" display="'" xr:uid="{D6898775-D3C9-4DCF-9E59-524A07516013}"/>
    <hyperlink ref="G77" location="'DNO inputs'!$C$331" display="'DNO inputs'!$C$331" xr:uid="{83F507ED-250E-4F9C-A134-17453857CD15}"/>
    <hyperlink ref="F78" location="'DNO inputs'!A4" display="'" xr:uid="{B3CA453C-9344-4980-A4FE-1238663D5845}"/>
    <hyperlink ref="G78" location="'DNO inputs'!$C$343" display="'DNO inputs'!$C$343" xr:uid="{C85CED5D-B1FD-44F0-BE58-8069A686CDE0}"/>
    <hyperlink ref="F79" location="'DNO inputs'!A4" display="'" xr:uid="{D8240E10-3D80-4C6B-899B-D992789CE2FB}"/>
    <hyperlink ref="G79" location="'DNO inputs'!$C$350" display="'DNO inputs'!$C$350" xr:uid="{EDA2FB05-3D86-43CB-A338-8A5B52522306}"/>
    <hyperlink ref="F80" location="'DNO inputs'!A4" display="'" xr:uid="{BBA69CF5-0776-470E-AFC0-227BB428741D}"/>
    <hyperlink ref="G80" location="'DNO inputs'!$C$359" display="'DNO inputs'!$C$359" xr:uid="{07FD9CE2-2DC8-4617-AC80-B9F3D7910A0E}"/>
    <hyperlink ref="F81" location="'DNO inputs'!A4" display="'" xr:uid="{6E1E9C40-0186-42CE-9711-B6004BDD3D3E}"/>
    <hyperlink ref="G81" location="'DNO inputs'!$C$365" display="'DNO inputs'!$C$365" xr:uid="{09DECA48-D897-4460-8245-E6F570A2F3F3}"/>
    <hyperlink ref="F82" location="'DNO inputs'!A4" display="'" xr:uid="{315A6886-D362-40D8-9701-C6E48A342022}"/>
    <hyperlink ref="G82" location="'DNO inputs'!$C$371" display="'DNO inputs'!$C$371" xr:uid="{37380886-7A2E-4046-8968-E46BCE44E6AE}"/>
    <hyperlink ref="F83" location="'DNO inputs'!A4" display="'" xr:uid="{DB995011-66AD-414B-A799-FBEF3D5EDB46}"/>
    <hyperlink ref="G83" location="'DNO inputs'!$C$378" display="'DNO inputs'!$C$378" xr:uid="{AFEF9280-6A42-45DD-A66E-522BC948D643}"/>
    <hyperlink ref="F84" location="'DNO inputs'!A4" display="'" xr:uid="{0C8F3BFB-234A-4EFF-B458-C6741C5F6BE1}"/>
    <hyperlink ref="G84" location="'DNO inputs'!$C$387" display="'DNO inputs'!$C$387" xr:uid="{F85691EA-48AD-43FA-949A-C47E247C12A0}"/>
    <hyperlink ref="F85" location="'DNO inputs'!A4" display="'" xr:uid="{D4360334-D407-4D4E-9ECC-DCB4AF227291}"/>
    <hyperlink ref="G85" location="'DNO inputs'!$C$395" display="'DNO inputs'!$C$395" xr:uid="{9DD48330-ACB6-4CF1-8067-0E0882859059}"/>
    <hyperlink ref="F86" location="'DNO inputs'!A4" display="'" xr:uid="{BD0541C8-4163-418C-BBF7-C8BCE1D5AB54}"/>
    <hyperlink ref="G86" location="'DNO inputs'!$C$404" display="'DNO inputs'!$C$404" xr:uid="{53B58AF7-BD9A-4212-9397-B89103B4EFCA}"/>
    <hyperlink ref="F87" location="'DNO inputs'!A4" display="'" xr:uid="{1A475B4A-B421-4DDD-A4CA-B7948713CC47}"/>
    <hyperlink ref="G87" location="'DNO inputs'!$C$411" display="'DNO inputs'!$C$411" xr:uid="{4DD373D3-9074-4432-A07C-24CEA34C7575}"/>
    <hyperlink ref="F88" location="'DNO inputs'!A4" display="'" xr:uid="{EC17D0EE-83B1-4D0A-846A-1BEE47016FFC}"/>
    <hyperlink ref="G88" location="'DNO inputs'!$C$420" display="'DNO inputs'!$C$420" xr:uid="{4C8451C7-95C8-45E6-8AE8-39491D594F1D}"/>
    <hyperlink ref="F89" location="'MEAV'!A4" display="'" xr:uid="{29886C3A-D1F3-4C57-AC03-FF465874E3C4}"/>
    <hyperlink ref="G89" location="'MEAV'!$C$18" display="'MEAV'!$C$18" xr:uid="{26C4F772-0092-4E2A-B8C7-FF50243BD3E5}"/>
    <hyperlink ref="F90" location="'MEAV'!A4" display="'" xr:uid="{A32C6E25-08E9-4420-B680-858F5E4F098E}"/>
    <hyperlink ref="G90" location="'MEAV'!$C$27" display="'MEAV'!$C$27" xr:uid="{CE3AE728-1A99-4E30-BA93-DB159CBB092C}"/>
    <hyperlink ref="F91" location="'MEAV'!A4" display="'" xr:uid="{A20031AC-E162-4E78-8F6F-1EAA57A0DB7E}"/>
    <hyperlink ref="G91" location="'MEAV'!$C$49" display="'MEAV'!$C$49" xr:uid="{6BFC5320-5BF4-44C0-9B83-8CC3ACC6BC6E}"/>
    <hyperlink ref="F92" location="'MEAV'!A4" display="'" xr:uid="{464BD854-D001-4D77-BD6D-1F42CA6B01E6}"/>
    <hyperlink ref="G92" location="'MEAV'!$C$78" display="'MEAV'!$C$78" xr:uid="{1EE344AE-72DB-4F7A-8996-C5A400FD4587}"/>
    <hyperlink ref="F93" location="'MEAV'!A4" display="'" xr:uid="{A3ED124F-4032-43B2-9355-EA3B75B029E3}"/>
    <hyperlink ref="G93" location="'MEAV'!$C$101" display="'MEAV'!$C$101" xr:uid="{01196C86-EBCD-437E-BDA1-9C01A5D91CCA}"/>
    <hyperlink ref="F94" location="'MEAV'!A4" display="'" xr:uid="{FAD0F5B5-2D1A-4EF8-8507-E8B7E310B3B8}"/>
    <hyperlink ref="G94" location="'MEAV'!$C$120" display="'MEAV'!$C$120" xr:uid="{F7F3BAD7-7F6D-47F5-9127-579B7640B5DD}"/>
    <hyperlink ref="F95" location="'Expenditure'!A4" display="'" xr:uid="{5038571B-2634-49B2-8F7E-642E70228B43}"/>
    <hyperlink ref="G95" location="'Expenditure'!$C$16" display="'Expenditure'!$C$16" xr:uid="{3B007CB1-217C-481D-84AC-820F52E070D2}"/>
    <hyperlink ref="F96" location="'Expenditure'!A4" display="'" xr:uid="{90D8FF08-8CEA-4BB4-AF51-64EFF5DC08A2}"/>
    <hyperlink ref="G96" location="'Expenditure'!$C$36" display="'Expenditure'!$C$36" xr:uid="{656714CD-E5B4-43A2-AAEF-3AA6D9C03A9C}"/>
    <hyperlink ref="F97" location="'Expenditure'!A4" display="'" xr:uid="{E837ADE8-E9E1-4F70-A5DB-B4E205DF16C3}"/>
    <hyperlink ref="G97" location="'Expenditure'!$C$58" display="'Expenditure'!$C$58" xr:uid="{732F6BE7-3302-4DF3-AFDD-C8552483C810}"/>
    <hyperlink ref="F98" location="'Expenditure'!A4" display="'" xr:uid="{3C4BFCF9-859C-462B-AE46-B11EA481BBAA}"/>
    <hyperlink ref="G98" location="'Expenditure'!$C$71" display="'Expenditure'!$C$71" xr:uid="{57C97258-B127-4548-880B-3F140A9780D8}"/>
    <hyperlink ref="F99" location="'Expenditure'!A4" display="'" xr:uid="{2CF8AEF2-B2F2-4CF3-BD09-B5DF5B5F349E}"/>
    <hyperlink ref="G99" location="'Expenditure'!$C$87" display="'Expenditure'!$C$87" xr:uid="{A7E9A654-1C2F-43CF-8D11-7C9495E5F8C9}"/>
    <hyperlink ref="F100" location="'Expenditure'!A4" display="'" xr:uid="{8EDB4FCD-096B-42E0-8E67-576609807C67}"/>
    <hyperlink ref="G100" location="'Expenditure'!$C$107" display="'Expenditure'!$C$107" xr:uid="{D3181774-2CE8-492A-ABB0-5F822F57C626}"/>
    <hyperlink ref="F101" location="'Expenditure'!A4" display="'" xr:uid="{F302F9D8-AD1C-4056-B18C-00D07115D918}"/>
    <hyperlink ref="G101" location="'Expenditure'!$C$126" display="'Expenditure'!$C$126" xr:uid="{521F137F-C11C-45E2-B290-12DA32538717}"/>
    <hyperlink ref="F102" location="'Expensed'!A4" display="'" xr:uid="{69C0BF3B-BC9F-4F42-BFB5-43F1D24E59F1}"/>
    <hyperlink ref="G102" location="'Expensed'!$C$18" display="'Expensed'!$C$18" xr:uid="{12E39653-312B-4D6F-9DC8-7CFC6F208E49}"/>
    <hyperlink ref="F103" location="'Expensed'!A4" display="'" xr:uid="{DB901F02-E565-4920-9EEE-10C354AD3A3F}"/>
    <hyperlink ref="G103" location="'Expensed'!$C$34" display="'Expensed'!$C$34" xr:uid="{0DD5AE9D-229D-4809-9F2C-6C1331F5FE4D}"/>
    <hyperlink ref="F104" location="'Expensed'!A4" display="'" xr:uid="{46BB7500-A38C-46DB-B038-AD3567994E92}"/>
    <hyperlink ref="G104" location="'Expensed'!$C$40" display="'Expensed'!$C$40" xr:uid="{B19D7026-9CD1-4588-994C-8BFC70D60812}"/>
    <hyperlink ref="F105" location="'Expensed'!A4" display="'" xr:uid="{655A2C8E-DB2E-48F9-BB48-EDE9D4850EF0}"/>
    <hyperlink ref="G105" location="'Expensed'!$C$64" display="'Expensed'!$C$64" xr:uid="{C13430C6-056E-4F99-A539-831335590F00}"/>
    <hyperlink ref="F106" location="'Capitalised'!A4" display="'" xr:uid="{65F33BFB-1FA4-41B1-9DCC-D966653DF3EA}"/>
    <hyperlink ref="G106" location="'Capitalised'!$C$18" display="'Capitalised'!$C$18" xr:uid="{3DA36EAF-457E-44B8-8EE5-BDFD3FEB2571}"/>
    <hyperlink ref="F107" location="'Capitalised'!A4" display="'" xr:uid="{BDBCAC1B-2D3E-4987-B9B2-96BD41DD45DB}"/>
    <hyperlink ref="G107" location="'Capitalised'!$C$27" display="'Capitalised'!$C$27" xr:uid="{AB73F4DC-530D-4CF8-9138-F7E7982BD0DB}"/>
    <hyperlink ref="F108" location="'Capitalised'!A4" display="'" xr:uid="{8C8F9DCB-8639-4F7D-8C9F-FE985AEF85AA}"/>
    <hyperlink ref="G108" location="'Capitalised'!$C$47" display="'Capitalised'!$C$47" xr:uid="{93C8CE19-9607-4871-B7FD-BF59949D3642}"/>
    <hyperlink ref="F109" location="'Rev allocation'!A4" display="'" xr:uid="{E3A01D26-FD4F-44FC-88B8-B467FA3DB30B}"/>
    <hyperlink ref="G109" location="'Rev allocation'!$C$16" display="'Rev allocation'!$C$16" xr:uid="{3A814904-5A48-4744-B3EA-7043D4559606}"/>
    <hyperlink ref="F110" location="'Rev allocation'!A4" display="'" xr:uid="{310D2DFD-34E1-4A90-BCF7-01F4FCB6F1DB}"/>
    <hyperlink ref="G110" location="'Rev allocation'!$C$31" display="'Rev allocation'!$C$31" xr:uid="{E11E0A4F-4D32-42C1-A88D-FFD8595C6F35}"/>
    <hyperlink ref="F111" location="'Rev allocation'!A4" display="'" xr:uid="{748E97F7-7CAB-4C6B-8D8C-A465625307A3}"/>
    <hyperlink ref="G111" location="'Rev allocation'!$C$41" display="'Rev allocation'!$C$41" xr:uid="{3CAD4600-492B-4F77-B0C6-7872AC3F5A8C}"/>
    <hyperlink ref="F112" location="'Rev allocation'!A4" display="'" xr:uid="{87180554-5B59-4A53-ADB1-1D1A15D173D7}"/>
    <hyperlink ref="G112" location="'Rev allocation'!$C$56" display="'Rev allocation'!$C$56" xr:uid="{655591ED-4818-47A4-BF9C-94FBC7DB1B2C}"/>
    <hyperlink ref="F113" location="'Rev allocation'!A4" display="'" xr:uid="{15F58BF0-7DAE-4D90-9025-B5052DE68A72}"/>
    <hyperlink ref="G113" location="'Rev allocation'!$C$72" display="'Rev allocation'!$C$72" xr:uid="{B226F118-7200-488D-84CE-8E303661D5A4}"/>
    <hyperlink ref="F114" location="'Rev allocation'!A4" display="'" xr:uid="{A42F468E-4F13-4D94-9648-7F18E00DDB50}"/>
    <hyperlink ref="G114" location="'Rev allocation'!$C$80" display="'Rev allocation'!$C$80" xr:uid="{003E7F40-D0B4-46B9-BC32-478D16DDD372}"/>
    <hyperlink ref="F115" location="'Rev allocation'!A4" display="'" xr:uid="{8C458935-C767-4F49-9973-C39EF00AE5F6}"/>
    <hyperlink ref="G115" location="'Rev allocation'!$C$91" display="'Rev allocation'!$C$91" xr:uid="{BD82CD18-BD6E-4340-BFBD-1C433B4F16C2}"/>
    <hyperlink ref="F116" location="'Rev allocation'!A4" display="'" xr:uid="{50253359-9F8A-4A30-B69A-402AFFB2B964}"/>
    <hyperlink ref="G116" location="'Rev allocation'!$C$142" display="'Rev allocation'!$C$142" xr:uid="{5F240D3B-C6DB-400C-9F51-A6D725B13860}"/>
    <hyperlink ref="F117" location="'Rev allocation'!A4" display="'" xr:uid="{B83D2D5F-A87E-479E-AF2A-E8511FE00F5A}"/>
    <hyperlink ref="G117" location="'Rev allocation'!$C$154" display="'Rev allocation'!$C$154" xr:uid="{3F98D389-DD0A-45C2-AF03-D3CC935E5AE0}"/>
    <hyperlink ref="F118" location="'Rev allocation'!A4" display="'" xr:uid="{10CFD630-BFA5-45F0-99F3-1BDEF86FE20F}"/>
    <hyperlink ref="G118" location="'Rev allocation'!$C$168" display="'Rev allocation'!$C$168" xr:uid="{6E163666-E3D0-4D30-956B-E934D81A1CC1}"/>
    <hyperlink ref="F119" location="'Rev allocation'!A4" display="'" xr:uid="{6D003F09-F8E6-4E4B-ADB4-AD05DDE9A7D9}"/>
    <hyperlink ref="G119" location="'Rev allocation'!$C$174" display="'Rev allocation'!$C$174" xr:uid="{44ECF7BA-90D9-49DC-B38F-EF1BC699E5BB}"/>
    <hyperlink ref="F120" location="'Direct'!A4" display="'" xr:uid="{8B26E1AF-C4C9-4628-A2CC-FB6BBFF4B2B0}"/>
    <hyperlink ref="G120" location="'Direct'!$C$18" display="'Direct'!$C$18" xr:uid="{AAE60F68-1F1B-4592-A085-C1868B23AA35}"/>
    <hyperlink ref="F121" location="'Direct'!A4" display="'" xr:uid="{D8A414AC-FD38-4239-A6BC-FD0215CD88ED}"/>
    <hyperlink ref="G121" location="'Direct'!$C$32" display="'Direct'!$C$32" xr:uid="{3AD30FAE-C3F1-4DD1-B9DE-28E1E432021E}"/>
    <hyperlink ref="F122" location="'EDCM discounts'!A4" display="'" xr:uid="{FFEFA923-7F63-4FC4-AE84-3EBD2E8F4BEC}"/>
    <hyperlink ref="G122" location="'EDCM discounts'!$C$16" display="'EDCM discounts'!$C$16" xr:uid="{5B1082C9-6510-426F-9BFC-7A5DDA928015}"/>
    <hyperlink ref="F123" location="'EDCM discounts'!A4" display="'" xr:uid="{7130E648-BEEF-49A7-BE1A-3FA6E1C40823}"/>
    <hyperlink ref="G123" location="'EDCM discounts'!$C$32" display="'EDCM discounts'!$C$32" xr:uid="{4865731E-4BFE-404D-AA9F-A4B3F9C04B4A}"/>
    <hyperlink ref="F124" location="'EDCM discounts'!A4" display="'" xr:uid="{537061DE-CB32-4D0E-849C-10541FC115DB}"/>
    <hyperlink ref="G124" location="'EDCM discounts'!$C$53" display="'EDCM discounts'!$C$53" xr:uid="{908F63F5-7224-4E16-B23D-A9D7D52E0DB5}"/>
    <hyperlink ref="F125" location="'EDCM discounts'!A4" display="'" xr:uid="{557FC6A5-7225-4B9E-A6CE-D1E9F9D09C84}"/>
    <hyperlink ref="G125" location="'EDCM discounts'!$C$74" display="'EDCM discounts'!$C$74" xr:uid="{6342268E-E37D-4FEB-A547-98B34E9C688D}"/>
    <hyperlink ref="F126" location="'CDCM discounts'!A4" display="'" xr:uid="{FE1A580F-6E90-4B1E-8BA3-D019A3FB4C79}"/>
    <hyperlink ref="G126" location="'CDCM discounts'!$C$16" display="'CDCM discounts'!$C$16" xr:uid="{04D72509-879F-47BE-91F2-968C9117B458}"/>
    <hyperlink ref="F127" location="'CDCM discounts'!A4" display="'" xr:uid="{DC7EF53B-862E-4753-A266-8FC5B35FBBD2}"/>
    <hyperlink ref="G127" location="'CDCM discounts'!$C$26" display="'CDCM discounts'!$C$26" xr:uid="{4F8D0305-0D32-4AAE-AF61-8B790E364421}"/>
    <hyperlink ref="F128" location="'CDCM discounts'!A4" display="'" xr:uid="{BDF0DB9B-E302-41D4-9489-EB0BEAAB7213}"/>
    <hyperlink ref="G128" location="'CDCM discounts'!$C$35" display="'CDCM discounts'!$C$35" xr:uid="{C05B4DA6-E674-4315-91EE-1CF4E35A0B30}"/>
    <hyperlink ref="F129" location="'Discount mapping'!A4" display="'" xr:uid="{67CD897C-2CAD-4229-84F1-56C6D363CBDA}"/>
    <hyperlink ref="G129" location="'Discount mapping'!$C$16" display="'Discount mapping'!$C$16" xr:uid="{8130739E-2509-4D98-8CC1-C47AA4550456}"/>
    <hyperlink ref="F130" location="'Discount mapping'!A4" display="'" xr:uid="{3B706E7B-70F4-4905-ADAD-68E9734338AA}"/>
    <hyperlink ref="G130" location="'Discount mapping'!$C$30" display="'Discount mapping'!$C$30" xr:uid="{6D57CEC8-173C-4CE6-B3DE-07B8FE549DAE}"/>
    <hyperlink ref="F131" location="'Discount mapping'!A4" display="'" xr:uid="{55383A19-83E0-494A-BB7F-6B9027C3AD17}"/>
    <hyperlink ref="G131" location="'Discount mapping'!$C$62" display="'Discount mapping'!$C$62" xr:uid="{706E0BBC-08BA-4090-BEEA-61F61E71217E}"/>
    <hyperlink ref="F132" location="'Discount mapping'!A4" display="'" xr:uid="{9A23079B-AF91-4841-9815-4B3751FAB42C}"/>
    <hyperlink ref="G132" location="'Discount mapping'!$C$71" display="'Discount mapping'!$C$71" xr:uid="{320D3485-0A28-44EF-864C-176CB2C1BCF4}"/>
    <hyperlink ref="F133" location="'Discount mapping'!A4" display="'" xr:uid="{D68433A8-01B3-42FC-B2AF-897906D08A0A}"/>
    <hyperlink ref="G133" location="'Discount mapping'!$C$89" display="'Discount mapping'!$C$89" xr:uid="{97E7C3EB-CBB2-4965-89B6-AA37378CEB05}"/>
    <hyperlink ref="F134" location="'Discount mapping'!A4" display="'" xr:uid="{FF5C6FD4-C49B-4A34-890A-2D3173A3E9DC}"/>
    <hyperlink ref="G134" location="'Discount mapping'!$C$127" display="'Discount mapping'!$C$127" xr:uid="{E046F4A3-FA5F-4D95-8F04-9D035F0EF88E}"/>
    <hyperlink ref="F135" location="'Output to other models'!A4" display="'" xr:uid="{F07E514C-F36E-4206-A4F3-B63DC61A7CAC}"/>
    <hyperlink ref="G135" location="'Output to other models'!$C$15" display="'Output to other models'!$C$15" xr:uid="{58A04E4B-33D4-4D28-9BFF-81CCA14CB189}"/>
    <hyperlink ref="F136" location="'Output to other models'!A4" display="'" xr:uid="{027D7914-C848-4CEF-AE6A-696B1653B8FE}"/>
    <hyperlink ref="G136" location="'Output to other models'!$C$23" display="'Output to other models'!$C$23" xr:uid="{27B76884-5468-4508-BBC5-A179760893D7}"/>
  </hyperlinks>
  <pageMargins left="0.7" right="0.7" top="0.75" bottom="0.75" header="0.3" footer="0.3"/>
  <pageSetup paperSize="8"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theme="5" tint="0.59999389629810485"/>
  </sheetPr>
  <dimension ref="A1:AS438"/>
  <sheetViews>
    <sheetView showGridLines="0" zoomScale="80" zoomScaleNormal="80" workbookViewId="0">
      <pane xSplit="9" ySplit="5" topLeftCell="J6" activePane="bottomRight" state="frozenSplit"/>
      <selection pane="topRight"/>
      <selection pane="bottomLeft"/>
      <selection pane="bottomRight" activeCell="J6" sqref="J6"/>
    </sheetView>
  </sheetViews>
  <sheetFormatPr defaultColWidth="0" defaultRowHeight="14.4" x14ac:dyDescent="0.3"/>
  <cols>
    <col min="1" max="5" width="2.6640625" customWidth="1"/>
    <col min="6" max="6" width="60.6640625" customWidth="1"/>
    <col min="7" max="8" width="20.6640625" customWidth="1"/>
    <col min="9" max="9" width="2.6640625" customWidth="1"/>
    <col min="10" max="42" width="17" customWidth="1"/>
    <col min="43" max="43" width="2.6640625" customWidth="1"/>
    <col min="44" max="44" width="40.6640625" customWidth="1"/>
    <col min="45" max="45" width="2.6640625" customWidth="1"/>
    <col min="46" max="16384" width="9.109375" hidden="1"/>
  </cols>
  <sheetData>
    <row r="1" spans="1:45" x14ac:dyDescent="0.3">
      <c r="A1" s="31" t="str">
        <f ca="1">MID(CELL("filename",A1),FIND("]",CELL("filename",A1))+1,255)</f>
        <v>Fixed inputs</v>
      </c>
      <c r="B1" s="31"/>
      <c r="C1" s="31"/>
      <c r="D1" s="31"/>
      <c r="E1" s="31"/>
      <c r="F1" s="31"/>
      <c r="G1" s="31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31"/>
      <c r="AS1" s="1"/>
    </row>
    <row r="2" spans="1:45" x14ac:dyDescent="0.3">
      <c r="A2" s="31" t="str">
        <f>Cover!D21&amp;" - "&amp;Cover!D23</f>
        <v>[enter DNO name] - [enter data version name]</v>
      </c>
      <c r="B2" s="31"/>
      <c r="C2" s="31"/>
      <c r="D2" s="31"/>
      <c r="E2" s="31"/>
      <c r="F2" s="31"/>
      <c r="G2" s="31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31"/>
      <c r="AS2" s="1"/>
    </row>
    <row r="3" spans="1:45" x14ac:dyDescent="0.3">
      <c r="A3" s="67" t="str">
        <f>Cover!D2&amp;" - "&amp;Cover!D8&amp;" v"&amp;Cover!D10&amp;" - "&amp;Cover!D19</f>
        <v>PCDM charging model - Interim release v3 - 2020/21</v>
      </c>
      <c r="B3" s="67"/>
      <c r="C3" s="67"/>
      <c r="D3" s="67"/>
      <c r="E3" s="67"/>
      <c r="F3" s="67"/>
      <c r="G3" s="67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7"/>
      <c r="AS3" s="2"/>
    </row>
    <row r="4" spans="1:45" x14ac:dyDescent="0.3">
      <c r="A4" s="25"/>
      <c r="B4" s="25"/>
      <c r="C4" s="25"/>
      <c r="D4" s="25"/>
      <c r="E4" s="25"/>
      <c r="F4" s="25"/>
      <c r="G4" s="25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25"/>
    </row>
    <row r="5" spans="1:45" x14ac:dyDescent="0.3">
      <c r="A5" s="25"/>
      <c r="B5" s="69" t="s">
        <v>414</v>
      </c>
      <c r="C5" s="31"/>
      <c r="D5" s="31"/>
      <c r="E5" s="31"/>
      <c r="F5" s="31"/>
      <c r="G5" s="70" t="s">
        <v>32</v>
      </c>
      <c r="H5" s="84" t="s">
        <v>33</v>
      </c>
      <c r="I5" s="83"/>
      <c r="J5" s="72"/>
      <c r="K5" s="72"/>
      <c r="L5" s="72"/>
      <c r="M5" s="72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70" t="s">
        <v>34</v>
      </c>
    </row>
    <row r="6" spans="1:45" x14ac:dyDescent="0.3">
      <c r="A6" s="25"/>
      <c r="B6" s="25"/>
      <c r="C6" s="25"/>
      <c r="D6" s="25"/>
      <c r="E6" s="25"/>
      <c r="F6" s="25"/>
      <c r="G6" s="25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25"/>
    </row>
    <row r="7" spans="1:45" x14ac:dyDescent="0.3">
      <c r="A7" s="25"/>
      <c r="B7" s="73" t="s">
        <v>7</v>
      </c>
      <c r="C7" s="73"/>
      <c r="D7" s="73"/>
      <c r="E7" s="73"/>
      <c r="F7" s="73"/>
      <c r="G7" s="73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3"/>
    </row>
    <row r="8" spans="1:45" x14ac:dyDescent="0.3">
      <c r="A8" s="25"/>
      <c r="B8" s="25"/>
      <c r="C8" s="25"/>
      <c r="D8" s="25"/>
      <c r="E8" s="25"/>
      <c r="F8" s="25"/>
      <c r="G8" s="25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25"/>
    </row>
    <row r="9" spans="1:45" x14ac:dyDescent="0.3">
      <c r="A9" s="25"/>
      <c r="B9" s="25"/>
      <c r="C9" s="75" t="s">
        <v>623</v>
      </c>
      <c r="D9" s="75"/>
      <c r="E9" s="25"/>
      <c r="F9" s="25"/>
      <c r="G9" s="25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25"/>
    </row>
    <row r="10" spans="1:45" x14ac:dyDescent="0.3">
      <c r="A10" s="25"/>
      <c r="B10" s="25"/>
      <c r="C10" s="75"/>
      <c r="D10" s="75"/>
      <c r="E10" s="25"/>
      <c r="F10" s="25"/>
      <c r="G10" s="25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25"/>
    </row>
    <row r="11" spans="1:45" x14ac:dyDescent="0.3">
      <c r="A11" s="25"/>
      <c r="B11" s="73" t="s">
        <v>178</v>
      </c>
      <c r="C11" s="73"/>
      <c r="D11" s="73"/>
      <c r="E11" s="73"/>
      <c r="F11" s="73"/>
      <c r="G11" s="73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3"/>
    </row>
    <row r="12" spans="1:45" x14ac:dyDescent="0.3">
      <c r="A12" s="25"/>
      <c r="B12" s="25"/>
      <c r="C12" s="25"/>
      <c r="D12" s="25"/>
      <c r="E12" s="25"/>
      <c r="F12" s="25"/>
      <c r="G12" s="25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25"/>
    </row>
    <row r="13" spans="1:45" x14ac:dyDescent="0.3">
      <c r="A13" s="25"/>
      <c r="B13" s="25"/>
      <c r="C13" s="75" t="s">
        <v>416</v>
      </c>
      <c r="D13" s="75"/>
      <c r="E13" s="25"/>
      <c r="F13" s="25"/>
      <c r="G13" s="25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25"/>
    </row>
    <row r="14" spans="1:45" x14ac:dyDescent="0.3">
      <c r="A14" s="25"/>
      <c r="B14" s="25"/>
      <c r="C14" s="75"/>
      <c r="D14" s="75"/>
      <c r="E14" s="25"/>
      <c r="F14" s="25"/>
      <c r="G14" s="25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25"/>
    </row>
    <row r="15" spans="1:45" x14ac:dyDescent="0.3">
      <c r="A15" s="25"/>
      <c r="B15" s="25"/>
      <c r="C15" s="76" t="s">
        <v>575</v>
      </c>
      <c r="D15" s="76"/>
      <c r="E15" s="76"/>
      <c r="F15" s="76"/>
      <c r="G15" s="76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6"/>
    </row>
    <row r="16" spans="1:45" x14ac:dyDescent="0.3">
      <c r="A16" s="25"/>
      <c r="B16" s="25"/>
      <c r="C16" s="75"/>
      <c r="D16" s="75"/>
      <c r="E16" s="25"/>
      <c r="F16" s="25"/>
      <c r="G16" s="25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25"/>
    </row>
    <row r="17" spans="1:44" x14ac:dyDescent="0.3">
      <c r="A17" s="25"/>
      <c r="B17" s="25"/>
      <c r="C17" s="75"/>
      <c r="D17" s="75"/>
      <c r="E17" s="80" t="s">
        <v>734</v>
      </c>
      <c r="F17" s="25"/>
      <c r="G17" s="80" t="s">
        <v>179</v>
      </c>
      <c r="H17" s="291">
        <v>100</v>
      </c>
      <c r="I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25"/>
    </row>
    <row r="18" spans="1:44" x14ac:dyDescent="0.3">
      <c r="A18" s="25"/>
      <c r="B18" s="25"/>
      <c r="C18" s="75"/>
      <c r="D18" s="75"/>
      <c r="E18" s="80" t="s">
        <v>735</v>
      </c>
      <c r="F18" s="25"/>
      <c r="G18" s="80" t="s">
        <v>179</v>
      </c>
      <c r="H18" s="291">
        <v>1000</v>
      </c>
      <c r="I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25"/>
    </row>
    <row r="19" spans="1:44" x14ac:dyDescent="0.3">
      <c r="A19" s="25"/>
      <c r="B19" s="25"/>
      <c r="C19" s="25"/>
      <c r="D19" s="25"/>
      <c r="E19" s="80" t="s">
        <v>462</v>
      </c>
      <c r="F19" s="25"/>
      <c r="G19" s="80" t="s">
        <v>179</v>
      </c>
      <c r="H19" s="291">
        <v>1000000</v>
      </c>
      <c r="I19" s="85"/>
      <c r="K19" s="83"/>
      <c r="L19" s="85"/>
      <c r="M19" s="85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25"/>
    </row>
    <row r="20" spans="1:44" x14ac:dyDescent="0.3">
      <c r="A20" s="25"/>
      <c r="B20" s="25"/>
      <c r="C20" s="25"/>
      <c r="D20" s="25"/>
      <c r="E20" s="75"/>
      <c r="F20" s="25"/>
      <c r="G20" s="25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25"/>
    </row>
    <row r="21" spans="1:44" x14ac:dyDescent="0.3">
      <c r="A21" s="25"/>
      <c r="B21" s="73" t="s">
        <v>615</v>
      </c>
      <c r="C21" s="73"/>
      <c r="D21" s="73"/>
      <c r="E21" s="73"/>
      <c r="F21" s="73"/>
      <c r="G21" s="73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3"/>
    </row>
    <row r="22" spans="1:44" x14ac:dyDescent="0.3">
      <c r="A22" s="25"/>
      <c r="B22" s="25"/>
      <c r="C22" s="25"/>
      <c r="D22" s="25"/>
      <c r="E22" s="25"/>
      <c r="F22" s="25"/>
      <c r="G22" s="25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25"/>
    </row>
    <row r="23" spans="1:44" x14ac:dyDescent="0.3">
      <c r="A23" s="25"/>
      <c r="B23" s="25"/>
      <c r="C23" s="75" t="s">
        <v>624</v>
      </c>
      <c r="D23" s="75"/>
      <c r="E23" s="25"/>
      <c r="F23" s="25"/>
      <c r="G23" s="25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25"/>
    </row>
    <row r="24" spans="1:44" x14ac:dyDescent="0.3">
      <c r="A24" s="25"/>
      <c r="B24" s="25"/>
      <c r="C24" s="25"/>
      <c r="D24" s="25"/>
      <c r="E24" s="75"/>
      <c r="F24" s="25"/>
      <c r="G24" s="25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25"/>
    </row>
    <row r="25" spans="1:44" x14ac:dyDescent="0.3">
      <c r="A25" s="25"/>
      <c r="B25" s="25"/>
      <c r="C25" s="76" t="s">
        <v>812</v>
      </c>
      <c r="D25" s="76"/>
      <c r="E25" s="76"/>
      <c r="F25" s="76"/>
      <c r="G25" s="76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  <c r="AM25" s="77"/>
      <c r="AN25" s="77"/>
      <c r="AO25" s="77"/>
      <c r="AP25" s="77"/>
      <c r="AQ25" s="77"/>
      <c r="AR25" s="76"/>
    </row>
    <row r="26" spans="1:44" x14ac:dyDescent="0.3">
      <c r="A26" s="25"/>
      <c r="B26" s="25"/>
      <c r="C26" s="75"/>
      <c r="D26" s="75"/>
      <c r="E26" s="25"/>
      <c r="F26" s="25"/>
      <c r="G26" s="25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25"/>
    </row>
    <row r="27" spans="1:44" x14ac:dyDescent="0.3">
      <c r="A27" s="25"/>
      <c r="B27" s="25"/>
      <c r="C27" s="75"/>
      <c r="D27" s="75" t="s">
        <v>520</v>
      </c>
      <c r="E27" s="25"/>
      <c r="F27" s="25"/>
      <c r="G27" s="25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25"/>
    </row>
    <row r="28" spans="1:44" x14ac:dyDescent="0.3">
      <c r="A28" s="25"/>
      <c r="B28" s="25"/>
      <c r="C28" s="75"/>
      <c r="D28" s="75" t="s">
        <v>521</v>
      </c>
      <c r="E28" s="25"/>
      <c r="F28" s="25"/>
      <c r="G28" s="25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25"/>
    </row>
    <row r="29" spans="1:44" x14ac:dyDescent="0.3">
      <c r="A29" s="25"/>
      <c r="B29" s="25"/>
      <c r="C29" s="75"/>
      <c r="D29" s="75"/>
      <c r="E29" s="25"/>
      <c r="F29" s="25"/>
      <c r="G29" s="25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25"/>
    </row>
    <row r="30" spans="1:44" x14ac:dyDescent="0.3">
      <c r="A30" s="80"/>
      <c r="B30" s="25"/>
      <c r="C30" s="25"/>
      <c r="D30" s="75"/>
      <c r="E30" s="80" t="s">
        <v>505</v>
      </c>
      <c r="F30" s="25"/>
      <c r="G30" s="80" t="str">
        <f>Direct!G$56</f>
        <v>%</v>
      </c>
      <c r="H30" s="9">
        <v>1</v>
      </c>
      <c r="I30" s="86" t="s">
        <v>311</v>
      </c>
      <c r="J30" s="86"/>
      <c r="K30" s="86"/>
      <c r="L30" s="86"/>
      <c r="M30" s="86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0" t="s">
        <v>529</v>
      </c>
    </row>
    <row r="31" spans="1:44" x14ac:dyDescent="0.3">
      <c r="A31" s="80"/>
      <c r="B31" s="25"/>
      <c r="C31" s="25"/>
      <c r="D31" s="25"/>
      <c r="E31" s="80" t="s">
        <v>317</v>
      </c>
      <c r="F31" s="25"/>
      <c r="G31" s="80" t="str">
        <f>Direct!G$56</f>
        <v>%</v>
      </c>
      <c r="H31" s="9">
        <v>1</v>
      </c>
      <c r="I31" s="86" t="s">
        <v>311</v>
      </c>
      <c r="J31" s="86"/>
      <c r="K31" s="86"/>
      <c r="L31" s="86"/>
      <c r="M31" s="86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0" t="s">
        <v>529</v>
      </c>
    </row>
    <row r="32" spans="1:44" x14ac:dyDescent="0.3">
      <c r="A32" s="25"/>
      <c r="B32" s="25"/>
      <c r="C32" s="25"/>
      <c r="D32" s="25"/>
      <c r="E32" s="75"/>
      <c r="F32" s="25"/>
      <c r="G32" s="25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83"/>
      <c r="AG32" s="83"/>
      <c r="AH32" s="83"/>
      <c r="AI32" s="83"/>
      <c r="AJ32" s="83"/>
      <c r="AK32" s="83"/>
      <c r="AL32" s="83"/>
      <c r="AM32" s="83"/>
      <c r="AN32" s="83"/>
      <c r="AO32" s="83"/>
      <c r="AP32" s="83"/>
      <c r="AQ32" s="83"/>
      <c r="AR32" s="25"/>
    </row>
    <row r="33" spans="1:44" x14ac:dyDescent="0.3">
      <c r="A33" s="25"/>
      <c r="B33" s="25"/>
      <c r="C33" s="76" t="s">
        <v>813</v>
      </c>
      <c r="D33" s="76"/>
      <c r="E33" s="76"/>
      <c r="F33" s="76"/>
      <c r="G33" s="76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  <c r="AM33" s="77"/>
      <c r="AN33" s="77"/>
      <c r="AO33" s="77"/>
      <c r="AP33" s="77"/>
      <c r="AQ33" s="77"/>
      <c r="AR33" s="76"/>
    </row>
    <row r="34" spans="1:44" x14ac:dyDescent="0.3">
      <c r="A34" s="25"/>
      <c r="B34" s="25"/>
      <c r="C34" s="75"/>
      <c r="D34" s="75"/>
      <c r="E34" s="25"/>
      <c r="F34" s="25"/>
      <c r="G34" s="25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25"/>
    </row>
    <row r="35" spans="1:44" x14ac:dyDescent="0.3">
      <c r="A35" s="25"/>
      <c r="B35" s="25"/>
      <c r="C35" s="75"/>
      <c r="D35" s="75" t="s">
        <v>627</v>
      </c>
      <c r="E35" s="25"/>
      <c r="F35" s="25"/>
      <c r="G35" s="25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25"/>
    </row>
    <row r="36" spans="1:44" x14ac:dyDescent="0.3">
      <c r="A36" s="25"/>
      <c r="B36" s="25"/>
      <c r="C36" s="75"/>
      <c r="D36" s="75" t="s">
        <v>519</v>
      </c>
      <c r="E36" s="25"/>
      <c r="F36" s="25"/>
      <c r="G36" s="25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25"/>
    </row>
    <row r="37" spans="1:44" x14ac:dyDescent="0.3">
      <c r="A37" s="25"/>
      <c r="B37" s="25"/>
      <c r="C37" s="25"/>
      <c r="D37" s="75" t="s">
        <v>471</v>
      </c>
      <c r="E37" s="25"/>
      <c r="F37" s="25"/>
      <c r="G37" s="25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25"/>
    </row>
    <row r="38" spans="1:44" x14ac:dyDescent="0.3">
      <c r="A38" s="25"/>
      <c r="B38" s="25"/>
      <c r="C38" s="25"/>
      <c r="D38" s="75"/>
      <c r="E38" s="25"/>
      <c r="F38" s="25"/>
      <c r="G38" s="25"/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25"/>
    </row>
    <row r="39" spans="1:44" x14ac:dyDescent="0.3">
      <c r="A39" s="25"/>
      <c r="B39" s="25"/>
      <c r="C39" s="25"/>
      <c r="D39" s="75"/>
      <c r="E39" s="78" t="s">
        <v>300</v>
      </c>
      <c r="F39" s="25"/>
      <c r="G39" s="25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25"/>
    </row>
    <row r="40" spans="1:44" x14ac:dyDescent="0.3">
      <c r="A40" s="25"/>
      <c r="B40" s="25"/>
      <c r="C40" s="25"/>
      <c r="D40" s="75"/>
      <c r="E40" s="25"/>
      <c r="F40" s="79" t="s">
        <v>180</v>
      </c>
      <c r="G40" s="79" t="s">
        <v>342</v>
      </c>
      <c r="H40" s="10" t="s">
        <v>22</v>
      </c>
      <c r="I40" s="85"/>
      <c r="J40" s="85"/>
      <c r="K40" s="85"/>
      <c r="L40" s="85"/>
      <c r="M40" s="85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25"/>
    </row>
    <row r="41" spans="1:44" x14ac:dyDescent="0.3">
      <c r="A41" s="25"/>
      <c r="B41" s="25"/>
      <c r="C41" s="25"/>
      <c r="D41" s="25"/>
      <c r="E41" s="25"/>
      <c r="F41" s="80" t="s">
        <v>182</v>
      </c>
      <c r="G41" s="80" t="s">
        <v>342</v>
      </c>
      <c r="H41" s="8" t="s">
        <v>183</v>
      </c>
      <c r="I41" s="85"/>
      <c r="J41" s="85"/>
      <c r="K41" s="85"/>
      <c r="L41" s="85"/>
      <c r="M41" s="85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25"/>
    </row>
    <row r="42" spans="1:44" x14ac:dyDescent="0.3">
      <c r="A42" s="25"/>
      <c r="B42" s="25"/>
      <c r="C42" s="25"/>
      <c r="D42" s="25"/>
      <c r="E42" s="25"/>
      <c r="F42" s="148" t="s">
        <v>184</v>
      </c>
      <c r="G42" s="148" t="s">
        <v>342</v>
      </c>
      <c r="H42" s="150" t="s">
        <v>185</v>
      </c>
      <c r="I42" s="85"/>
      <c r="J42" s="85"/>
      <c r="K42" s="85"/>
      <c r="L42" s="85"/>
      <c r="M42" s="85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25"/>
    </row>
    <row r="43" spans="1:44" x14ac:dyDescent="0.3">
      <c r="A43" s="25"/>
      <c r="B43" s="25"/>
      <c r="C43" s="25"/>
      <c r="D43" s="25"/>
      <c r="E43" s="25"/>
      <c r="F43" s="149" t="s">
        <v>195</v>
      </c>
      <c r="G43" s="81" t="s">
        <v>342</v>
      </c>
      <c r="H43" s="151" t="s">
        <v>670</v>
      </c>
      <c r="I43" s="85"/>
      <c r="J43" s="85"/>
      <c r="K43" s="85"/>
      <c r="L43" s="85"/>
      <c r="M43" s="85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25"/>
    </row>
    <row r="44" spans="1:44" x14ac:dyDescent="0.3">
      <c r="A44" s="25"/>
      <c r="B44" s="25"/>
      <c r="C44" s="25"/>
      <c r="D44" s="25"/>
      <c r="E44" s="25"/>
      <c r="F44" s="25"/>
      <c r="G44" s="25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25"/>
    </row>
    <row r="45" spans="1:44" x14ac:dyDescent="0.3">
      <c r="A45" s="25"/>
      <c r="B45" s="25"/>
      <c r="C45" s="25"/>
      <c r="D45" s="25"/>
      <c r="E45" s="80" t="s">
        <v>186</v>
      </c>
      <c r="F45" s="25"/>
      <c r="G45" s="80" t="s">
        <v>181</v>
      </c>
      <c r="H45" s="8" t="s">
        <v>22</v>
      </c>
      <c r="I45" s="85"/>
      <c r="J45" s="85"/>
      <c r="K45" s="85"/>
      <c r="L45" s="85"/>
      <c r="M45" s="85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25"/>
    </row>
    <row r="46" spans="1:44" x14ac:dyDescent="0.3">
      <c r="A46" s="25"/>
      <c r="B46" s="25"/>
      <c r="C46" s="25"/>
      <c r="D46" s="25"/>
      <c r="E46" s="75"/>
      <c r="F46" s="25"/>
      <c r="G46" s="25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25"/>
    </row>
    <row r="47" spans="1:44" x14ac:dyDescent="0.3">
      <c r="A47" s="25"/>
      <c r="B47" s="25"/>
      <c r="C47" s="25"/>
      <c r="D47" s="25"/>
      <c r="E47" s="148" t="s">
        <v>671</v>
      </c>
      <c r="F47" s="25"/>
      <c r="G47" s="80" t="s">
        <v>181</v>
      </c>
      <c r="H47" s="8" t="s">
        <v>670</v>
      </c>
      <c r="I47" s="85"/>
      <c r="J47" s="85"/>
      <c r="K47" s="85"/>
      <c r="L47" s="85"/>
      <c r="M47" s="85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25"/>
    </row>
    <row r="48" spans="1:44" x14ac:dyDescent="0.3">
      <c r="A48" s="25"/>
      <c r="B48" s="25"/>
      <c r="C48" s="25"/>
      <c r="D48" s="25"/>
      <c r="E48" s="75"/>
      <c r="F48" s="25"/>
      <c r="G48" s="25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3"/>
      <c r="AP48" s="83"/>
      <c r="AQ48" s="83"/>
      <c r="AR48" s="25"/>
    </row>
    <row r="49" spans="1:44" x14ac:dyDescent="0.3">
      <c r="A49" s="80"/>
      <c r="B49" s="25"/>
      <c r="C49" s="25"/>
      <c r="D49" s="25"/>
      <c r="E49" s="78" t="s">
        <v>301</v>
      </c>
      <c r="F49" s="25"/>
      <c r="G49" s="25"/>
      <c r="H49" s="83"/>
      <c r="I49" s="87" t="s">
        <v>311</v>
      </c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0" t="s">
        <v>401</v>
      </c>
    </row>
    <row r="50" spans="1:44" x14ac:dyDescent="0.3">
      <c r="A50" s="25"/>
      <c r="B50" s="25"/>
      <c r="C50" s="25"/>
      <c r="D50" s="25"/>
      <c r="E50" s="25"/>
      <c r="F50" s="79" t="s">
        <v>134</v>
      </c>
      <c r="G50" s="79" t="s">
        <v>342</v>
      </c>
      <c r="H50" s="88"/>
      <c r="I50" s="85"/>
      <c r="J50" s="85"/>
      <c r="K50" s="85"/>
      <c r="L50" s="85"/>
      <c r="M50" s="85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25"/>
    </row>
    <row r="51" spans="1:44" x14ac:dyDescent="0.3">
      <c r="A51" s="25"/>
      <c r="B51" s="25"/>
      <c r="C51" s="25"/>
      <c r="D51" s="25"/>
      <c r="E51" s="25"/>
      <c r="F51" s="80" t="s">
        <v>135</v>
      </c>
      <c r="G51" s="80" t="s">
        <v>342</v>
      </c>
      <c r="H51" s="8" t="s">
        <v>22</v>
      </c>
      <c r="I51" s="85"/>
      <c r="J51" s="85"/>
      <c r="K51" s="85"/>
      <c r="L51" s="85"/>
      <c r="M51" s="85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3"/>
      <c r="AI51" s="83"/>
      <c r="AJ51" s="83"/>
      <c r="AK51" s="83"/>
      <c r="AL51" s="83"/>
      <c r="AM51" s="83"/>
      <c r="AN51" s="83"/>
      <c r="AO51" s="83"/>
      <c r="AP51" s="83"/>
      <c r="AQ51" s="83"/>
      <c r="AR51" s="25"/>
    </row>
    <row r="52" spans="1:44" x14ac:dyDescent="0.3">
      <c r="A52" s="25"/>
      <c r="B52" s="25"/>
      <c r="C52" s="25"/>
      <c r="D52" s="25"/>
      <c r="E52" s="25"/>
      <c r="F52" s="80" t="s">
        <v>136</v>
      </c>
      <c r="G52" s="80" t="s">
        <v>342</v>
      </c>
      <c r="H52" s="8" t="s">
        <v>22</v>
      </c>
      <c r="I52" s="85"/>
      <c r="J52" s="85"/>
      <c r="K52" s="85"/>
      <c r="L52" s="85"/>
      <c r="M52" s="85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25"/>
    </row>
    <row r="53" spans="1:44" x14ac:dyDescent="0.3">
      <c r="A53" s="25"/>
      <c r="B53" s="25"/>
      <c r="C53" s="25"/>
      <c r="D53" s="25"/>
      <c r="E53" s="25"/>
      <c r="F53" s="80" t="s">
        <v>137</v>
      </c>
      <c r="G53" s="80" t="s">
        <v>342</v>
      </c>
      <c r="H53" s="8" t="s">
        <v>22</v>
      </c>
      <c r="I53" s="85"/>
      <c r="J53" s="85"/>
      <c r="K53" s="85"/>
      <c r="L53" s="85"/>
      <c r="M53" s="85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25"/>
    </row>
    <row r="54" spans="1:44" x14ac:dyDescent="0.3">
      <c r="A54" s="25"/>
      <c r="B54" s="25"/>
      <c r="C54" s="25"/>
      <c r="D54" s="25"/>
      <c r="E54" s="25"/>
      <c r="F54" s="80" t="s">
        <v>138</v>
      </c>
      <c r="G54" s="80" t="s">
        <v>342</v>
      </c>
      <c r="H54" s="8" t="s">
        <v>22</v>
      </c>
      <c r="I54" s="85"/>
      <c r="J54" s="85"/>
      <c r="K54" s="85"/>
      <c r="L54" s="85"/>
      <c r="M54" s="85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25"/>
    </row>
    <row r="55" spans="1:44" x14ac:dyDescent="0.3">
      <c r="A55" s="25"/>
      <c r="B55" s="25"/>
      <c r="C55" s="25"/>
      <c r="D55" s="25"/>
      <c r="E55" s="25"/>
      <c r="F55" s="80" t="s">
        <v>139</v>
      </c>
      <c r="G55" s="80" t="s">
        <v>342</v>
      </c>
      <c r="H55" s="8" t="s">
        <v>22</v>
      </c>
      <c r="I55" s="85"/>
      <c r="J55" s="85"/>
      <c r="K55" s="85"/>
      <c r="L55" s="85"/>
      <c r="M55" s="85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25"/>
    </row>
    <row r="56" spans="1:44" x14ac:dyDescent="0.3">
      <c r="A56" s="25"/>
      <c r="B56" s="25"/>
      <c r="C56" s="25"/>
      <c r="D56" s="25"/>
      <c r="E56" s="25"/>
      <c r="F56" s="80" t="s">
        <v>140</v>
      </c>
      <c r="G56" s="80" t="s">
        <v>342</v>
      </c>
      <c r="H56" s="8" t="s">
        <v>22</v>
      </c>
      <c r="I56" s="85"/>
      <c r="J56" s="85"/>
      <c r="K56" s="85"/>
      <c r="L56" s="85"/>
      <c r="M56" s="85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3"/>
      <c r="AB56" s="83"/>
      <c r="AC56" s="83"/>
      <c r="AD56" s="83"/>
      <c r="AE56" s="83"/>
      <c r="AF56" s="83"/>
      <c r="AG56" s="83"/>
      <c r="AH56" s="83"/>
      <c r="AI56" s="83"/>
      <c r="AJ56" s="83"/>
      <c r="AK56" s="83"/>
      <c r="AL56" s="83"/>
      <c r="AM56" s="83"/>
      <c r="AN56" s="83"/>
      <c r="AO56" s="83"/>
      <c r="AP56" s="83"/>
      <c r="AQ56" s="83"/>
      <c r="AR56" s="25"/>
    </row>
    <row r="57" spans="1:44" x14ac:dyDescent="0.3">
      <c r="A57" s="25"/>
      <c r="B57" s="25"/>
      <c r="C57" s="25"/>
      <c r="D57" s="25"/>
      <c r="E57" s="25"/>
      <c r="F57" s="80" t="s">
        <v>141</v>
      </c>
      <c r="G57" s="80" t="s">
        <v>342</v>
      </c>
      <c r="H57" s="8" t="s">
        <v>22</v>
      </c>
      <c r="I57" s="85"/>
      <c r="J57" s="85"/>
      <c r="K57" s="85"/>
      <c r="L57" s="85"/>
      <c r="M57" s="85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3"/>
      <c r="AB57" s="83"/>
      <c r="AC57" s="83"/>
      <c r="AD57" s="83"/>
      <c r="AE57" s="83"/>
      <c r="AF57" s="83"/>
      <c r="AG57" s="83"/>
      <c r="AH57" s="83"/>
      <c r="AI57" s="83"/>
      <c r="AJ57" s="83"/>
      <c r="AK57" s="83"/>
      <c r="AL57" s="83"/>
      <c r="AM57" s="83"/>
      <c r="AN57" s="83"/>
      <c r="AO57" s="83"/>
      <c r="AP57" s="83"/>
      <c r="AQ57" s="83"/>
      <c r="AR57" s="25"/>
    </row>
    <row r="58" spans="1:44" x14ac:dyDescent="0.3">
      <c r="A58" s="25"/>
      <c r="B58" s="25"/>
      <c r="C58" s="25"/>
      <c r="D58" s="25"/>
      <c r="E58" s="25"/>
      <c r="F58" s="80" t="s">
        <v>142</v>
      </c>
      <c r="G58" s="80" t="s">
        <v>342</v>
      </c>
      <c r="H58" s="8" t="s">
        <v>22</v>
      </c>
      <c r="I58" s="85"/>
      <c r="J58" s="85"/>
      <c r="K58" s="85"/>
      <c r="L58" s="85"/>
      <c r="M58" s="85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25"/>
    </row>
    <row r="59" spans="1:44" x14ac:dyDescent="0.3">
      <c r="A59" s="25"/>
      <c r="B59" s="25"/>
      <c r="C59" s="25"/>
      <c r="D59" s="25"/>
      <c r="E59" s="25"/>
      <c r="F59" s="80" t="s">
        <v>143</v>
      </c>
      <c r="G59" s="80" t="s">
        <v>342</v>
      </c>
      <c r="H59" s="8" t="s">
        <v>22</v>
      </c>
      <c r="I59" s="85"/>
      <c r="J59" s="85"/>
      <c r="K59" s="85"/>
      <c r="L59" s="85"/>
      <c r="M59" s="85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3"/>
      <c r="AB59" s="83"/>
      <c r="AC59" s="83"/>
      <c r="AD59" s="83"/>
      <c r="AE59" s="83"/>
      <c r="AF59" s="83"/>
      <c r="AG59" s="83"/>
      <c r="AH59" s="83"/>
      <c r="AI59" s="83"/>
      <c r="AJ59" s="83"/>
      <c r="AK59" s="83"/>
      <c r="AL59" s="83"/>
      <c r="AM59" s="83"/>
      <c r="AN59" s="83"/>
      <c r="AO59" s="83"/>
      <c r="AP59" s="83"/>
      <c r="AQ59" s="83"/>
      <c r="AR59" s="25"/>
    </row>
    <row r="60" spans="1:44" x14ac:dyDescent="0.3">
      <c r="A60" s="25"/>
      <c r="B60" s="25"/>
      <c r="C60" s="25"/>
      <c r="D60" s="25"/>
      <c r="E60" s="25"/>
      <c r="F60" s="80" t="s">
        <v>144</v>
      </c>
      <c r="G60" s="80" t="s">
        <v>342</v>
      </c>
      <c r="H60" s="8" t="s">
        <v>22</v>
      </c>
      <c r="I60" s="85"/>
      <c r="J60" s="85"/>
      <c r="K60" s="85"/>
      <c r="L60" s="85"/>
      <c r="M60" s="85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25"/>
    </row>
    <row r="61" spans="1:44" x14ac:dyDescent="0.3">
      <c r="A61" s="25"/>
      <c r="B61" s="25"/>
      <c r="C61" s="25"/>
      <c r="D61" s="25"/>
      <c r="E61" s="25"/>
      <c r="F61" s="80" t="s">
        <v>188</v>
      </c>
      <c r="G61" s="80" t="s">
        <v>342</v>
      </c>
      <c r="H61" s="8" t="s">
        <v>22</v>
      </c>
      <c r="I61" s="85"/>
      <c r="J61" s="85"/>
      <c r="K61" s="85"/>
      <c r="L61" s="85"/>
      <c r="M61" s="85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25"/>
    </row>
    <row r="62" spans="1:44" x14ac:dyDescent="0.3">
      <c r="A62" s="25"/>
      <c r="B62" s="25"/>
      <c r="C62" s="25"/>
      <c r="D62" s="25"/>
      <c r="E62" s="25"/>
      <c r="F62" s="80" t="s">
        <v>146</v>
      </c>
      <c r="G62" s="80" t="s">
        <v>342</v>
      </c>
      <c r="H62" s="8" t="s">
        <v>22</v>
      </c>
      <c r="I62" s="85"/>
      <c r="J62" s="85"/>
      <c r="K62" s="85"/>
      <c r="L62" s="85"/>
      <c r="M62" s="85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3"/>
      <c r="AJ62" s="83"/>
      <c r="AK62" s="83"/>
      <c r="AL62" s="83"/>
      <c r="AM62" s="83"/>
      <c r="AN62" s="83"/>
      <c r="AO62" s="83"/>
      <c r="AP62" s="83"/>
      <c r="AQ62" s="83"/>
      <c r="AR62" s="25"/>
    </row>
    <row r="63" spans="1:44" x14ac:dyDescent="0.3">
      <c r="A63" s="25"/>
      <c r="B63" s="25"/>
      <c r="C63" s="25"/>
      <c r="D63" s="25"/>
      <c r="E63" s="25"/>
      <c r="F63" s="80" t="s">
        <v>147</v>
      </c>
      <c r="G63" s="80" t="s">
        <v>342</v>
      </c>
      <c r="H63" s="8" t="s">
        <v>22</v>
      </c>
      <c r="I63" s="85"/>
      <c r="J63" s="85"/>
      <c r="K63" s="85"/>
      <c r="L63" s="85"/>
      <c r="M63" s="85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3"/>
      <c r="AN63" s="83"/>
      <c r="AO63" s="83"/>
      <c r="AP63" s="83"/>
      <c r="AQ63" s="83"/>
      <c r="AR63" s="25"/>
    </row>
    <row r="64" spans="1:44" x14ac:dyDescent="0.3">
      <c r="A64" s="25"/>
      <c r="B64" s="25"/>
      <c r="C64" s="25"/>
      <c r="D64" s="25"/>
      <c r="E64" s="25"/>
      <c r="F64" s="80" t="s">
        <v>148</v>
      </c>
      <c r="G64" s="80" t="s">
        <v>342</v>
      </c>
      <c r="H64" s="8" t="s">
        <v>22</v>
      </c>
      <c r="I64" s="85"/>
      <c r="J64" s="85"/>
      <c r="K64" s="85"/>
      <c r="L64" s="85"/>
      <c r="M64" s="85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83"/>
      <c r="AD64" s="83"/>
      <c r="AE64" s="83"/>
      <c r="AF64" s="83"/>
      <c r="AG64" s="83"/>
      <c r="AH64" s="83"/>
      <c r="AI64" s="83"/>
      <c r="AJ64" s="83"/>
      <c r="AK64" s="83"/>
      <c r="AL64" s="83"/>
      <c r="AM64" s="83"/>
      <c r="AN64" s="83"/>
      <c r="AO64" s="83"/>
      <c r="AP64" s="83"/>
      <c r="AQ64" s="83"/>
      <c r="AR64" s="25"/>
    </row>
    <row r="65" spans="1:44" x14ac:dyDescent="0.3">
      <c r="A65" s="25"/>
      <c r="B65" s="25"/>
      <c r="C65" s="25"/>
      <c r="D65" s="25"/>
      <c r="E65" s="25"/>
      <c r="F65" s="80" t="s">
        <v>149</v>
      </c>
      <c r="G65" s="80" t="s">
        <v>342</v>
      </c>
      <c r="H65" s="8" t="s">
        <v>185</v>
      </c>
      <c r="I65" s="85"/>
      <c r="J65" s="85"/>
      <c r="K65" s="85"/>
      <c r="L65" s="85"/>
      <c r="M65" s="85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  <c r="AA65" s="83"/>
      <c r="AB65" s="83"/>
      <c r="AC65" s="83"/>
      <c r="AD65" s="83"/>
      <c r="AE65" s="83"/>
      <c r="AF65" s="83"/>
      <c r="AG65" s="83"/>
      <c r="AH65" s="83"/>
      <c r="AI65" s="83"/>
      <c r="AJ65" s="83"/>
      <c r="AK65" s="83"/>
      <c r="AL65" s="83"/>
      <c r="AM65" s="83"/>
      <c r="AN65" s="83"/>
      <c r="AO65" s="83"/>
      <c r="AP65" s="83"/>
      <c r="AQ65" s="83"/>
      <c r="AR65" s="25"/>
    </row>
    <row r="66" spans="1:44" x14ac:dyDescent="0.3">
      <c r="A66" s="25"/>
      <c r="B66" s="25"/>
      <c r="C66" s="25"/>
      <c r="D66" s="25"/>
      <c r="E66" s="25"/>
      <c r="F66" s="80" t="s">
        <v>150</v>
      </c>
      <c r="G66" s="80" t="s">
        <v>342</v>
      </c>
      <c r="H66" s="8" t="s">
        <v>185</v>
      </c>
      <c r="I66" s="85"/>
      <c r="J66" s="85"/>
      <c r="K66" s="85"/>
      <c r="L66" s="85"/>
      <c r="M66" s="85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  <c r="AN66" s="83"/>
      <c r="AO66" s="83"/>
      <c r="AP66" s="83"/>
      <c r="AQ66" s="83"/>
      <c r="AR66" s="25"/>
    </row>
    <row r="67" spans="1:44" x14ac:dyDescent="0.3">
      <c r="A67" s="25"/>
      <c r="B67" s="25"/>
      <c r="C67" s="25"/>
      <c r="D67" s="25"/>
      <c r="E67" s="25"/>
      <c r="F67" s="80" t="s">
        <v>151</v>
      </c>
      <c r="G67" s="80" t="s">
        <v>342</v>
      </c>
      <c r="H67" s="8" t="s">
        <v>22</v>
      </c>
      <c r="I67" s="85"/>
      <c r="J67" s="85"/>
      <c r="K67" s="85"/>
      <c r="L67" s="85"/>
      <c r="M67" s="85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3"/>
      <c r="Z67" s="83"/>
      <c r="AA67" s="83"/>
      <c r="AB67" s="83"/>
      <c r="AC67" s="83"/>
      <c r="AD67" s="83"/>
      <c r="AE67" s="83"/>
      <c r="AF67" s="83"/>
      <c r="AG67" s="83"/>
      <c r="AH67" s="83"/>
      <c r="AI67" s="83"/>
      <c r="AJ67" s="83"/>
      <c r="AK67" s="83"/>
      <c r="AL67" s="83"/>
      <c r="AM67" s="83"/>
      <c r="AN67" s="83"/>
      <c r="AO67" s="83"/>
      <c r="AP67" s="83"/>
      <c r="AQ67" s="83"/>
      <c r="AR67" s="25"/>
    </row>
    <row r="68" spans="1:44" x14ac:dyDescent="0.3">
      <c r="A68" s="25"/>
      <c r="B68" s="25"/>
      <c r="C68" s="25"/>
      <c r="D68" s="25"/>
      <c r="E68" s="25"/>
      <c r="F68" s="80" t="s">
        <v>152</v>
      </c>
      <c r="G68" s="80" t="s">
        <v>342</v>
      </c>
      <c r="H68" s="8" t="s">
        <v>22</v>
      </c>
      <c r="I68" s="85"/>
      <c r="J68" s="85"/>
      <c r="K68" s="85"/>
      <c r="L68" s="85"/>
      <c r="M68" s="85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  <c r="AA68" s="83"/>
      <c r="AB68" s="83"/>
      <c r="AC68" s="83"/>
      <c r="AD68" s="83"/>
      <c r="AE68" s="83"/>
      <c r="AF68" s="83"/>
      <c r="AG68" s="83"/>
      <c r="AH68" s="83"/>
      <c r="AI68" s="83"/>
      <c r="AJ68" s="83"/>
      <c r="AK68" s="83"/>
      <c r="AL68" s="83"/>
      <c r="AM68" s="83"/>
      <c r="AN68" s="83"/>
      <c r="AO68" s="83"/>
      <c r="AP68" s="83"/>
      <c r="AQ68" s="83"/>
      <c r="AR68" s="25"/>
    </row>
    <row r="69" spans="1:44" x14ac:dyDescent="0.3">
      <c r="A69" s="25"/>
      <c r="B69" s="25"/>
      <c r="C69" s="25"/>
      <c r="D69" s="25"/>
      <c r="E69" s="25"/>
      <c r="F69" s="80" t="s">
        <v>153</v>
      </c>
      <c r="G69" s="80" t="s">
        <v>342</v>
      </c>
      <c r="H69" s="8" t="s">
        <v>22</v>
      </c>
      <c r="I69" s="85"/>
      <c r="J69" s="85"/>
      <c r="K69" s="85"/>
      <c r="L69" s="85"/>
      <c r="M69" s="85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3"/>
      <c r="AD69" s="83"/>
      <c r="AE69" s="83"/>
      <c r="AF69" s="83"/>
      <c r="AG69" s="83"/>
      <c r="AH69" s="83"/>
      <c r="AI69" s="83"/>
      <c r="AJ69" s="83"/>
      <c r="AK69" s="83"/>
      <c r="AL69" s="83"/>
      <c r="AM69" s="83"/>
      <c r="AN69" s="83"/>
      <c r="AO69" s="83"/>
      <c r="AP69" s="83"/>
      <c r="AQ69" s="83"/>
      <c r="AR69" s="25"/>
    </row>
    <row r="70" spans="1:44" x14ac:dyDescent="0.3">
      <c r="A70" s="25"/>
      <c r="B70" s="25"/>
      <c r="C70" s="25"/>
      <c r="D70" s="25"/>
      <c r="E70" s="25"/>
      <c r="F70" s="80" t="s">
        <v>154</v>
      </c>
      <c r="G70" s="80" t="s">
        <v>342</v>
      </c>
      <c r="H70" s="8" t="s">
        <v>22</v>
      </c>
      <c r="I70" s="85"/>
      <c r="J70" s="85"/>
      <c r="K70" s="85"/>
      <c r="L70" s="85"/>
      <c r="M70" s="85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3"/>
      <c r="AB70" s="83"/>
      <c r="AC70" s="83"/>
      <c r="AD70" s="83"/>
      <c r="AE70" s="83"/>
      <c r="AF70" s="83"/>
      <c r="AG70" s="83"/>
      <c r="AH70" s="83"/>
      <c r="AI70" s="83"/>
      <c r="AJ70" s="83"/>
      <c r="AK70" s="83"/>
      <c r="AL70" s="83"/>
      <c r="AM70" s="83"/>
      <c r="AN70" s="83"/>
      <c r="AO70" s="83"/>
      <c r="AP70" s="83"/>
      <c r="AQ70" s="83"/>
      <c r="AR70" s="25"/>
    </row>
    <row r="71" spans="1:44" x14ac:dyDescent="0.3">
      <c r="A71" s="25"/>
      <c r="B71" s="25"/>
      <c r="C71" s="25"/>
      <c r="D71" s="25"/>
      <c r="E71" s="25"/>
      <c r="F71" s="80" t="s">
        <v>155</v>
      </c>
      <c r="G71" s="80" t="s">
        <v>342</v>
      </c>
      <c r="H71" s="8" t="s">
        <v>185</v>
      </c>
      <c r="I71" s="85"/>
      <c r="J71" s="85"/>
      <c r="K71" s="85"/>
      <c r="L71" s="85"/>
      <c r="M71" s="85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3"/>
      <c r="AB71" s="83"/>
      <c r="AC71" s="83"/>
      <c r="AD71" s="83"/>
      <c r="AE71" s="83"/>
      <c r="AF71" s="83"/>
      <c r="AG71" s="83"/>
      <c r="AH71" s="83"/>
      <c r="AI71" s="83"/>
      <c r="AJ71" s="83"/>
      <c r="AK71" s="83"/>
      <c r="AL71" s="83"/>
      <c r="AM71" s="83"/>
      <c r="AN71" s="83"/>
      <c r="AO71" s="83"/>
      <c r="AP71" s="83"/>
      <c r="AQ71" s="83"/>
      <c r="AR71" s="25"/>
    </row>
    <row r="72" spans="1:44" x14ac:dyDescent="0.3">
      <c r="A72" s="25"/>
      <c r="B72" s="25"/>
      <c r="C72" s="25"/>
      <c r="D72" s="25"/>
      <c r="E72" s="25"/>
      <c r="F72" s="80" t="s">
        <v>156</v>
      </c>
      <c r="G72" s="80" t="s">
        <v>342</v>
      </c>
      <c r="H72" s="11" t="s">
        <v>185</v>
      </c>
      <c r="I72" s="89"/>
      <c r="J72" s="89"/>
      <c r="K72" s="89"/>
      <c r="L72" s="89"/>
      <c r="M72" s="89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83"/>
      <c r="AC72" s="83"/>
      <c r="AD72" s="83"/>
      <c r="AE72" s="83"/>
      <c r="AF72" s="83"/>
      <c r="AG72" s="83"/>
      <c r="AH72" s="83"/>
      <c r="AI72" s="83"/>
      <c r="AJ72" s="83"/>
      <c r="AK72" s="83"/>
      <c r="AL72" s="83"/>
      <c r="AM72" s="83"/>
      <c r="AN72" s="83"/>
      <c r="AO72" s="83"/>
      <c r="AP72" s="83"/>
      <c r="AQ72" s="83"/>
      <c r="AR72" s="25"/>
    </row>
    <row r="73" spans="1:44" x14ac:dyDescent="0.3">
      <c r="A73" s="25"/>
      <c r="B73" s="25"/>
      <c r="C73" s="25"/>
      <c r="D73" s="25"/>
      <c r="E73" s="25"/>
      <c r="F73" s="80" t="s">
        <v>157</v>
      </c>
      <c r="G73" s="80" t="s">
        <v>342</v>
      </c>
      <c r="H73" s="11" t="s">
        <v>185</v>
      </c>
      <c r="I73" s="89"/>
      <c r="J73" s="89"/>
      <c r="K73" s="89"/>
      <c r="L73" s="89"/>
      <c r="M73" s="89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25"/>
    </row>
    <row r="74" spans="1:44" x14ac:dyDescent="0.3">
      <c r="A74" s="25"/>
      <c r="B74" s="25"/>
      <c r="C74" s="25"/>
      <c r="D74" s="25"/>
      <c r="E74" s="25"/>
      <c r="F74" s="80" t="s">
        <v>158</v>
      </c>
      <c r="G74" s="80" t="s">
        <v>342</v>
      </c>
      <c r="H74" s="11" t="s">
        <v>185</v>
      </c>
      <c r="I74" s="89"/>
      <c r="J74" s="89"/>
      <c r="K74" s="89"/>
      <c r="L74" s="89"/>
      <c r="M74" s="89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83"/>
      <c r="AC74" s="83"/>
      <c r="AD74" s="83"/>
      <c r="AE74" s="83"/>
      <c r="AF74" s="83"/>
      <c r="AG74" s="83"/>
      <c r="AH74" s="83"/>
      <c r="AI74" s="83"/>
      <c r="AJ74" s="83"/>
      <c r="AK74" s="83"/>
      <c r="AL74" s="83"/>
      <c r="AM74" s="83"/>
      <c r="AN74" s="83"/>
      <c r="AO74" s="83"/>
      <c r="AP74" s="83"/>
      <c r="AQ74" s="83"/>
      <c r="AR74" s="25"/>
    </row>
    <row r="75" spans="1:44" x14ac:dyDescent="0.3">
      <c r="A75" s="25"/>
      <c r="B75" s="25"/>
      <c r="C75" s="25"/>
      <c r="D75" s="25"/>
      <c r="E75" s="25"/>
      <c r="F75" s="80" t="s">
        <v>159</v>
      </c>
      <c r="G75" s="80" t="s">
        <v>342</v>
      </c>
      <c r="H75" s="11" t="s">
        <v>185</v>
      </c>
      <c r="I75" s="89"/>
      <c r="J75" s="89"/>
      <c r="K75" s="89"/>
      <c r="L75" s="89"/>
      <c r="M75" s="89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  <c r="AD75" s="83"/>
      <c r="AE75" s="83"/>
      <c r="AF75" s="83"/>
      <c r="AG75" s="83"/>
      <c r="AH75" s="83"/>
      <c r="AI75" s="83"/>
      <c r="AJ75" s="83"/>
      <c r="AK75" s="83"/>
      <c r="AL75" s="83"/>
      <c r="AM75" s="83"/>
      <c r="AN75" s="83"/>
      <c r="AO75" s="83"/>
      <c r="AP75" s="83"/>
      <c r="AQ75" s="83"/>
      <c r="AR75" s="25"/>
    </row>
    <row r="76" spans="1:44" x14ac:dyDescent="0.3">
      <c r="A76" s="25"/>
      <c r="B76" s="25"/>
      <c r="C76" s="25"/>
      <c r="D76" s="25"/>
      <c r="E76" s="25"/>
      <c r="F76" s="80" t="s">
        <v>160</v>
      </c>
      <c r="G76" s="80" t="s">
        <v>342</v>
      </c>
      <c r="H76" s="11" t="s">
        <v>185</v>
      </c>
      <c r="I76" s="89"/>
      <c r="J76" s="89"/>
      <c r="K76" s="89"/>
      <c r="L76" s="89"/>
      <c r="M76" s="89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3"/>
      <c r="AA76" s="83"/>
      <c r="AB76" s="83"/>
      <c r="AC76" s="83"/>
      <c r="AD76" s="83"/>
      <c r="AE76" s="83"/>
      <c r="AF76" s="83"/>
      <c r="AG76" s="83"/>
      <c r="AH76" s="83"/>
      <c r="AI76" s="83"/>
      <c r="AJ76" s="83"/>
      <c r="AK76" s="83"/>
      <c r="AL76" s="83"/>
      <c r="AM76" s="83"/>
      <c r="AN76" s="83"/>
      <c r="AO76" s="83"/>
      <c r="AP76" s="83"/>
      <c r="AQ76" s="83"/>
      <c r="AR76" s="25"/>
    </row>
    <row r="77" spans="1:44" x14ac:dyDescent="0.3">
      <c r="A77" s="25"/>
      <c r="B77" s="25"/>
      <c r="C77" s="25"/>
      <c r="D77" s="25"/>
      <c r="E77" s="25"/>
      <c r="F77" s="80" t="s">
        <v>161</v>
      </c>
      <c r="G77" s="80" t="s">
        <v>342</v>
      </c>
      <c r="H77" s="11" t="s">
        <v>185</v>
      </c>
      <c r="I77" s="89"/>
      <c r="J77" s="89"/>
      <c r="K77" s="89"/>
      <c r="L77" s="89"/>
      <c r="M77" s="89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83"/>
      <c r="AC77" s="83"/>
      <c r="AD77" s="83"/>
      <c r="AE77" s="83"/>
      <c r="AF77" s="83"/>
      <c r="AG77" s="83"/>
      <c r="AH77" s="83"/>
      <c r="AI77" s="83"/>
      <c r="AJ77" s="83"/>
      <c r="AK77" s="83"/>
      <c r="AL77" s="83"/>
      <c r="AM77" s="83"/>
      <c r="AN77" s="83"/>
      <c r="AO77" s="83"/>
      <c r="AP77" s="83"/>
      <c r="AQ77" s="83"/>
      <c r="AR77" s="25"/>
    </row>
    <row r="78" spans="1:44" x14ac:dyDescent="0.3">
      <c r="A78" s="25"/>
      <c r="B78" s="25"/>
      <c r="C78" s="25"/>
      <c r="D78" s="25"/>
      <c r="E78" s="25"/>
      <c r="F78" s="80" t="s">
        <v>162</v>
      </c>
      <c r="G78" s="80" t="s">
        <v>342</v>
      </c>
      <c r="H78" s="11" t="s">
        <v>185</v>
      </c>
      <c r="I78" s="89"/>
      <c r="J78" s="89"/>
      <c r="K78" s="89"/>
      <c r="L78" s="89"/>
      <c r="M78" s="89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  <c r="AD78" s="83"/>
      <c r="AE78" s="83"/>
      <c r="AF78" s="83"/>
      <c r="AG78" s="83"/>
      <c r="AH78" s="83"/>
      <c r="AI78" s="83"/>
      <c r="AJ78" s="83"/>
      <c r="AK78" s="83"/>
      <c r="AL78" s="83"/>
      <c r="AM78" s="83"/>
      <c r="AN78" s="83"/>
      <c r="AO78" s="83"/>
      <c r="AP78" s="83"/>
      <c r="AQ78" s="83"/>
      <c r="AR78" s="25"/>
    </row>
    <row r="79" spans="1:44" x14ac:dyDescent="0.3">
      <c r="A79" s="25"/>
      <c r="B79" s="25"/>
      <c r="C79" s="25"/>
      <c r="D79" s="25"/>
      <c r="E79" s="25"/>
      <c r="F79" s="80" t="s">
        <v>163</v>
      </c>
      <c r="G79" s="80" t="s">
        <v>342</v>
      </c>
      <c r="H79" s="11" t="s">
        <v>185</v>
      </c>
      <c r="I79" s="89"/>
      <c r="J79" s="89"/>
      <c r="K79" s="89"/>
      <c r="L79" s="89"/>
      <c r="M79" s="89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  <c r="AA79" s="83"/>
      <c r="AB79" s="83"/>
      <c r="AC79" s="83"/>
      <c r="AD79" s="83"/>
      <c r="AE79" s="83"/>
      <c r="AF79" s="83"/>
      <c r="AG79" s="83"/>
      <c r="AH79" s="83"/>
      <c r="AI79" s="83"/>
      <c r="AJ79" s="83"/>
      <c r="AK79" s="83"/>
      <c r="AL79" s="83"/>
      <c r="AM79" s="83"/>
      <c r="AN79" s="83"/>
      <c r="AO79" s="83"/>
      <c r="AP79" s="83"/>
      <c r="AQ79" s="83"/>
      <c r="AR79" s="25"/>
    </row>
    <row r="80" spans="1:44" x14ac:dyDescent="0.3">
      <c r="A80" s="25"/>
      <c r="B80" s="25"/>
      <c r="C80" s="25"/>
      <c r="D80" s="25"/>
      <c r="E80" s="25"/>
      <c r="F80" s="80" t="s">
        <v>164</v>
      </c>
      <c r="G80" s="80" t="s">
        <v>342</v>
      </c>
      <c r="H80" s="11" t="s">
        <v>183</v>
      </c>
      <c r="I80" s="89"/>
      <c r="J80" s="89"/>
      <c r="K80" s="89"/>
      <c r="L80" s="89"/>
      <c r="M80" s="89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83"/>
      <c r="AA80" s="83"/>
      <c r="AB80" s="83"/>
      <c r="AC80" s="83"/>
      <c r="AD80" s="83"/>
      <c r="AE80" s="83"/>
      <c r="AF80" s="83"/>
      <c r="AG80" s="83"/>
      <c r="AH80" s="83"/>
      <c r="AI80" s="83"/>
      <c r="AJ80" s="83"/>
      <c r="AK80" s="83"/>
      <c r="AL80" s="83"/>
      <c r="AM80" s="83"/>
      <c r="AN80" s="83"/>
      <c r="AO80" s="83"/>
      <c r="AP80" s="83"/>
      <c r="AQ80" s="83"/>
      <c r="AR80" s="25"/>
    </row>
    <row r="81" spans="1:44" x14ac:dyDescent="0.3">
      <c r="A81" s="25"/>
      <c r="B81" s="25"/>
      <c r="C81" s="25"/>
      <c r="D81" s="25"/>
      <c r="E81" s="25"/>
      <c r="F81" s="80" t="s">
        <v>189</v>
      </c>
      <c r="G81" s="80" t="s">
        <v>342</v>
      </c>
      <c r="H81" s="11" t="s">
        <v>185</v>
      </c>
      <c r="I81" s="89"/>
      <c r="J81" s="89"/>
      <c r="K81" s="89"/>
      <c r="L81" s="89"/>
      <c r="M81" s="89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  <c r="AA81" s="83"/>
      <c r="AB81" s="83"/>
      <c r="AC81" s="83"/>
      <c r="AD81" s="83"/>
      <c r="AE81" s="83"/>
      <c r="AF81" s="83"/>
      <c r="AG81" s="83"/>
      <c r="AH81" s="83"/>
      <c r="AI81" s="83"/>
      <c r="AJ81" s="83"/>
      <c r="AK81" s="83"/>
      <c r="AL81" s="83"/>
      <c r="AM81" s="83"/>
      <c r="AN81" s="83"/>
      <c r="AO81" s="83"/>
      <c r="AP81" s="83"/>
      <c r="AQ81" s="83"/>
      <c r="AR81" s="25"/>
    </row>
    <row r="82" spans="1:44" x14ac:dyDescent="0.3">
      <c r="A82" s="25"/>
      <c r="B82" s="25"/>
      <c r="C82" s="25"/>
      <c r="D82" s="25"/>
      <c r="E82" s="25"/>
      <c r="F82" s="148" t="s">
        <v>673</v>
      </c>
      <c r="G82" s="148" t="s">
        <v>342</v>
      </c>
      <c r="H82" s="11" t="s">
        <v>670</v>
      </c>
      <c r="I82" s="91" t="s">
        <v>311</v>
      </c>
      <c r="J82" s="89"/>
      <c r="K82" s="89"/>
      <c r="L82" s="89"/>
      <c r="M82" s="89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  <c r="AA82" s="83"/>
      <c r="AB82" s="83"/>
      <c r="AC82" s="83"/>
      <c r="AD82" s="83"/>
      <c r="AE82" s="83"/>
      <c r="AF82" s="83"/>
      <c r="AG82" s="83"/>
      <c r="AH82" s="83"/>
      <c r="AI82" s="83"/>
      <c r="AJ82" s="83"/>
      <c r="AK82" s="83"/>
      <c r="AL82" s="83"/>
      <c r="AM82" s="83"/>
      <c r="AN82" s="83"/>
      <c r="AO82" s="83"/>
      <c r="AP82" s="83"/>
      <c r="AQ82" s="83"/>
      <c r="AR82" s="25" t="s">
        <v>682</v>
      </c>
    </row>
    <row r="83" spans="1:44" x14ac:dyDescent="0.3">
      <c r="A83" s="25"/>
      <c r="B83" s="25"/>
      <c r="C83" s="25"/>
      <c r="D83" s="25"/>
      <c r="E83" s="25"/>
      <c r="F83" s="149" t="s">
        <v>672</v>
      </c>
      <c r="G83" s="81" t="s">
        <v>342</v>
      </c>
      <c r="H83" s="12" t="s">
        <v>185</v>
      </c>
      <c r="I83" s="91" t="s">
        <v>311</v>
      </c>
      <c r="J83" s="89"/>
      <c r="K83" s="89"/>
      <c r="L83" s="89"/>
      <c r="M83" s="89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3"/>
      <c r="Z83" s="83"/>
      <c r="AA83" s="83"/>
      <c r="AB83" s="83"/>
      <c r="AC83" s="83"/>
      <c r="AD83" s="83"/>
      <c r="AE83" s="83"/>
      <c r="AF83" s="83"/>
      <c r="AG83" s="83"/>
      <c r="AH83" s="83"/>
      <c r="AI83" s="83"/>
      <c r="AJ83" s="83"/>
      <c r="AK83" s="83"/>
      <c r="AL83" s="83"/>
      <c r="AM83" s="83"/>
      <c r="AN83" s="83"/>
      <c r="AO83" s="83"/>
      <c r="AP83" s="83"/>
      <c r="AQ83" s="83"/>
      <c r="AR83" s="25" t="s">
        <v>682</v>
      </c>
    </row>
    <row r="84" spans="1:44" x14ac:dyDescent="0.3">
      <c r="A84" s="25"/>
      <c r="B84" s="25"/>
      <c r="C84" s="25"/>
      <c r="D84" s="25"/>
      <c r="E84" s="25"/>
      <c r="F84" s="25"/>
      <c r="G84" s="25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3"/>
      <c r="S84" s="83"/>
      <c r="T84" s="83"/>
      <c r="U84" s="83"/>
      <c r="V84" s="83"/>
      <c r="W84" s="83"/>
      <c r="X84" s="83"/>
      <c r="Y84" s="83"/>
      <c r="Z84" s="83"/>
      <c r="AA84" s="83"/>
      <c r="AB84" s="83"/>
      <c r="AC84" s="83"/>
      <c r="AD84" s="83"/>
      <c r="AE84" s="83"/>
      <c r="AF84" s="83"/>
      <c r="AG84" s="83"/>
      <c r="AH84" s="83"/>
      <c r="AI84" s="83"/>
      <c r="AJ84" s="83"/>
      <c r="AK84" s="83"/>
      <c r="AL84" s="83"/>
      <c r="AM84" s="83"/>
      <c r="AN84" s="83"/>
      <c r="AO84" s="83"/>
      <c r="AP84" s="83"/>
      <c r="AQ84" s="83"/>
      <c r="AR84" s="25"/>
    </row>
    <row r="85" spans="1:44" x14ac:dyDescent="0.3">
      <c r="A85" s="25"/>
      <c r="B85" s="25"/>
      <c r="C85" s="76" t="s">
        <v>814</v>
      </c>
      <c r="D85" s="76"/>
      <c r="E85" s="76"/>
      <c r="F85" s="76"/>
      <c r="G85" s="76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77"/>
      <c r="AB85" s="77"/>
      <c r="AC85" s="77"/>
      <c r="AD85" s="77"/>
      <c r="AE85" s="77"/>
      <c r="AF85" s="77"/>
      <c r="AG85" s="77"/>
      <c r="AH85" s="77"/>
      <c r="AI85" s="77"/>
      <c r="AJ85" s="77"/>
      <c r="AK85" s="77"/>
      <c r="AL85" s="77"/>
      <c r="AM85" s="77"/>
      <c r="AN85" s="77"/>
      <c r="AO85" s="77"/>
      <c r="AP85" s="77"/>
      <c r="AQ85" s="77"/>
      <c r="AR85" s="76"/>
    </row>
    <row r="86" spans="1:44" x14ac:dyDescent="0.3">
      <c r="A86" s="25"/>
      <c r="B86" s="25"/>
      <c r="C86" s="75"/>
      <c r="D86" s="75"/>
      <c r="E86" s="25"/>
      <c r="F86" s="25"/>
      <c r="G86" s="25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  <c r="AJ86" s="83"/>
      <c r="AK86" s="83"/>
      <c r="AL86" s="83"/>
      <c r="AM86" s="83"/>
      <c r="AN86" s="83"/>
      <c r="AO86" s="83"/>
      <c r="AP86" s="83"/>
      <c r="AQ86" s="83"/>
      <c r="AR86" s="25"/>
    </row>
    <row r="87" spans="1:44" x14ac:dyDescent="0.3">
      <c r="A87" s="25"/>
      <c r="B87" s="25"/>
      <c r="C87" s="75"/>
      <c r="D87" s="75" t="s">
        <v>522</v>
      </c>
      <c r="E87" s="25"/>
      <c r="F87" s="25"/>
      <c r="G87" s="25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83"/>
      <c r="AH87" s="83"/>
      <c r="AI87" s="83"/>
      <c r="AJ87" s="83"/>
      <c r="AK87" s="83"/>
      <c r="AL87" s="83"/>
      <c r="AM87" s="83"/>
      <c r="AN87" s="83"/>
      <c r="AO87" s="83"/>
      <c r="AP87" s="83"/>
      <c r="AQ87" s="83"/>
      <c r="AR87" s="25"/>
    </row>
    <row r="88" spans="1:44" x14ac:dyDescent="0.3">
      <c r="A88" s="25"/>
      <c r="B88" s="25"/>
      <c r="C88" s="75"/>
      <c r="D88" s="75" t="s">
        <v>523</v>
      </c>
      <c r="E88" s="25"/>
      <c r="F88" s="25"/>
      <c r="G88" s="25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3"/>
      <c r="AP88" s="83"/>
      <c r="AQ88" s="83"/>
      <c r="AR88" s="25"/>
    </row>
    <row r="89" spans="1:44" x14ac:dyDescent="0.3">
      <c r="A89" s="25"/>
      <c r="B89" s="25"/>
      <c r="C89" s="75"/>
      <c r="D89" s="75"/>
      <c r="E89" s="25"/>
      <c r="F89" s="25"/>
      <c r="G89" s="25"/>
      <c r="H89" s="83"/>
      <c r="I89" s="83"/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3"/>
      <c r="AG89" s="83"/>
      <c r="AH89" s="83"/>
      <c r="AI89" s="83"/>
      <c r="AJ89" s="83"/>
      <c r="AK89" s="83"/>
      <c r="AL89" s="83"/>
      <c r="AM89" s="83"/>
      <c r="AN89" s="83"/>
      <c r="AO89" s="83"/>
      <c r="AP89" s="83"/>
      <c r="AQ89" s="83"/>
      <c r="AR89" s="25"/>
    </row>
    <row r="90" spans="1:44" x14ac:dyDescent="0.3">
      <c r="A90" s="80"/>
      <c r="B90" s="25"/>
      <c r="C90" s="25"/>
      <c r="D90" s="75"/>
      <c r="E90" s="78" t="s">
        <v>302</v>
      </c>
      <c r="F90" s="25"/>
      <c r="G90" s="25"/>
      <c r="H90" s="83"/>
      <c r="I90" s="87" t="s">
        <v>311</v>
      </c>
      <c r="J90" s="87"/>
      <c r="K90" s="87"/>
      <c r="L90" s="87"/>
      <c r="M90" s="87"/>
      <c r="N90" s="87"/>
      <c r="O90" s="87"/>
      <c r="P90" s="87"/>
      <c r="Q90" s="87"/>
      <c r="R90" s="87"/>
      <c r="S90" s="87"/>
      <c r="T90" s="87"/>
      <c r="U90" s="87"/>
      <c r="V90" s="87"/>
      <c r="W90" s="87"/>
      <c r="X90" s="87"/>
      <c r="Y90" s="87"/>
      <c r="Z90" s="87"/>
      <c r="AA90" s="87"/>
      <c r="AB90" s="87"/>
      <c r="AC90" s="87"/>
      <c r="AD90" s="87"/>
      <c r="AE90" s="87"/>
      <c r="AF90" s="87"/>
      <c r="AG90" s="87"/>
      <c r="AH90" s="87"/>
      <c r="AI90" s="87"/>
      <c r="AJ90" s="87"/>
      <c r="AK90" s="87"/>
      <c r="AL90" s="87"/>
      <c r="AM90" s="87"/>
      <c r="AN90" s="87"/>
      <c r="AO90" s="87"/>
      <c r="AP90" s="87"/>
      <c r="AQ90" s="87"/>
      <c r="AR90" s="80" t="s">
        <v>401</v>
      </c>
    </row>
    <row r="91" spans="1:44" x14ac:dyDescent="0.3">
      <c r="A91" s="25"/>
      <c r="B91" s="25"/>
      <c r="C91" s="25"/>
      <c r="D91" s="25"/>
      <c r="E91" s="25"/>
      <c r="F91" s="79" t="s">
        <v>134</v>
      </c>
      <c r="G91" s="79" t="s">
        <v>44</v>
      </c>
      <c r="H91" s="13">
        <v>1</v>
      </c>
      <c r="I91" s="90"/>
      <c r="J91" s="90"/>
      <c r="K91" s="90"/>
      <c r="L91" s="90"/>
      <c r="M91" s="90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/>
      <c r="AB91" s="83"/>
      <c r="AC91" s="83"/>
      <c r="AD91" s="83"/>
      <c r="AE91" s="83"/>
      <c r="AF91" s="83"/>
      <c r="AG91" s="83"/>
      <c r="AH91" s="83"/>
      <c r="AI91" s="83"/>
      <c r="AJ91" s="83"/>
      <c r="AK91" s="83"/>
      <c r="AL91" s="83"/>
      <c r="AM91" s="83"/>
      <c r="AN91" s="83"/>
      <c r="AO91" s="83"/>
      <c r="AP91" s="83"/>
      <c r="AQ91" s="83"/>
      <c r="AR91" s="25"/>
    </row>
    <row r="92" spans="1:44" x14ac:dyDescent="0.3">
      <c r="A92" s="25"/>
      <c r="B92" s="25"/>
      <c r="C92" s="25"/>
      <c r="D92" s="25"/>
      <c r="E92" s="25"/>
      <c r="F92" s="80" t="s">
        <v>135</v>
      </c>
      <c r="G92" s="80" t="s">
        <v>44</v>
      </c>
      <c r="H92" s="9">
        <v>1</v>
      </c>
      <c r="I92" s="90"/>
      <c r="J92" s="90"/>
      <c r="K92" s="90"/>
      <c r="L92" s="90"/>
      <c r="M92" s="90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3"/>
      <c r="AJ92" s="83"/>
      <c r="AK92" s="83"/>
      <c r="AL92" s="83"/>
      <c r="AM92" s="83"/>
      <c r="AN92" s="83"/>
      <c r="AO92" s="83"/>
      <c r="AP92" s="83"/>
      <c r="AQ92" s="83"/>
      <c r="AR92" s="25"/>
    </row>
    <row r="93" spans="1:44" x14ac:dyDescent="0.3">
      <c r="A93" s="25"/>
      <c r="B93" s="25"/>
      <c r="C93" s="25"/>
      <c r="D93" s="25"/>
      <c r="E93" s="25"/>
      <c r="F93" s="80" t="s">
        <v>136</v>
      </c>
      <c r="G93" s="80" t="s">
        <v>44</v>
      </c>
      <c r="H93" s="9">
        <v>0.23499999999999999</v>
      </c>
      <c r="I93" s="90"/>
      <c r="J93" s="90"/>
      <c r="K93" s="90"/>
      <c r="L93" s="90"/>
      <c r="M93" s="90"/>
      <c r="N93" s="83"/>
      <c r="O93" s="83"/>
      <c r="P93" s="83"/>
      <c r="Q93" s="83"/>
      <c r="R93" s="83"/>
      <c r="S93" s="83"/>
      <c r="T93" s="83"/>
      <c r="U93" s="83"/>
      <c r="V93" s="83"/>
      <c r="W93" s="83"/>
      <c r="X93" s="83"/>
      <c r="Y93" s="83"/>
      <c r="Z93" s="83"/>
      <c r="AA93" s="83"/>
      <c r="AB93" s="83"/>
      <c r="AC93" s="83"/>
      <c r="AD93" s="83"/>
      <c r="AE93" s="83"/>
      <c r="AF93" s="83"/>
      <c r="AG93" s="83"/>
      <c r="AH93" s="83"/>
      <c r="AI93" s="83"/>
      <c r="AJ93" s="83"/>
      <c r="AK93" s="83"/>
      <c r="AL93" s="83"/>
      <c r="AM93" s="83"/>
      <c r="AN93" s="83"/>
      <c r="AO93" s="83"/>
      <c r="AP93" s="83"/>
      <c r="AQ93" s="83"/>
      <c r="AR93" s="25"/>
    </row>
    <row r="94" spans="1:44" x14ac:dyDescent="0.3">
      <c r="A94" s="25"/>
      <c r="B94" s="25"/>
      <c r="C94" s="25"/>
      <c r="D94" s="25"/>
      <c r="E94" s="25"/>
      <c r="F94" s="80" t="s">
        <v>137</v>
      </c>
      <c r="G94" s="80" t="s">
        <v>44</v>
      </c>
      <c r="H94" s="9">
        <v>0.23499999999999999</v>
      </c>
      <c r="I94" s="90"/>
      <c r="J94" s="90"/>
      <c r="K94" s="90"/>
      <c r="L94" s="90"/>
      <c r="M94" s="90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83"/>
      <c r="AH94" s="83"/>
      <c r="AI94" s="83"/>
      <c r="AJ94" s="83"/>
      <c r="AK94" s="83"/>
      <c r="AL94" s="83"/>
      <c r="AM94" s="83"/>
      <c r="AN94" s="83"/>
      <c r="AO94" s="83"/>
      <c r="AP94" s="83"/>
      <c r="AQ94" s="83"/>
      <c r="AR94" s="25"/>
    </row>
    <row r="95" spans="1:44" x14ac:dyDescent="0.3">
      <c r="A95" s="25"/>
      <c r="B95" s="25"/>
      <c r="C95" s="25"/>
      <c r="D95" s="25"/>
      <c r="E95" s="25"/>
      <c r="F95" s="80" t="s">
        <v>138</v>
      </c>
      <c r="G95" s="80" t="s">
        <v>44</v>
      </c>
      <c r="H95" s="9">
        <v>0.23499999999999999</v>
      </c>
      <c r="I95" s="90"/>
      <c r="J95" s="90"/>
      <c r="K95" s="90"/>
      <c r="L95" s="90"/>
      <c r="M95" s="90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  <c r="AA95" s="83"/>
      <c r="AB95" s="83"/>
      <c r="AC95" s="83"/>
      <c r="AD95" s="83"/>
      <c r="AE95" s="83"/>
      <c r="AF95" s="83"/>
      <c r="AG95" s="83"/>
      <c r="AH95" s="83"/>
      <c r="AI95" s="83"/>
      <c r="AJ95" s="83"/>
      <c r="AK95" s="83"/>
      <c r="AL95" s="83"/>
      <c r="AM95" s="83"/>
      <c r="AN95" s="83"/>
      <c r="AO95" s="83"/>
      <c r="AP95" s="83"/>
      <c r="AQ95" s="83"/>
      <c r="AR95" s="25"/>
    </row>
    <row r="96" spans="1:44" x14ac:dyDescent="0.3">
      <c r="A96" s="25"/>
      <c r="B96" s="25"/>
      <c r="C96" s="25"/>
      <c r="D96" s="25"/>
      <c r="E96" s="25"/>
      <c r="F96" s="80" t="s">
        <v>139</v>
      </c>
      <c r="G96" s="80" t="s">
        <v>44</v>
      </c>
      <c r="H96" s="9">
        <v>0.23499999999999999</v>
      </c>
      <c r="I96" s="90"/>
      <c r="J96" s="90"/>
      <c r="K96" s="90"/>
      <c r="L96" s="90"/>
      <c r="M96" s="90"/>
      <c r="N96" s="83"/>
      <c r="O96" s="83"/>
      <c r="P96" s="83"/>
      <c r="Q96" s="83"/>
      <c r="R96" s="83"/>
      <c r="S96" s="83"/>
      <c r="T96" s="83"/>
      <c r="U96" s="83"/>
      <c r="V96" s="83"/>
      <c r="W96" s="83"/>
      <c r="X96" s="83"/>
      <c r="Y96" s="83"/>
      <c r="Z96" s="83"/>
      <c r="AA96" s="83"/>
      <c r="AB96" s="83"/>
      <c r="AC96" s="83"/>
      <c r="AD96" s="83"/>
      <c r="AE96" s="83"/>
      <c r="AF96" s="83"/>
      <c r="AG96" s="83"/>
      <c r="AH96" s="83"/>
      <c r="AI96" s="83"/>
      <c r="AJ96" s="83"/>
      <c r="AK96" s="83"/>
      <c r="AL96" s="83"/>
      <c r="AM96" s="83"/>
      <c r="AN96" s="83"/>
      <c r="AO96" s="83"/>
      <c r="AP96" s="83"/>
      <c r="AQ96" s="83"/>
      <c r="AR96" s="25"/>
    </row>
    <row r="97" spans="1:44" x14ac:dyDescent="0.3">
      <c r="A97" s="25"/>
      <c r="B97" s="25"/>
      <c r="C97" s="25"/>
      <c r="D97" s="25"/>
      <c r="E97" s="25"/>
      <c r="F97" s="80" t="s">
        <v>140</v>
      </c>
      <c r="G97" s="80" t="s">
        <v>44</v>
      </c>
      <c r="H97" s="9">
        <v>0.52569999999999995</v>
      </c>
      <c r="I97" s="90"/>
      <c r="J97" s="90"/>
      <c r="K97" s="90"/>
      <c r="L97" s="90"/>
      <c r="M97" s="90"/>
      <c r="N97" s="83"/>
      <c r="O97" s="83"/>
      <c r="P97" s="83"/>
      <c r="Q97" s="83"/>
      <c r="R97" s="83"/>
      <c r="S97" s="83"/>
      <c r="T97" s="83"/>
      <c r="U97" s="83"/>
      <c r="V97" s="83"/>
      <c r="W97" s="83"/>
      <c r="X97" s="83"/>
      <c r="Y97" s="83"/>
      <c r="Z97" s="83"/>
      <c r="AA97" s="83"/>
      <c r="AB97" s="83"/>
      <c r="AC97" s="83"/>
      <c r="AD97" s="83"/>
      <c r="AE97" s="83"/>
      <c r="AF97" s="83"/>
      <c r="AG97" s="83"/>
      <c r="AH97" s="83"/>
      <c r="AI97" s="83"/>
      <c r="AJ97" s="83"/>
      <c r="AK97" s="83"/>
      <c r="AL97" s="83"/>
      <c r="AM97" s="83"/>
      <c r="AN97" s="83"/>
      <c r="AO97" s="83"/>
      <c r="AP97" s="83"/>
      <c r="AQ97" s="83"/>
      <c r="AR97" s="25"/>
    </row>
    <row r="98" spans="1:44" x14ac:dyDescent="0.3">
      <c r="A98" s="25"/>
      <c r="B98" s="25"/>
      <c r="C98" s="25"/>
      <c r="D98" s="25"/>
      <c r="E98" s="25"/>
      <c r="F98" s="80" t="s">
        <v>141</v>
      </c>
      <c r="G98" s="80" t="s">
        <v>44</v>
      </c>
      <c r="H98" s="9">
        <v>0.52569999999999995</v>
      </c>
      <c r="I98" s="90"/>
      <c r="J98" s="90"/>
      <c r="K98" s="90"/>
      <c r="L98" s="90"/>
      <c r="M98" s="90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83"/>
      <c r="AB98" s="83"/>
      <c r="AC98" s="83"/>
      <c r="AD98" s="83"/>
      <c r="AE98" s="83"/>
      <c r="AF98" s="83"/>
      <c r="AG98" s="83"/>
      <c r="AH98" s="83"/>
      <c r="AI98" s="83"/>
      <c r="AJ98" s="83"/>
      <c r="AK98" s="83"/>
      <c r="AL98" s="83"/>
      <c r="AM98" s="83"/>
      <c r="AN98" s="83"/>
      <c r="AO98" s="83"/>
      <c r="AP98" s="83"/>
      <c r="AQ98" s="83"/>
      <c r="AR98" s="25"/>
    </row>
    <row r="99" spans="1:44" x14ac:dyDescent="0.3">
      <c r="A99" s="25"/>
      <c r="B99" s="25"/>
      <c r="C99" s="25"/>
      <c r="D99" s="25"/>
      <c r="E99" s="25"/>
      <c r="F99" s="80" t="s">
        <v>142</v>
      </c>
      <c r="G99" s="80" t="s">
        <v>44</v>
      </c>
      <c r="H99" s="9">
        <v>0.52569999999999995</v>
      </c>
      <c r="I99" s="90"/>
      <c r="J99" s="90"/>
      <c r="K99" s="90"/>
      <c r="L99" s="90"/>
      <c r="M99" s="90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  <c r="AA99" s="83"/>
      <c r="AB99" s="83"/>
      <c r="AC99" s="83"/>
      <c r="AD99" s="83"/>
      <c r="AE99" s="83"/>
      <c r="AF99" s="83"/>
      <c r="AG99" s="83"/>
      <c r="AH99" s="83"/>
      <c r="AI99" s="83"/>
      <c r="AJ99" s="83"/>
      <c r="AK99" s="83"/>
      <c r="AL99" s="83"/>
      <c r="AM99" s="83"/>
      <c r="AN99" s="83"/>
      <c r="AO99" s="83"/>
      <c r="AP99" s="83"/>
      <c r="AQ99" s="83"/>
      <c r="AR99" s="25"/>
    </row>
    <row r="100" spans="1:44" x14ac:dyDescent="0.3">
      <c r="A100" s="25"/>
      <c r="B100" s="25"/>
      <c r="C100" s="25"/>
      <c r="D100" s="25"/>
      <c r="E100" s="25"/>
      <c r="F100" s="80" t="s">
        <v>143</v>
      </c>
      <c r="G100" s="80" t="s">
        <v>44</v>
      </c>
      <c r="H100" s="9">
        <v>0.52569999999999995</v>
      </c>
      <c r="I100" s="90"/>
      <c r="J100" s="90"/>
      <c r="K100" s="90"/>
      <c r="L100" s="90"/>
      <c r="M100" s="90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  <c r="AA100" s="83"/>
      <c r="AB100" s="83"/>
      <c r="AC100" s="83"/>
      <c r="AD100" s="83"/>
      <c r="AE100" s="83"/>
      <c r="AF100" s="83"/>
      <c r="AG100" s="83"/>
      <c r="AH100" s="83"/>
      <c r="AI100" s="83"/>
      <c r="AJ100" s="83"/>
      <c r="AK100" s="83"/>
      <c r="AL100" s="83"/>
      <c r="AM100" s="83"/>
      <c r="AN100" s="83"/>
      <c r="AO100" s="83"/>
      <c r="AP100" s="83"/>
      <c r="AQ100" s="83"/>
      <c r="AR100" s="25"/>
    </row>
    <row r="101" spans="1:44" x14ac:dyDescent="0.3">
      <c r="A101" s="25"/>
      <c r="B101" s="25"/>
      <c r="C101" s="25"/>
      <c r="D101" s="25"/>
      <c r="E101" s="25"/>
      <c r="F101" s="80" t="s">
        <v>144</v>
      </c>
      <c r="G101" s="80" t="s">
        <v>44</v>
      </c>
      <c r="H101" s="9">
        <v>0.52569999999999995</v>
      </c>
      <c r="I101" s="90"/>
      <c r="J101" s="90"/>
      <c r="K101" s="90"/>
      <c r="L101" s="90"/>
      <c r="M101" s="90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  <c r="AA101" s="83"/>
      <c r="AB101" s="83"/>
      <c r="AC101" s="83"/>
      <c r="AD101" s="83"/>
      <c r="AE101" s="83"/>
      <c r="AF101" s="83"/>
      <c r="AG101" s="83"/>
      <c r="AH101" s="83"/>
      <c r="AI101" s="83"/>
      <c r="AJ101" s="83"/>
      <c r="AK101" s="83"/>
      <c r="AL101" s="83"/>
      <c r="AM101" s="83"/>
      <c r="AN101" s="83"/>
      <c r="AO101" s="83"/>
      <c r="AP101" s="83"/>
      <c r="AQ101" s="83"/>
      <c r="AR101" s="25"/>
    </row>
    <row r="102" spans="1:44" x14ac:dyDescent="0.3">
      <c r="A102" s="25"/>
      <c r="B102" s="25"/>
      <c r="C102" s="25"/>
      <c r="D102" s="25"/>
      <c r="E102" s="25"/>
      <c r="F102" s="80" t="s">
        <v>188</v>
      </c>
      <c r="G102" s="80" t="s">
        <v>44</v>
      </c>
      <c r="H102" s="9">
        <v>0.52569999999999995</v>
      </c>
      <c r="I102" s="90"/>
      <c r="J102" s="90"/>
      <c r="K102" s="90"/>
      <c r="L102" s="90"/>
      <c r="M102" s="90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  <c r="AA102" s="83"/>
      <c r="AB102" s="83"/>
      <c r="AC102" s="83"/>
      <c r="AD102" s="83"/>
      <c r="AE102" s="83"/>
      <c r="AF102" s="83"/>
      <c r="AG102" s="83"/>
      <c r="AH102" s="83"/>
      <c r="AI102" s="83"/>
      <c r="AJ102" s="83"/>
      <c r="AK102" s="83"/>
      <c r="AL102" s="83"/>
      <c r="AM102" s="83"/>
      <c r="AN102" s="83"/>
      <c r="AO102" s="83"/>
      <c r="AP102" s="83"/>
      <c r="AQ102" s="83"/>
      <c r="AR102" s="25"/>
    </row>
    <row r="103" spans="1:44" x14ac:dyDescent="0.3">
      <c r="A103" s="25"/>
      <c r="B103" s="25"/>
      <c r="C103" s="25"/>
      <c r="D103" s="25"/>
      <c r="E103" s="25"/>
      <c r="F103" s="80" t="s">
        <v>146</v>
      </c>
      <c r="G103" s="80" t="s">
        <v>44</v>
      </c>
      <c r="H103" s="9">
        <v>0.52569999999999995</v>
      </c>
      <c r="I103" s="90"/>
      <c r="J103" s="90"/>
      <c r="K103" s="90"/>
      <c r="L103" s="90"/>
      <c r="M103" s="90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83"/>
      <c r="AB103" s="83"/>
      <c r="AC103" s="83"/>
      <c r="AD103" s="83"/>
      <c r="AE103" s="83"/>
      <c r="AF103" s="83"/>
      <c r="AG103" s="83"/>
      <c r="AH103" s="83"/>
      <c r="AI103" s="83"/>
      <c r="AJ103" s="83"/>
      <c r="AK103" s="83"/>
      <c r="AL103" s="83"/>
      <c r="AM103" s="83"/>
      <c r="AN103" s="83"/>
      <c r="AO103" s="83"/>
      <c r="AP103" s="83"/>
      <c r="AQ103" s="83"/>
      <c r="AR103" s="25"/>
    </row>
    <row r="104" spans="1:44" x14ac:dyDescent="0.3">
      <c r="A104" s="25"/>
      <c r="B104" s="25"/>
      <c r="C104" s="25"/>
      <c r="D104" s="25"/>
      <c r="E104" s="25"/>
      <c r="F104" s="80" t="s">
        <v>147</v>
      </c>
      <c r="G104" s="80" t="s">
        <v>44</v>
      </c>
      <c r="H104" s="9">
        <v>0.52569999999999995</v>
      </c>
      <c r="I104" s="90"/>
      <c r="J104" s="90"/>
      <c r="K104" s="90"/>
      <c r="L104" s="90"/>
      <c r="M104" s="90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  <c r="AB104" s="83"/>
      <c r="AC104" s="83"/>
      <c r="AD104" s="83"/>
      <c r="AE104" s="83"/>
      <c r="AF104" s="83"/>
      <c r="AG104" s="83"/>
      <c r="AH104" s="83"/>
      <c r="AI104" s="83"/>
      <c r="AJ104" s="83"/>
      <c r="AK104" s="83"/>
      <c r="AL104" s="83"/>
      <c r="AM104" s="83"/>
      <c r="AN104" s="83"/>
      <c r="AO104" s="83"/>
      <c r="AP104" s="83"/>
      <c r="AQ104" s="83"/>
      <c r="AR104" s="25"/>
    </row>
    <row r="105" spans="1:44" x14ac:dyDescent="0.3">
      <c r="A105" s="25"/>
      <c r="B105" s="25"/>
      <c r="C105" s="25"/>
      <c r="D105" s="25"/>
      <c r="E105" s="25"/>
      <c r="F105" s="80" t="s">
        <v>148</v>
      </c>
      <c r="G105" s="80" t="s">
        <v>44</v>
      </c>
      <c r="H105" s="9">
        <v>0.52569999999999995</v>
      </c>
      <c r="I105" s="90"/>
      <c r="J105" s="90"/>
      <c r="K105" s="90"/>
      <c r="L105" s="90"/>
      <c r="M105" s="90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  <c r="AA105" s="83"/>
      <c r="AB105" s="83"/>
      <c r="AC105" s="83"/>
      <c r="AD105" s="83"/>
      <c r="AE105" s="83"/>
      <c r="AF105" s="83"/>
      <c r="AG105" s="83"/>
      <c r="AH105" s="83"/>
      <c r="AI105" s="83"/>
      <c r="AJ105" s="83"/>
      <c r="AK105" s="83"/>
      <c r="AL105" s="83"/>
      <c r="AM105" s="83"/>
      <c r="AN105" s="83"/>
      <c r="AO105" s="83"/>
      <c r="AP105" s="83"/>
      <c r="AQ105" s="83"/>
      <c r="AR105" s="25"/>
    </row>
    <row r="106" spans="1:44" x14ac:dyDescent="0.3">
      <c r="A106" s="25"/>
      <c r="B106" s="25"/>
      <c r="C106" s="25"/>
      <c r="D106" s="25"/>
      <c r="E106" s="25"/>
      <c r="F106" s="80" t="s">
        <v>149</v>
      </c>
      <c r="G106" s="80" t="s">
        <v>44</v>
      </c>
      <c r="H106" s="9">
        <v>0.52569999999999995</v>
      </c>
      <c r="I106" s="90"/>
      <c r="J106" s="90"/>
      <c r="K106" s="90"/>
      <c r="L106" s="90"/>
      <c r="M106" s="90"/>
      <c r="N106" s="83"/>
      <c r="O106" s="83"/>
      <c r="P106" s="83"/>
      <c r="Q106" s="83"/>
      <c r="R106" s="83"/>
      <c r="S106" s="83"/>
      <c r="T106" s="83"/>
      <c r="U106" s="83"/>
      <c r="V106" s="83"/>
      <c r="W106" s="83"/>
      <c r="X106" s="83"/>
      <c r="Y106" s="83"/>
      <c r="Z106" s="83"/>
      <c r="AA106" s="83"/>
      <c r="AB106" s="83"/>
      <c r="AC106" s="83"/>
      <c r="AD106" s="83"/>
      <c r="AE106" s="83"/>
      <c r="AF106" s="83"/>
      <c r="AG106" s="83"/>
      <c r="AH106" s="83"/>
      <c r="AI106" s="83"/>
      <c r="AJ106" s="83"/>
      <c r="AK106" s="83"/>
      <c r="AL106" s="83"/>
      <c r="AM106" s="83"/>
      <c r="AN106" s="83"/>
      <c r="AO106" s="83"/>
      <c r="AP106" s="83"/>
      <c r="AQ106" s="83"/>
      <c r="AR106" s="25"/>
    </row>
    <row r="107" spans="1:44" x14ac:dyDescent="0.3">
      <c r="A107" s="25"/>
      <c r="B107" s="25"/>
      <c r="C107" s="25"/>
      <c r="D107" s="25"/>
      <c r="E107" s="25"/>
      <c r="F107" s="80" t="s">
        <v>150</v>
      </c>
      <c r="G107" s="80" t="s">
        <v>44</v>
      </c>
      <c r="H107" s="9">
        <v>0.52569999999999995</v>
      </c>
      <c r="I107" s="90"/>
      <c r="J107" s="90"/>
      <c r="K107" s="90"/>
      <c r="L107" s="90"/>
      <c r="M107" s="90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25"/>
    </row>
    <row r="108" spans="1:44" x14ac:dyDescent="0.3">
      <c r="A108" s="25"/>
      <c r="B108" s="25"/>
      <c r="C108" s="25"/>
      <c r="D108" s="25"/>
      <c r="E108" s="25"/>
      <c r="F108" s="80" t="s">
        <v>151</v>
      </c>
      <c r="G108" s="80" t="s">
        <v>44</v>
      </c>
      <c r="H108" s="9">
        <v>0.52569999999999995</v>
      </c>
      <c r="I108" s="90"/>
      <c r="J108" s="90"/>
      <c r="K108" s="90"/>
      <c r="L108" s="90"/>
      <c r="M108" s="90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83"/>
      <c r="AB108" s="83"/>
      <c r="AC108" s="83"/>
      <c r="AD108" s="83"/>
      <c r="AE108" s="83"/>
      <c r="AF108" s="83"/>
      <c r="AG108" s="83"/>
      <c r="AH108" s="83"/>
      <c r="AI108" s="83"/>
      <c r="AJ108" s="83"/>
      <c r="AK108" s="83"/>
      <c r="AL108" s="83"/>
      <c r="AM108" s="83"/>
      <c r="AN108" s="83"/>
      <c r="AO108" s="83"/>
      <c r="AP108" s="83"/>
      <c r="AQ108" s="83"/>
      <c r="AR108" s="25"/>
    </row>
    <row r="109" spans="1:44" x14ac:dyDescent="0.3">
      <c r="A109" s="25"/>
      <c r="B109" s="25"/>
      <c r="C109" s="25"/>
      <c r="D109" s="25"/>
      <c r="E109" s="25"/>
      <c r="F109" s="80" t="s">
        <v>152</v>
      </c>
      <c r="G109" s="80" t="s">
        <v>44</v>
      </c>
      <c r="H109" s="9">
        <v>0.52569999999999995</v>
      </c>
      <c r="I109" s="90"/>
      <c r="J109" s="90"/>
      <c r="K109" s="90"/>
      <c r="L109" s="90"/>
      <c r="M109" s="90"/>
      <c r="N109" s="83"/>
      <c r="O109" s="83"/>
      <c r="P109" s="83"/>
      <c r="Q109" s="83"/>
      <c r="R109" s="83"/>
      <c r="S109" s="83"/>
      <c r="T109" s="83"/>
      <c r="U109" s="83"/>
      <c r="V109" s="83"/>
      <c r="W109" s="83"/>
      <c r="X109" s="83"/>
      <c r="Y109" s="83"/>
      <c r="Z109" s="83"/>
      <c r="AA109" s="83"/>
      <c r="AB109" s="83"/>
      <c r="AC109" s="83"/>
      <c r="AD109" s="83"/>
      <c r="AE109" s="83"/>
      <c r="AF109" s="83"/>
      <c r="AG109" s="83"/>
      <c r="AH109" s="83"/>
      <c r="AI109" s="83"/>
      <c r="AJ109" s="83"/>
      <c r="AK109" s="83"/>
      <c r="AL109" s="83"/>
      <c r="AM109" s="83"/>
      <c r="AN109" s="83"/>
      <c r="AO109" s="83"/>
      <c r="AP109" s="83"/>
      <c r="AQ109" s="83"/>
      <c r="AR109" s="25"/>
    </row>
    <row r="110" spans="1:44" x14ac:dyDescent="0.3">
      <c r="A110" s="25"/>
      <c r="B110" s="25"/>
      <c r="C110" s="25"/>
      <c r="D110" s="25"/>
      <c r="E110" s="25"/>
      <c r="F110" s="80" t="s">
        <v>153</v>
      </c>
      <c r="G110" s="80" t="s">
        <v>44</v>
      </c>
      <c r="H110" s="9">
        <v>0.52569999999999995</v>
      </c>
      <c r="I110" s="90"/>
      <c r="J110" s="90"/>
      <c r="K110" s="90"/>
      <c r="L110" s="90"/>
      <c r="M110" s="90"/>
      <c r="N110" s="83"/>
      <c r="O110" s="83"/>
      <c r="P110" s="83"/>
      <c r="Q110" s="83"/>
      <c r="R110" s="83"/>
      <c r="S110" s="83"/>
      <c r="T110" s="83"/>
      <c r="U110" s="83"/>
      <c r="V110" s="83"/>
      <c r="W110" s="83"/>
      <c r="X110" s="83"/>
      <c r="Y110" s="83"/>
      <c r="Z110" s="83"/>
      <c r="AA110" s="83"/>
      <c r="AB110" s="83"/>
      <c r="AC110" s="83"/>
      <c r="AD110" s="83"/>
      <c r="AE110" s="83"/>
      <c r="AF110" s="83"/>
      <c r="AG110" s="83"/>
      <c r="AH110" s="83"/>
      <c r="AI110" s="83"/>
      <c r="AJ110" s="83"/>
      <c r="AK110" s="83"/>
      <c r="AL110" s="83"/>
      <c r="AM110" s="83"/>
      <c r="AN110" s="83"/>
      <c r="AO110" s="83"/>
      <c r="AP110" s="83"/>
      <c r="AQ110" s="83"/>
      <c r="AR110" s="25"/>
    </row>
    <row r="111" spans="1:44" x14ac:dyDescent="0.3">
      <c r="A111" s="25"/>
      <c r="B111" s="25"/>
      <c r="C111" s="25"/>
      <c r="D111" s="25"/>
      <c r="E111" s="25"/>
      <c r="F111" s="80" t="s">
        <v>154</v>
      </c>
      <c r="G111" s="80" t="s">
        <v>44</v>
      </c>
      <c r="H111" s="9">
        <v>0.52569999999999995</v>
      </c>
      <c r="I111" s="90"/>
      <c r="J111" s="90"/>
      <c r="K111" s="90"/>
      <c r="L111" s="90"/>
      <c r="M111" s="90"/>
      <c r="N111" s="83"/>
      <c r="O111" s="83"/>
      <c r="P111" s="83"/>
      <c r="Q111" s="83"/>
      <c r="R111" s="83"/>
      <c r="S111" s="83"/>
      <c r="T111" s="83"/>
      <c r="U111" s="83"/>
      <c r="V111" s="83"/>
      <c r="W111" s="83"/>
      <c r="X111" s="83"/>
      <c r="Y111" s="83"/>
      <c r="Z111" s="83"/>
      <c r="AA111" s="83"/>
      <c r="AB111" s="83"/>
      <c r="AC111" s="83"/>
      <c r="AD111" s="83"/>
      <c r="AE111" s="83"/>
      <c r="AF111" s="83"/>
      <c r="AG111" s="83"/>
      <c r="AH111" s="83"/>
      <c r="AI111" s="83"/>
      <c r="AJ111" s="83"/>
      <c r="AK111" s="83"/>
      <c r="AL111" s="83"/>
      <c r="AM111" s="83"/>
      <c r="AN111" s="83"/>
      <c r="AO111" s="83"/>
      <c r="AP111" s="83"/>
      <c r="AQ111" s="83"/>
      <c r="AR111" s="25"/>
    </row>
    <row r="112" spans="1:44" x14ac:dyDescent="0.3">
      <c r="A112" s="25"/>
      <c r="B112" s="25"/>
      <c r="C112" s="25"/>
      <c r="D112" s="25"/>
      <c r="E112" s="25"/>
      <c r="F112" s="80" t="s">
        <v>155</v>
      </c>
      <c r="G112" s="80" t="s">
        <v>44</v>
      </c>
      <c r="H112" s="9"/>
      <c r="I112" s="90"/>
      <c r="J112" s="90"/>
      <c r="K112" s="90"/>
      <c r="L112" s="90"/>
      <c r="M112" s="90"/>
      <c r="N112" s="83"/>
      <c r="O112" s="83"/>
      <c r="P112" s="83"/>
      <c r="Q112" s="83"/>
      <c r="R112" s="83"/>
      <c r="S112" s="83"/>
      <c r="T112" s="83"/>
      <c r="U112" s="83"/>
      <c r="V112" s="83"/>
      <c r="W112" s="83"/>
      <c r="X112" s="83"/>
      <c r="Y112" s="83"/>
      <c r="Z112" s="83"/>
      <c r="AA112" s="83"/>
      <c r="AB112" s="83"/>
      <c r="AC112" s="83"/>
      <c r="AD112" s="83"/>
      <c r="AE112" s="83"/>
      <c r="AF112" s="83"/>
      <c r="AG112" s="83"/>
      <c r="AH112" s="83"/>
      <c r="AI112" s="83"/>
      <c r="AJ112" s="83"/>
      <c r="AK112" s="83"/>
      <c r="AL112" s="83"/>
      <c r="AM112" s="83"/>
      <c r="AN112" s="83"/>
      <c r="AO112" s="83"/>
      <c r="AP112" s="83"/>
      <c r="AQ112" s="83"/>
      <c r="AR112" s="25"/>
    </row>
    <row r="113" spans="1:44" x14ac:dyDescent="0.3">
      <c r="A113" s="25"/>
      <c r="B113" s="25"/>
      <c r="C113" s="25"/>
      <c r="D113" s="25"/>
      <c r="E113" s="25"/>
      <c r="F113" s="80" t="s">
        <v>156</v>
      </c>
      <c r="G113" s="80" t="s">
        <v>44</v>
      </c>
      <c r="H113" s="9">
        <v>0.57699999999999996</v>
      </c>
      <c r="I113" s="90"/>
      <c r="J113" s="90"/>
      <c r="K113" s="90"/>
      <c r="L113" s="90"/>
      <c r="M113" s="90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83"/>
      <c r="AB113" s="83"/>
      <c r="AC113" s="83"/>
      <c r="AD113" s="83"/>
      <c r="AE113" s="83"/>
      <c r="AF113" s="83"/>
      <c r="AG113" s="83"/>
      <c r="AH113" s="83"/>
      <c r="AI113" s="83"/>
      <c r="AJ113" s="83"/>
      <c r="AK113" s="83"/>
      <c r="AL113" s="83"/>
      <c r="AM113" s="83"/>
      <c r="AN113" s="83"/>
      <c r="AO113" s="83"/>
      <c r="AP113" s="83"/>
      <c r="AQ113" s="83"/>
      <c r="AR113" s="25"/>
    </row>
    <row r="114" spans="1:44" x14ac:dyDescent="0.3">
      <c r="A114" s="25"/>
      <c r="B114" s="25"/>
      <c r="C114" s="25"/>
      <c r="D114" s="25"/>
      <c r="E114" s="25"/>
      <c r="F114" s="80" t="s">
        <v>157</v>
      </c>
      <c r="G114" s="80" t="s">
        <v>44</v>
      </c>
      <c r="H114" s="9"/>
      <c r="I114" s="90"/>
      <c r="J114" s="90"/>
      <c r="K114" s="90"/>
      <c r="L114" s="90"/>
      <c r="M114" s="90"/>
      <c r="N114" s="83"/>
      <c r="O114" s="83"/>
      <c r="P114" s="83"/>
      <c r="Q114" s="83"/>
      <c r="R114" s="83"/>
      <c r="S114" s="83"/>
      <c r="T114" s="83"/>
      <c r="U114" s="83"/>
      <c r="V114" s="83"/>
      <c r="W114" s="83"/>
      <c r="X114" s="83"/>
      <c r="Y114" s="83"/>
      <c r="Z114" s="83"/>
      <c r="AA114" s="83"/>
      <c r="AB114" s="83"/>
      <c r="AC114" s="83"/>
      <c r="AD114" s="83"/>
      <c r="AE114" s="83"/>
      <c r="AF114" s="83"/>
      <c r="AG114" s="83"/>
      <c r="AH114" s="83"/>
      <c r="AI114" s="83"/>
      <c r="AJ114" s="83"/>
      <c r="AK114" s="83"/>
      <c r="AL114" s="83"/>
      <c r="AM114" s="83"/>
      <c r="AN114" s="83"/>
      <c r="AO114" s="83"/>
      <c r="AP114" s="83"/>
      <c r="AQ114" s="83"/>
      <c r="AR114" s="25"/>
    </row>
    <row r="115" spans="1:44" x14ac:dyDescent="0.3">
      <c r="A115" s="25"/>
      <c r="B115" s="25"/>
      <c r="C115" s="25"/>
      <c r="D115" s="25"/>
      <c r="E115" s="25"/>
      <c r="F115" s="80" t="s">
        <v>158</v>
      </c>
      <c r="G115" s="80" t="s">
        <v>44</v>
      </c>
      <c r="H115" s="9"/>
      <c r="I115" s="90"/>
      <c r="J115" s="90"/>
      <c r="K115" s="90"/>
      <c r="L115" s="90"/>
      <c r="M115" s="90"/>
      <c r="N115" s="83"/>
      <c r="O115" s="83"/>
      <c r="P115" s="83"/>
      <c r="Q115" s="83"/>
      <c r="R115" s="83"/>
      <c r="S115" s="83"/>
      <c r="T115" s="83"/>
      <c r="U115" s="83"/>
      <c r="V115" s="83"/>
      <c r="W115" s="83"/>
      <c r="X115" s="83"/>
      <c r="Y115" s="83"/>
      <c r="Z115" s="83"/>
      <c r="AA115" s="83"/>
      <c r="AB115" s="83"/>
      <c r="AC115" s="83"/>
      <c r="AD115" s="83"/>
      <c r="AE115" s="83"/>
      <c r="AF115" s="83"/>
      <c r="AG115" s="83"/>
      <c r="AH115" s="83"/>
      <c r="AI115" s="83"/>
      <c r="AJ115" s="83"/>
      <c r="AK115" s="83"/>
      <c r="AL115" s="83"/>
      <c r="AM115" s="83"/>
      <c r="AN115" s="83"/>
      <c r="AO115" s="83"/>
      <c r="AP115" s="83"/>
      <c r="AQ115" s="83"/>
      <c r="AR115" s="25"/>
    </row>
    <row r="116" spans="1:44" x14ac:dyDescent="0.3">
      <c r="A116" s="25"/>
      <c r="B116" s="25"/>
      <c r="C116" s="25"/>
      <c r="D116" s="25"/>
      <c r="E116" s="25"/>
      <c r="F116" s="80" t="s">
        <v>159</v>
      </c>
      <c r="G116" s="80" t="s">
        <v>44</v>
      </c>
      <c r="H116" s="9"/>
      <c r="I116" s="90"/>
      <c r="J116" s="90"/>
      <c r="K116" s="90"/>
      <c r="L116" s="90"/>
      <c r="M116" s="90"/>
      <c r="N116" s="83"/>
      <c r="O116" s="83"/>
      <c r="P116" s="83"/>
      <c r="Q116" s="83"/>
      <c r="R116" s="83"/>
      <c r="S116" s="83"/>
      <c r="T116" s="83"/>
      <c r="U116" s="83"/>
      <c r="V116" s="83"/>
      <c r="W116" s="83"/>
      <c r="X116" s="83"/>
      <c r="Y116" s="83"/>
      <c r="Z116" s="83"/>
      <c r="AA116" s="83"/>
      <c r="AB116" s="83"/>
      <c r="AC116" s="83"/>
      <c r="AD116" s="83"/>
      <c r="AE116" s="83"/>
      <c r="AF116" s="83"/>
      <c r="AG116" s="83"/>
      <c r="AH116" s="83"/>
      <c r="AI116" s="83"/>
      <c r="AJ116" s="83"/>
      <c r="AK116" s="83"/>
      <c r="AL116" s="83"/>
      <c r="AM116" s="83"/>
      <c r="AN116" s="83"/>
      <c r="AO116" s="83"/>
      <c r="AP116" s="83"/>
      <c r="AQ116" s="83"/>
      <c r="AR116" s="25"/>
    </row>
    <row r="117" spans="1:44" x14ac:dyDescent="0.3">
      <c r="A117" s="25"/>
      <c r="B117" s="25"/>
      <c r="C117" s="25"/>
      <c r="D117" s="25"/>
      <c r="E117" s="25"/>
      <c r="F117" s="80" t="s">
        <v>160</v>
      </c>
      <c r="G117" s="80" t="s">
        <v>44</v>
      </c>
      <c r="H117" s="9"/>
      <c r="I117" s="90"/>
      <c r="J117" s="90"/>
      <c r="K117" s="90"/>
      <c r="L117" s="90"/>
      <c r="M117" s="90"/>
      <c r="N117" s="83"/>
      <c r="O117" s="83"/>
      <c r="P117" s="83"/>
      <c r="Q117" s="83"/>
      <c r="R117" s="83"/>
      <c r="S117" s="83"/>
      <c r="T117" s="83"/>
      <c r="U117" s="83"/>
      <c r="V117" s="83"/>
      <c r="W117" s="83"/>
      <c r="X117" s="83"/>
      <c r="Y117" s="83"/>
      <c r="Z117" s="83"/>
      <c r="AA117" s="83"/>
      <c r="AB117" s="83"/>
      <c r="AC117" s="83"/>
      <c r="AD117" s="83"/>
      <c r="AE117" s="83"/>
      <c r="AF117" s="83"/>
      <c r="AG117" s="83"/>
      <c r="AH117" s="83"/>
      <c r="AI117" s="83"/>
      <c r="AJ117" s="83"/>
      <c r="AK117" s="83"/>
      <c r="AL117" s="83"/>
      <c r="AM117" s="83"/>
      <c r="AN117" s="83"/>
      <c r="AO117" s="83"/>
      <c r="AP117" s="83"/>
      <c r="AQ117" s="83"/>
      <c r="AR117" s="25"/>
    </row>
    <row r="118" spans="1:44" x14ac:dyDescent="0.3">
      <c r="A118" s="25"/>
      <c r="B118" s="25"/>
      <c r="C118" s="25"/>
      <c r="D118" s="25"/>
      <c r="E118" s="25"/>
      <c r="F118" s="80" t="s">
        <v>161</v>
      </c>
      <c r="G118" s="80" t="s">
        <v>44</v>
      </c>
      <c r="H118" s="9"/>
      <c r="I118" s="90"/>
      <c r="J118" s="90"/>
      <c r="K118" s="90"/>
      <c r="L118" s="90"/>
      <c r="M118" s="90"/>
      <c r="N118" s="83"/>
      <c r="O118" s="83"/>
      <c r="P118" s="83"/>
      <c r="Q118" s="83"/>
      <c r="R118" s="83"/>
      <c r="S118" s="83"/>
      <c r="T118" s="83"/>
      <c r="U118" s="83"/>
      <c r="V118" s="83"/>
      <c r="W118" s="83"/>
      <c r="X118" s="83"/>
      <c r="Y118" s="83"/>
      <c r="Z118" s="83"/>
      <c r="AA118" s="83"/>
      <c r="AB118" s="83"/>
      <c r="AC118" s="83"/>
      <c r="AD118" s="83"/>
      <c r="AE118" s="83"/>
      <c r="AF118" s="83"/>
      <c r="AG118" s="83"/>
      <c r="AH118" s="83"/>
      <c r="AI118" s="83"/>
      <c r="AJ118" s="83"/>
      <c r="AK118" s="83"/>
      <c r="AL118" s="83"/>
      <c r="AM118" s="83"/>
      <c r="AN118" s="83"/>
      <c r="AO118" s="83"/>
      <c r="AP118" s="83"/>
      <c r="AQ118" s="83"/>
      <c r="AR118" s="25"/>
    </row>
    <row r="119" spans="1:44" x14ac:dyDescent="0.3">
      <c r="A119" s="25"/>
      <c r="B119" s="25"/>
      <c r="C119" s="25"/>
      <c r="D119" s="25"/>
      <c r="E119" s="25"/>
      <c r="F119" s="80" t="s">
        <v>162</v>
      </c>
      <c r="G119" s="80" t="s">
        <v>44</v>
      </c>
      <c r="H119" s="9"/>
      <c r="I119" s="90"/>
      <c r="J119" s="90"/>
      <c r="K119" s="90"/>
      <c r="L119" s="90"/>
      <c r="M119" s="90"/>
      <c r="N119" s="83"/>
      <c r="O119" s="83"/>
      <c r="P119" s="83"/>
      <c r="Q119" s="83"/>
      <c r="R119" s="83"/>
      <c r="S119" s="83"/>
      <c r="T119" s="83"/>
      <c r="U119" s="83"/>
      <c r="V119" s="83"/>
      <c r="W119" s="83"/>
      <c r="X119" s="83"/>
      <c r="Y119" s="83"/>
      <c r="Z119" s="83"/>
      <c r="AA119" s="83"/>
      <c r="AB119" s="83"/>
      <c r="AC119" s="83"/>
      <c r="AD119" s="83"/>
      <c r="AE119" s="83"/>
      <c r="AF119" s="83"/>
      <c r="AG119" s="83"/>
      <c r="AH119" s="83"/>
      <c r="AI119" s="83"/>
      <c r="AJ119" s="83"/>
      <c r="AK119" s="83"/>
      <c r="AL119" s="83"/>
      <c r="AM119" s="83"/>
      <c r="AN119" s="83"/>
      <c r="AO119" s="83"/>
      <c r="AP119" s="83"/>
      <c r="AQ119" s="83"/>
      <c r="AR119" s="25"/>
    </row>
    <row r="120" spans="1:44" x14ac:dyDescent="0.3">
      <c r="A120" s="25"/>
      <c r="B120" s="25"/>
      <c r="C120" s="25"/>
      <c r="D120" s="25"/>
      <c r="E120" s="25"/>
      <c r="F120" s="80" t="s">
        <v>163</v>
      </c>
      <c r="G120" s="80" t="s">
        <v>44</v>
      </c>
      <c r="H120" s="9"/>
      <c r="I120" s="90"/>
      <c r="J120" s="90"/>
      <c r="K120" s="90"/>
      <c r="L120" s="90"/>
      <c r="M120" s="90"/>
      <c r="N120" s="83"/>
      <c r="O120" s="83"/>
      <c r="P120" s="83"/>
      <c r="Q120" s="83"/>
      <c r="R120" s="83"/>
      <c r="S120" s="83"/>
      <c r="T120" s="83"/>
      <c r="U120" s="83"/>
      <c r="V120" s="83"/>
      <c r="W120" s="83"/>
      <c r="X120" s="83"/>
      <c r="Y120" s="83"/>
      <c r="Z120" s="83"/>
      <c r="AA120" s="83"/>
      <c r="AB120" s="83"/>
      <c r="AC120" s="83"/>
      <c r="AD120" s="83"/>
      <c r="AE120" s="83"/>
      <c r="AF120" s="83"/>
      <c r="AG120" s="83"/>
      <c r="AH120" s="83"/>
      <c r="AI120" s="83"/>
      <c r="AJ120" s="83"/>
      <c r="AK120" s="83"/>
      <c r="AL120" s="83"/>
      <c r="AM120" s="83"/>
      <c r="AN120" s="83"/>
      <c r="AO120" s="83"/>
      <c r="AP120" s="83"/>
      <c r="AQ120" s="83"/>
      <c r="AR120" s="25"/>
    </row>
    <row r="121" spans="1:44" x14ac:dyDescent="0.3">
      <c r="A121" s="25"/>
      <c r="B121" s="25"/>
      <c r="C121" s="25"/>
      <c r="D121" s="25"/>
      <c r="E121" s="25"/>
      <c r="F121" s="80" t="s">
        <v>164</v>
      </c>
      <c r="G121" s="80" t="s">
        <v>44</v>
      </c>
      <c r="H121" s="9"/>
      <c r="I121" s="90"/>
      <c r="J121" s="90"/>
      <c r="K121" s="90"/>
      <c r="L121" s="90"/>
      <c r="M121" s="90"/>
      <c r="N121" s="83"/>
      <c r="O121" s="83"/>
      <c r="P121" s="83"/>
      <c r="Q121" s="83"/>
      <c r="R121" s="83"/>
      <c r="S121" s="83"/>
      <c r="T121" s="83"/>
      <c r="U121" s="83"/>
      <c r="V121" s="83"/>
      <c r="W121" s="83"/>
      <c r="X121" s="83"/>
      <c r="Y121" s="83"/>
      <c r="Z121" s="83"/>
      <c r="AA121" s="83"/>
      <c r="AB121" s="83"/>
      <c r="AC121" s="83"/>
      <c r="AD121" s="83"/>
      <c r="AE121" s="83"/>
      <c r="AF121" s="83"/>
      <c r="AG121" s="83"/>
      <c r="AH121" s="83"/>
      <c r="AI121" s="83"/>
      <c r="AJ121" s="83"/>
      <c r="AK121" s="83"/>
      <c r="AL121" s="83"/>
      <c r="AM121" s="83"/>
      <c r="AN121" s="83"/>
      <c r="AO121" s="83"/>
      <c r="AP121" s="83"/>
      <c r="AQ121" s="83"/>
      <c r="AR121" s="25"/>
    </row>
    <row r="122" spans="1:44" x14ac:dyDescent="0.3">
      <c r="A122" s="25"/>
      <c r="B122" s="25"/>
      <c r="C122" s="25"/>
      <c r="D122" s="25"/>
      <c r="E122" s="25"/>
      <c r="F122" s="80" t="s">
        <v>189</v>
      </c>
      <c r="G122" s="80" t="s">
        <v>44</v>
      </c>
      <c r="H122" s="9"/>
      <c r="I122" s="90"/>
      <c r="J122" s="90"/>
      <c r="K122" s="90"/>
      <c r="L122" s="90"/>
      <c r="M122" s="90"/>
      <c r="N122" s="83"/>
      <c r="O122" s="83"/>
      <c r="P122" s="83"/>
      <c r="Q122" s="83"/>
      <c r="R122" s="83"/>
      <c r="S122" s="83"/>
      <c r="T122" s="83"/>
      <c r="U122" s="83"/>
      <c r="V122" s="83"/>
      <c r="W122" s="83"/>
      <c r="X122" s="83"/>
      <c r="Y122" s="83"/>
      <c r="Z122" s="83"/>
      <c r="AA122" s="83"/>
      <c r="AB122" s="83"/>
      <c r="AC122" s="83"/>
      <c r="AD122" s="83"/>
      <c r="AE122" s="83"/>
      <c r="AF122" s="83"/>
      <c r="AG122" s="83"/>
      <c r="AH122" s="83"/>
      <c r="AI122" s="83"/>
      <c r="AJ122" s="83"/>
      <c r="AK122" s="83"/>
      <c r="AL122" s="83"/>
      <c r="AM122" s="83"/>
      <c r="AN122" s="83"/>
      <c r="AO122" s="83"/>
      <c r="AP122" s="83"/>
      <c r="AQ122" s="83"/>
      <c r="AR122" s="25"/>
    </row>
    <row r="123" spans="1:44" x14ac:dyDescent="0.3">
      <c r="A123" s="25"/>
      <c r="B123" s="25"/>
      <c r="C123" s="25"/>
      <c r="D123" s="25"/>
      <c r="E123" s="25"/>
      <c r="F123" s="80" t="s">
        <v>673</v>
      </c>
      <c r="G123" s="148" t="s">
        <v>44</v>
      </c>
      <c r="H123" s="9"/>
      <c r="I123" s="90"/>
      <c r="J123" s="90"/>
      <c r="K123" s="90"/>
      <c r="L123" s="90"/>
      <c r="M123" s="90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83"/>
      <c r="AB123" s="83"/>
      <c r="AC123" s="83"/>
      <c r="AD123" s="83"/>
      <c r="AE123" s="83"/>
      <c r="AF123" s="83"/>
      <c r="AG123" s="83"/>
      <c r="AH123" s="83"/>
      <c r="AI123" s="83"/>
      <c r="AJ123" s="83"/>
      <c r="AK123" s="83"/>
      <c r="AL123" s="83"/>
      <c r="AM123" s="83"/>
      <c r="AN123" s="83"/>
      <c r="AO123" s="83"/>
      <c r="AP123" s="83"/>
      <c r="AQ123" s="83"/>
      <c r="AR123" s="25"/>
    </row>
    <row r="124" spans="1:44" x14ac:dyDescent="0.3">
      <c r="A124" s="25"/>
      <c r="B124" s="25"/>
      <c r="C124" s="25"/>
      <c r="D124" s="25"/>
      <c r="E124" s="25"/>
      <c r="F124" s="81" t="s">
        <v>672</v>
      </c>
      <c r="G124" s="149" t="s">
        <v>44</v>
      </c>
      <c r="H124" s="14"/>
      <c r="I124" s="90"/>
      <c r="J124" s="90"/>
      <c r="K124" s="90"/>
      <c r="L124" s="90"/>
      <c r="M124" s="90"/>
      <c r="N124" s="83"/>
      <c r="O124" s="83"/>
      <c r="P124" s="83"/>
      <c r="Q124" s="83"/>
      <c r="R124" s="83"/>
      <c r="S124" s="83"/>
      <c r="T124" s="83"/>
      <c r="U124" s="83"/>
      <c r="V124" s="83"/>
      <c r="W124" s="83"/>
      <c r="X124" s="83"/>
      <c r="Y124" s="83"/>
      <c r="Z124" s="83"/>
      <c r="AA124" s="83"/>
      <c r="AB124" s="83"/>
      <c r="AC124" s="83"/>
      <c r="AD124" s="83"/>
      <c r="AE124" s="83"/>
      <c r="AF124" s="83"/>
      <c r="AG124" s="83"/>
      <c r="AH124" s="83"/>
      <c r="AI124" s="83"/>
      <c r="AJ124" s="83"/>
      <c r="AK124" s="83"/>
      <c r="AL124" s="83"/>
      <c r="AM124" s="83"/>
      <c r="AN124" s="83"/>
      <c r="AO124" s="83"/>
      <c r="AP124" s="83"/>
      <c r="AQ124" s="83"/>
      <c r="AR124" s="25"/>
    </row>
    <row r="125" spans="1:44" x14ac:dyDescent="0.3">
      <c r="A125" s="25"/>
      <c r="B125" s="25"/>
      <c r="C125" s="25"/>
      <c r="D125" s="25"/>
      <c r="E125" s="25"/>
      <c r="F125" s="25"/>
      <c r="G125" s="25"/>
      <c r="H125" s="83"/>
      <c r="I125" s="83"/>
      <c r="J125" s="83"/>
      <c r="K125" s="83"/>
      <c r="L125" s="83"/>
      <c r="M125" s="83"/>
      <c r="N125" s="83"/>
      <c r="O125" s="83"/>
      <c r="P125" s="83"/>
      <c r="Q125" s="83"/>
      <c r="R125" s="83"/>
      <c r="S125" s="83"/>
      <c r="T125" s="83"/>
      <c r="U125" s="83"/>
      <c r="V125" s="83"/>
      <c r="W125" s="83"/>
      <c r="X125" s="83"/>
      <c r="Y125" s="83"/>
      <c r="Z125" s="83"/>
      <c r="AA125" s="83"/>
      <c r="AB125" s="83"/>
      <c r="AC125" s="83"/>
      <c r="AD125" s="83"/>
      <c r="AE125" s="83"/>
      <c r="AF125" s="83"/>
      <c r="AG125" s="83"/>
      <c r="AH125" s="83"/>
      <c r="AI125" s="83"/>
      <c r="AJ125" s="83"/>
      <c r="AK125" s="83"/>
      <c r="AL125" s="83"/>
      <c r="AM125" s="83"/>
      <c r="AN125" s="83"/>
      <c r="AO125" s="83"/>
      <c r="AP125" s="83"/>
      <c r="AQ125" s="83"/>
      <c r="AR125" s="25"/>
    </row>
    <row r="126" spans="1:44" x14ac:dyDescent="0.3">
      <c r="A126" s="25"/>
      <c r="B126" s="25"/>
      <c r="C126" s="76" t="s">
        <v>815</v>
      </c>
      <c r="D126" s="76"/>
      <c r="E126" s="76"/>
      <c r="F126" s="76"/>
      <c r="G126" s="76"/>
      <c r="H126" s="77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77"/>
      <c r="AE126" s="77"/>
      <c r="AF126" s="77"/>
      <c r="AG126" s="77"/>
      <c r="AH126" s="77"/>
      <c r="AI126" s="77"/>
      <c r="AJ126" s="77"/>
      <c r="AK126" s="77"/>
      <c r="AL126" s="77"/>
      <c r="AM126" s="77"/>
      <c r="AN126" s="77"/>
      <c r="AO126" s="77"/>
      <c r="AP126" s="77"/>
      <c r="AQ126" s="77"/>
      <c r="AR126" s="76"/>
    </row>
    <row r="127" spans="1:44" x14ac:dyDescent="0.3">
      <c r="A127" s="25"/>
      <c r="B127" s="25"/>
      <c r="C127" s="75"/>
      <c r="D127" s="75"/>
      <c r="E127" s="25"/>
      <c r="F127" s="25"/>
      <c r="G127" s="25"/>
      <c r="H127" s="83"/>
      <c r="I127" s="83"/>
      <c r="J127" s="83"/>
      <c r="K127" s="83"/>
      <c r="L127" s="83"/>
      <c r="M127" s="83"/>
      <c r="N127" s="83"/>
      <c r="O127" s="83"/>
      <c r="P127" s="83"/>
      <c r="Q127" s="83"/>
      <c r="R127" s="83"/>
      <c r="S127" s="83"/>
      <c r="T127" s="83"/>
      <c r="U127" s="83"/>
      <c r="V127" s="83"/>
      <c r="W127" s="83"/>
      <c r="X127" s="83"/>
      <c r="Y127" s="83"/>
      <c r="Z127" s="83"/>
      <c r="AA127" s="83"/>
      <c r="AB127" s="83"/>
      <c r="AC127" s="83"/>
      <c r="AD127" s="83"/>
      <c r="AE127" s="83"/>
      <c r="AF127" s="83"/>
      <c r="AG127" s="83"/>
      <c r="AH127" s="83"/>
      <c r="AI127" s="83"/>
      <c r="AJ127" s="83"/>
      <c r="AK127" s="83"/>
      <c r="AL127" s="83"/>
      <c r="AM127" s="83"/>
      <c r="AN127" s="83"/>
      <c r="AO127" s="83"/>
      <c r="AP127" s="83"/>
      <c r="AQ127" s="83"/>
      <c r="AR127" s="25"/>
    </row>
    <row r="128" spans="1:44" x14ac:dyDescent="0.3">
      <c r="A128" s="25"/>
      <c r="B128" s="25"/>
      <c r="C128" s="75"/>
      <c r="D128" s="75" t="s">
        <v>524</v>
      </c>
      <c r="E128" s="25"/>
      <c r="F128" s="25"/>
      <c r="G128" s="25"/>
      <c r="H128" s="83"/>
      <c r="I128" s="83"/>
      <c r="J128" s="83"/>
      <c r="K128" s="83"/>
      <c r="L128" s="83"/>
      <c r="M128" s="83"/>
      <c r="N128" s="83"/>
      <c r="O128" s="83"/>
      <c r="P128" s="83"/>
      <c r="Q128" s="83"/>
      <c r="R128" s="83"/>
      <c r="S128" s="83"/>
      <c r="T128" s="83"/>
      <c r="U128" s="83"/>
      <c r="V128" s="83"/>
      <c r="W128" s="83"/>
      <c r="X128" s="83"/>
      <c r="Y128" s="83"/>
      <c r="Z128" s="83"/>
      <c r="AA128" s="83"/>
      <c r="AB128" s="83"/>
      <c r="AC128" s="83"/>
      <c r="AD128" s="83"/>
      <c r="AE128" s="83"/>
      <c r="AF128" s="83"/>
      <c r="AG128" s="83"/>
      <c r="AH128" s="83"/>
      <c r="AI128" s="83"/>
      <c r="AJ128" s="83"/>
      <c r="AK128" s="83"/>
      <c r="AL128" s="83"/>
      <c r="AM128" s="83"/>
      <c r="AN128" s="83"/>
      <c r="AO128" s="83"/>
      <c r="AP128" s="83"/>
      <c r="AQ128" s="83"/>
      <c r="AR128" s="25"/>
    </row>
    <row r="129" spans="1:44" x14ac:dyDescent="0.3">
      <c r="A129" s="25"/>
      <c r="B129" s="25"/>
      <c r="C129" s="75"/>
      <c r="D129" s="75" t="s">
        <v>628</v>
      </c>
      <c r="E129" s="25"/>
      <c r="F129" s="25"/>
      <c r="G129" s="25"/>
      <c r="H129" s="83"/>
      <c r="I129" s="83"/>
      <c r="J129" s="83"/>
      <c r="K129" s="83"/>
      <c r="L129" s="83"/>
      <c r="M129" s="83"/>
      <c r="N129" s="83"/>
      <c r="O129" s="83"/>
      <c r="P129" s="83"/>
      <c r="Q129" s="83"/>
      <c r="R129" s="83"/>
      <c r="S129" s="83"/>
      <c r="T129" s="83"/>
      <c r="U129" s="83"/>
      <c r="V129" s="83"/>
      <c r="W129" s="83"/>
      <c r="X129" s="83"/>
      <c r="Y129" s="83"/>
      <c r="Z129" s="83"/>
      <c r="AA129" s="83"/>
      <c r="AB129" s="83"/>
      <c r="AC129" s="83"/>
      <c r="AD129" s="83"/>
      <c r="AE129" s="83"/>
      <c r="AF129" s="83"/>
      <c r="AG129" s="83"/>
      <c r="AH129" s="83"/>
      <c r="AI129" s="83"/>
      <c r="AJ129" s="83"/>
      <c r="AK129" s="83"/>
      <c r="AL129" s="83"/>
      <c r="AM129" s="83"/>
      <c r="AN129" s="83"/>
      <c r="AO129" s="83"/>
      <c r="AP129" s="83"/>
      <c r="AQ129" s="83"/>
      <c r="AR129" s="25"/>
    </row>
    <row r="130" spans="1:44" x14ac:dyDescent="0.3">
      <c r="A130" s="25"/>
      <c r="B130" s="25"/>
      <c r="C130" s="75"/>
      <c r="D130" s="75"/>
      <c r="E130" s="25"/>
      <c r="F130" s="25"/>
      <c r="G130" s="25"/>
      <c r="H130" s="83"/>
      <c r="I130" s="83"/>
      <c r="J130" s="83"/>
      <c r="K130" s="83"/>
      <c r="L130" s="83"/>
      <c r="M130" s="83"/>
      <c r="N130" s="83"/>
      <c r="O130" s="83"/>
      <c r="P130" s="83"/>
      <c r="Q130" s="83"/>
      <c r="R130" s="83"/>
      <c r="S130" s="83"/>
      <c r="T130" s="83"/>
      <c r="U130" s="83"/>
      <c r="V130" s="83"/>
      <c r="W130" s="83"/>
      <c r="X130" s="83"/>
      <c r="Y130" s="83"/>
      <c r="Z130" s="83"/>
      <c r="AA130" s="83"/>
      <c r="AB130" s="83"/>
      <c r="AC130" s="83"/>
      <c r="AD130" s="83"/>
      <c r="AE130" s="83"/>
      <c r="AF130" s="83"/>
      <c r="AG130" s="83"/>
      <c r="AH130" s="83"/>
      <c r="AI130" s="83"/>
      <c r="AJ130" s="83"/>
      <c r="AK130" s="83"/>
      <c r="AL130" s="83"/>
      <c r="AM130" s="83"/>
      <c r="AN130" s="83"/>
      <c r="AO130" s="83"/>
      <c r="AP130" s="83"/>
      <c r="AQ130" s="83"/>
      <c r="AR130" s="25"/>
    </row>
    <row r="131" spans="1:44" x14ac:dyDescent="0.3">
      <c r="A131" s="25"/>
      <c r="B131" s="25"/>
      <c r="C131" s="25"/>
      <c r="D131" s="75"/>
      <c r="E131" s="78" t="s">
        <v>190</v>
      </c>
      <c r="F131" s="25"/>
      <c r="G131" s="25"/>
      <c r="H131" s="83"/>
      <c r="I131" s="83"/>
      <c r="J131" s="83"/>
      <c r="K131" s="83"/>
      <c r="L131" s="83"/>
      <c r="M131" s="83"/>
      <c r="N131" s="83"/>
      <c r="O131" s="83"/>
      <c r="P131" s="83"/>
      <c r="Q131" s="83"/>
      <c r="R131" s="83"/>
      <c r="S131" s="83"/>
      <c r="T131" s="83"/>
      <c r="U131" s="83"/>
      <c r="V131" s="83"/>
      <c r="W131" s="83"/>
      <c r="X131" s="83"/>
      <c r="Y131" s="83"/>
      <c r="Z131" s="83"/>
      <c r="AA131" s="83"/>
      <c r="AB131" s="83"/>
      <c r="AC131" s="83"/>
      <c r="AD131" s="83"/>
      <c r="AE131" s="83"/>
      <c r="AF131" s="83"/>
      <c r="AG131" s="83"/>
      <c r="AH131" s="83"/>
      <c r="AI131" s="83"/>
      <c r="AJ131" s="83"/>
      <c r="AK131" s="83"/>
      <c r="AL131" s="83"/>
      <c r="AM131" s="83"/>
      <c r="AN131" s="83"/>
      <c r="AO131" s="83"/>
      <c r="AP131" s="83"/>
      <c r="AQ131" s="83"/>
      <c r="AR131" s="25"/>
    </row>
    <row r="132" spans="1:44" x14ac:dyDescent="0.3">
      <c r="A132" s="25"/>
      <c r="B132" s="25"/>
      <c r="C132" s="25"/>
      <c r="D132" s="25"/>
      <c r="E132" s="25"/>
      <c r="F132" s="79" t="s">
        <v>180</v>
      </c>
      <c r="G132" s="79" t="s">
        <v>191</v>
      </c>
      <c r="H132" s="15">
        <v>1</v>
      </c>
      <c r="I132" s="91"/>
      <c r="J132" s="91"/>
      <c r="K132" s="91"/>
      <c r="L132" s="91"/>
      <c r="M132" s="91"/>
      <c r="N132" s="83"/>
      <c r="O132" s="83"/>
      <c r="P132" s="83"/>
      <c r="Q132" s="83"/>
      <c r="R132" s="83"/>
      <c r="S132" s="83"/>
      <c r="T132" s="83"/>
      <c r="U132" s="83"/>
      <c r="V132" s="83"/>
      <c r="W132" s="83"/>
      <c r="X132" s="83"/>
      <c r="Y132" s="83"/>
      <c r="Z132" s="83"/>
      <c r="AA132" s="83"/>
      <c r="AB132" s="83"/>
      <c r="AC132" s="83"/>
      <c r="AD132" s="83"/>
      <c r="AE132" s="83"/>
      <c r="AF132" s="83"/>
      <c r="AG132" s="83"/>
      <c r="AH132" s="83"/>
      <c r="AI132" s="83"/>
      <c r="AJ132" s="83"/>
      <c r="AK132" s="83"/>
      <c r="AL132" s="83"/>
      <c r="AM132" s="83"/>
      <c r="AN132" s="83"/>
      <c r="AO132" s="83"/>
      <c r="AP132" s="83"/>
      <c r="AQ132" s="83"/>
      <c r="AR132" s="25"/>
    </row>
    <row r="133" spans="1:44" x14ac:dyDescent="0.3">
      <c r="A133" s="25"/>
      <c r="B133" s="25"/>
      <c r="C133" s="25"/>
      <c r="D133" s="25"/>
      <c r="E133" s="25"/>
      <c r="F133" s="81" t="s">
        <v>182</v>
      </c>
      <c r="G133" s="81" t="s">
        <v>191</v>
      </c>
      <c r="H133" s="16"/>
      <c r="I133" s="91"/>
      <c r="J133" s="91"/>
      <c r="K133" s="91"/>
      <c r="L133" s="91"/>
      <c r="M133" s="91"/>
      <c r="N133" s="83"/>
      <c r="O133" s="83"/>
      <c r="P133" s="83"/>
      <c r="Q133" s="83"/>
      <c r="R133" s="83"/>
      <c r="S133" s="83"/>
      <c r="T133" s="83"/>
      <c r="U133" s="83"/>
      <c r="V133" s="83"/>
      <c r="W133" s="83"/>
      <c r="X133" s="83"/>
      <c r="Y133" s="83"/>
      <c r="Z133" s="83"/>
      <c r="AA133" s="83"/>
      <c r="AB133" s="83"/>
      <c r="AC133" s="83"/>
      <c r="AD133" s="83"/>
      <c r="AE133" s="83"/>
      <c r="AF133" s="83"/>
      <c r="AG133" s="83"/>
      <c r="AH133" s="83"/>
      <c r="AI133" s="83"/>
      <c r="AJ133" s="83"/>
      <c r="AK133" s="83"/>
      <c r="AL133" s="83"/>
      <c r="AM133" s="83"/>
      <c r="AN133" s="83"/>
      <c r="AO133" s="83"/>
      <c r="AP133" s="83"/>
      <c r="AQ133" s="83"/>
      <c r="AR133" s="25"/>
    </row>
    <row r="134" spans="1:44" x14ac:dyDescent="0.3">
      <c r="A134" s="25"/>
      <c r="B134" s="25"/>
      <c r="C134" s="25"/>
      <c r="D134" s="25"/>
      <c r="E134" s="25"/>
      <c r="F134" s="25"/>
      <c r="G134" s="25"/>
      <c r="H134" s="83"/>
      <c r="I134" s="83"/>
      <c r="J134" s="83"/>
      <c r="K134" s="83"/>
      <c r="L134" s="83"/>
      <c r="M134" s="83"/>
      <c r="N134" s="83"/>
      <c r="O134" s="83"/>
      <c r="P134" s="83"/>
      <c r="Q134" s="83"/>
      <c r="R134" s="83"/>
      <c r="S134" s="83"/>
      <c r="T134" s="83"/>
      <c r="U134" s="83"/>
      <c r="V134" s="83"/>
      <c r="W134" s="83"/>
      <c r="X134" s="83"/>
      <c r="Y134" s="83"/>
      <c r="Z134" s="83"/>
      <c r="AA134" s="83"/>
      <c r="AB134" s="83"/>
      <c r="AC134" s="83"/>
      <c r="AD134" s="83"/>
      <c r="AE134" s="83"/>
      <c r="AF134" s="83"/>
      <c r="AG134" s="83"/>
      <c r="AH134" s="83"/>
      <c r="AI134" s="83"/>
      <c r="AJ134" s="83"/>
      <c r="AK134" s="83"/>
      <c r="AL134" s="83"/>
      <c r="AM134" s="83"/>
      <c r="AN134" s="83"/>
      <c r="AO134" s="83"/>
      <c r="AP134" s="83"/>
      <c r="AQ134" s="83"/>
      <c r="AR134" s="25"/>
    </row>
    <row r="135" spans="1:44" x14ac:dyDescent="0.3">
      <c r="A135" s="80"/>
      <c r="B135" s="25"/>
      <c r="C135" s="25"/>
      <c r="D135" s="25"/>
      <c r="E135" s="78" t="s">
        <v>631</v>
      </c>
      <c r="F135" s="25"/>
      <c r="G135" s="25"/>
      <c r="H135" s="83"/>
      <c r="I135" s="87" t="s">
        <v>311</v>
      </c>
      <c r="J135" s="87"/>
      <c r="K135" s="87"/>
      <c r="L135" s="87"/>
      <c r="M135" s="87"/>
      <c r="N135" s="87"/>
      <c r="O135" s="87"/>
      <c r="P135" s="87"/>
      <c r="Q135" s="87"/>
      <c r="R135" s="87"/>
      <c r="S135" s="87"/>
      <c r="T135" s="87"/>
      <c r="U135" s="87"/>
      <c r="V135" s="87"/>
      <c r="W135" s="87"/>
      <c r="X135" s="87"/>
      <c r="Y135" s="87"/>
      <c r="Z135" s="87"/>
      <c r="AA135" s="87"/>
      <c r="AB135" s="87"/>
      <c r="AC135" s="87"/>
      <c r="AD135" s="87"/>
      <c r="AE135" s="87"/>
      <c r="AF135" s="87"/>
      <c r="AG135" s="87"/>
      <c r="AH135" s="87"/>
      <c r="AI135" s="87"/>
      <c r="AJ135" s="87"/>
      <c r="AK135" s="87"/>
      <c r="AL135" s="87"/>
      <c r="AM135" s="87"/>
      <c r="AN135" s="87"/>
      <c r="AO135" s="87"/>
      <c r="AP135" s="87"/>
      <c r="AQ135" s="87"/>
      <c r="AR135" s="80" t="s">
        <v>401</v>
      </c>
    </row>
    <row r="136" spans="1:44" x14ac:dyDescent="0.3">
      <c r="A136" s="25"/>
      <c r="B136" s="25"/>
      <c r="C136" s="25"/>
      <c r="D136" s="25"/>
      <c r="E136" s="25"/>
      <c r="F136" s="79" t="s">
        <v>134</v>
      </c>
      <c r="G136" s="79" t="s">
        <v>191</v>
      </c>
      <c r="H136" s="15">
        <v>1</v>
      </c>
      <c r="I136" s="91"/>
      <c r="J136" s="91"/>
      <c r="K136" s="91"/>
      <c r="L136" s="91"/>
      <c r="M136" s="91"/>
      <c r="N136" s="83"/>
      <c r="O136" s="83"/>
      <c r="P136" s="83"/>
      <c r="Q136" s="83"/>
      <c r="R136" s="83"/>
      <c r="S136" s="83"/>
      <c r="T136" s="83"/>
      <c r="U136" s="83"/>
      <c r="V136" s="83"/>
      <c r="W136" s="83"/>
      <c r="X136" s="83"/>
      <c r="Y136" s="83"/>
      <c r="Z136" s="83"/>
      <c r="AA136" s="83"/>
      <c r="AB136" s="83"/>
      <c r="AC136" s="83"/>
      <c r="AD136" s="83"/>
      <c r="AE136" s="83"/>
      <c r="AF136" s="83"/>
      <c r="AG136" s="83"/>
      <c r="AH136" s="83"/>
      <c r="AI136" s="83"/>
      <c r="AJ136" s="83"/>
      <c r="AK136" s="83"/>
      <c r="AL136" s="83"/>
      <c r="AM136" s="83"/>
      <c r="AN136" s="83"/>
      <c r="AO136" s="83"/>
      <c r="AP136" s="83"/>
      <c r="AQ136" s="83"/>
      <c r="AR136" s="25"/>
    </row>
    <row r="137" spans="1:44" x14ac:dyDescent="0.3">
      <c r="A137" s="25"/>
      <c r="B137" s="25"/>
      <c r="C137" s="25"/>
      <c r="D137" s="25"/>
      <c r="E137" s="25"/>
      <c r="F137" s="80" t="s">
        <v>135</v>
      </c>
      <c r="G137" s="80" t="s">
        <v>191</v>
      </c>
      <c r="H137" s="17">
        <v>1</v>
      </c>
      <c r="I137" s="91"/>
      <c r="J137" s="91"/>
      <c r="K137" s="91"/>
      <c r="L137" s="91"/>
      <c r="M137" s="91"/>
      <c r="N137" s="83"/>
      <c r="O137" s="83"/>
      <c r="P137" s="83"/>
      <c r="Q137" s="83"/>
      <c r="R137" s="83"/>
      <c r="S137" s="83"/>
      <c r="T137" s="83"/>
      <c r="U137" s="83"/>
      <c r="V137" s="83"/>
      <c r="W137" s="83"/>
      <c r="X137" s="83"/>
      <c r="Y137" s="83"/>
      <c r="Z137" s="83"/>
      <c r="AA137" s="83"/>
      <c r="AB137" s="83"/>
      <c r="AC137" s="83"/>
      <c r="AD137" s="83"/>
      <c r="AE137" s="83"/>
      <c r="AF137" s="83"/>
      <c r="AG137" s="83"/>
      <c r="AH137" s="83"/>
      <c r="AI137" s="83"/>
      <c r="AJ137" s="83"/>
      <c r="AK137" s="83"/>
      <c r="AL137" s="83"/>
      <c r="AM137" s="83"/>
      <c r="AN137" s="83"/>
      <c r="AO137" s="83"/>
      <c r="AP137" s="83"/>
      <c r="AQ137" s="83"/>
      <c r="AR137" s="25"/>
    </row>
    <row r="138" spans="1:44" x14ac:dyDescent="0.3">
      <c r="A138" s="25"/>
      <c r="B138" s="25"/>
      <c r="C138" s="25"/>
      <c r="D138" s="25"/>
      <c r="E138" s="25"/>
      <c r="F138" s="80" t="s">
        <v>136</v>
      </c>
      <c r="G138" s="80" t="s">
        <v>191</v>
      </c>
      <c r="H138" s="17">
        <v>1</v>
      </c>
      <c r="I138" s="91"/>
      <c r="J138" s="91"/>
      <c r="K138" s="91"/>
      <c r="L138" s="91"/>
      <c r="M138" s="91"/>
      <c r="N138" s="83"/>
      <c r="O138" s="83"/>
      <c r="P138" s="83"/>
      <c r="Q138" s="83"/>
      <c r="R138" s="83"/>
      <c r="S138" s="83"/>
      <c r="T138" s="83"/>
      <c r="U138" s="83"/>
      <c r="V138" s="83"/>
      <c r="W138" s="83"/>
      <c r="X138" s="83"/>
      <c r="Y138" s="83"/>
      <c r="Z138" s="83"/>
      <c r="AA138" s="83"/>
      <c r="AB138" s="83"/>
      <c r="AC138" s="83"/>
      <c r="AD138" s="83"/>
      <c r="AE138" s="83"/>
      <c r="AF138" s="83"/>
      <c r="AG138" s="83"/>
      <c r="AH138" s="83"/>
      <c r="AI138" s="83"/>
      <c r="AJ138" s="83"/>
      <c r="AK138" s="83"/>
      <c r="AL138" s="83"/>
      <c r="AM138" s="83"/>
      <c r="AN138" s="83"/>
      <c r="AO138" s="83"/>
      <c r="AP138" s="83"/>
      <c r="AQ138" s="83"/>
      <c r="AR138" s="25"/>
    </row>
    <row r="139" spans="1:44" x14ac:dyDescent="0.3">
      <c r="A139" s="25"/>
      <c r="B139" s="25"/>
      <c r="C139" s="25"/>
      <c r="D139" s="25"/>
      <c r="E139" s="25"/>
      <c r="F139" s="80" t="s">
        <v>137</v>
      </c>
      <c r="G139" s="80" t="s">
        <v>191</v>
      </c>
      <c r="H139" s="17">
        <v>1</v>
      </c>
      <c r="I139" s="91"/>
      <c r="J139" s="91"/>
      <c r="K139" s="91"/>
      <c r="L139" s="91"/>
      <c r="M139" s="91"/>
      <c r="N139" s="83"/>
      <c r="O139" s="83"/>
      <c r="P139" s="83"/>
      <c r="Q139" s="83"/>
      <c r="R139" s="83"/>
      <c r="S139" s="83"/>
      <c r="T139" s="83"/>
      <c r="U139" s="83"/>
      <c r="V139" s="83"/>
      <c r="W139" s="83"/>
      <c r="X139" s="83"/>
      <c r="Y139" s="83"/>
      <c r="Z139" s="83"/>
      <c r="AA139" s="83"/>
      <c r="AB139" s="83"/>
      <c r="AC139" s="83"/>
      <c r="AD139" s="83"/>
      <c r="AE139" s="83"/>
      <c r="AF139" s="83"/>
      <c r="AG139" s="83"/>
      <c r="AH139" s="83"/>
      <c r="AI139" s="83"/>
      <c r="AJ139" s="83"/>
      <c r="AK139" s="83"/>
      <c r="AL139" s="83"/>
      <c r="AM139" s="83"/>
      <c r="AN139" s="83"/>
      <c r="AO139" s="83"/>
      <c r="AP139" s="83"/>
      <c r="AQ139" s="83"/>
      <c r="AR139" s="25"/>
    </row>
    <row r="140" spans="1:44" x14ac:dyDescent="0.3">
      <c r="A140" s="25"/>
      <c r="B140" s="25"/>
      <c r="C140" s="25"/>
      <c r="D140" s="25"/>
      <c r="E140" s="25"/>
      <c r="F140" s="80" t="s">
        <v>138</v>
      </c>
      <c r="G140" s="80" t="s">
        <v>191</v>
      </c>
      <c r="H140" s="17">
        <v>1</v>
      </c>
      <c r="I140" s="91"/>
      <c r="J140" s="91"/>
      <c r="K140" s="91"/>
      <c r="L140" s="91"/>
      <c r="M140" s="91"/>
      <c r="N140" s="83"/>
      <c r="O140" s="83"/>
      <c r="P140" s="83"/>
      <c r="Q140" s="83"/>
      <c r="R140" s="83"/>
      <c r="S140" s="83"/>
      <c r="T140" s="83"/>
      <c r="U140" s="83"/>
      <c r="V140" s="83"/>
      <c r="W140" s="83"/>
      <c r="X140" s="83"/>
      <c r="Y140" s="83"/>
      <c r="Z140" s="83"/>
      <c r="AA140" s="83"/>
      <c r="AB140" s="83"/>
      <c r="AC140" s="83"/>
      <c r="AD140" s="83"/>
      <c r="AE140" s="83"/>
      <c r="AF140" s="83"/>
      <c r="AG140" s="83"/>
      <c r="AH140" s="83"/>
      <c r="AI140" s="83"/>
      <c r="AJ140" s="83"/>
      <c r="AK140" s="83"/>
      <c r="AL140" s="83"/>
      <c r="AM140" s="83"/>
      <c r="AN140" s="83"/>
      <c r="AO140" s="83"/>
      <c r="AP140" s="83"/>
      <c r="AQ140" s="83"/>
      <c r="AR140" s="25"/>
    </row>
    <row r="141" spans="1:44" x14ac:dyDescent="0.3">
      <c r="A141" s="25"/>
      <c r="B141" s="25"/>
      <c r="C141" s="25"/>
      <c r="D141" s="25"/>
      <c r="E141" s="25"/>
      <c r="F141" s="80" t="s">
        <v>139</v>
      </c>
      <c r="G141" s="80" t="s">
        <v>191</v>
      </c>
      <c r="H141" s="17">
        <v>1</v>
      </c>
      <c r="I141" s="91"/>
      <c r="J141" s="91"/>
      <c r="K141" s="91"/>
      <c r="L141" s="91"/>
      <c r="M141" s="91"/>
      <c r="N141" s="83"/>
      <c r="O141" s="83"/>
      <c r="P141" s="83"/>
      <c r="Q141" s="83"/>
      <c r="R141" s="83"/>
      <c r="S141" s="83"/>
      <c r="T141" s="83"/>
      <c r="U141" s="83"/>
      <c r="V141" s="83"/>
      <c r="W141" s="83"/>
      <c r="X141" s="83"/>
      <c r="Y141" s="83"/>
      <c r="Z141" s="83"/>
      <c r="AA141" s="83"/>
      <c r="AB141" s="83"/>
      <c r="AC141" s="83"/>
      <c r="AD141" s="83"/>
      <c r="AE141" s="83"/>
      <c r="AF141" s="83"/>
      <c r="AG141" s="83"/>
      <c r="AH141" s="83"/>
      <c r="AI141" s="83"/>
      <c r="AJ141" s="83"/>
      <c r="AK141" s="83"/>
      <c r="AL141" s="83"/>
      <c r="AM141" s="83"/>
      <c r="AN141" s="83"/>
      <c r="AO141" s="83"/>
      <c r="AP141" s="83"/>
      <c r="AQ141" s="83"/>
      <c r="AR141" s="25"/>
    </row>
    <row r="142" spans="1:44" x14ac:dyDescent="0.3">
      <c r="A142" s="25"/>
      <c r="B142" s="25"/>
      <c r="C142" s="25"/>
      <c r="D142" s="25"/>
      <c r="E142" s="25"/>
      <c r="F142" s="80" t="s">
        <v>140</v>
      </c>
      <c r="G142" s="80" t="s">
        <v>191</v>
      </c>
      <c r="H142" s="17"/>
      <c r="I142" s="91"/>
      <c r="J142" s="91"/>
      <c r="K142" s="91"/>
      <c r="L142" s="91"/>
      <c r="M142" s="91"/>
      <c r="N142" s="83"/>
      <c r="O142" s="83"/>
      <c r="P142" s="83"/>
      <c r="Q142" s="83"/>
      <c r="R142" s="83"/>
      <c r="S142" s="83"/>
      <c r="T142" s="83"/>
      <c r="U142" s="83"/>
      <c r="V142" s="83"/>
      <c r="W142" s="83"/>
      <c r="X142" s="83"/>
      <c r="Y142" s="83"/>
      <c r="Z142" s="83"/>
      <c r="AA142" s="83"/>
      <c r="AB142" s="83"/>
      <c r="AC142" s="83"/>
      <c r="AD142" s="83"/>
      <c r="AE142" s="83"/>
      <c r="AF142" s="83"/>
      <c r="AG142" s="83"/>
      <c r="AH142" s="83"/>
      <c r="AI142" s="83"/>
      <c r="AJ142" s="83"/>
      <c r="AK142" s="83"/>
      <c r="AL142" s="83"/>
      <c r="AM142" s="83"/>
      <c r="AN142" s="83"/>
      <c r="AO142" s="83"/>
      <c r="AP142" s="83"/>
      <c r="AQ142" s="83"/>
      <c r="AR142" s="25"/>
    </row>
    <row r="143" spans="1:44" x14ac:dyDescent="0.3">
      <c r="A143" s="25"/>
      <c r="B143" s="25"/>
      <c r="C143" s="25"/>
      <c r="D143" s="25"/>
      <c r="E143" s="25"/>
      <c r="F143" s="80" t="s">
        <v>141</v>
      </c>
      <c r="G143" s="80" t="s">
        <v>191</v>
      </c>
      <c r="H143" s="17"/>
      <c r="I143" s="91"/>
      <c r="J143" s="91"/>
      <c r="K143" s="91"/>
      <c r="L143" s="91"/>
      <c r="M143" s="91"/>
      <c r="N143" s="83"/>
      <c r="O143" s="83"/>
      <c r="P143" s="83"/>
      <c r="Q143" s="83"/>
      <c r="R143" s="83"/>
      <c r="S143" s="83"/>
      <c r="T143" s="83"/>
      <c r="U143" s="83"/>
      <c r="V143" s="83"/>
      <c r="W143" s="83"/>
      <c r="X143" s="83"/>
      <c r="Y143" s="83"/>
      <c r="Z143" s="83"/>
      <c r="AA143" s="83"/>
      <c r="AB143" s="83"/>
      <c r="AC143" s="83"/>
      <c r="AD143" s="83"/>
      <c r="AE143" s="83"/>
      <c r="AF143" s="83"/>
      <c r="AG143" s="83"/>
      <c r="AH143" s="83"/>
      <c r="AI143" s="83"/>
      <c r="AJ143" s="83"/>
      <c r="AK143" s="83"/>
      <c r="AL143" s="83"/>
      <c r="AM143" s="83"/>
      <c r="AN143" s="83"/>
      <c r="AO143" s="83"/>
      <c r="AP143" s="83"/>
      <c r="AQ143" s="83"/>
      <c r="AR143" s="25"/>
    </row>
    <row r="144" spans="1:44" x14ac:dyDescent="0.3">
      <c r="A144" s="25"/>
      <c r="B144" s="25"/>
      <c r="C144" s="25"/>
      <c r="D144" s="25"/>
      <c r="E144" s="25"/>
      <c r="F144" s="80" t="s">
        <v>142</v>
      </c>
      <c r="G144" s="80" t="s">
        <v>191</v>
      </c>
      <c r="H144" s="17"/>
      <c r="I144" s="91"/>
      <c r="J144" s="91"/>
      <c r="K144" s="91"/>
      <c r="L144" s="91"/>
      <c r="M144" s="91"/>
      <c r="N144" s="83"/>
      <c r="O144" s="83"/>
      <c r="P144" s="83"/>
      <c r="Q144" s="83"/>
      <c r="R144" s="83"/>
      <c r="S144" s="83"/>
      <c r="T144" s="83"/>
      <c r="U144" s="83"/>
      <c r="V144" s="83"/>
      <c r="W144" s="83"/>
      <c r="X144" s="83"/>
      <c r="Y144" s="83"/>
      <c r="Z144" s="83"/>
      <c r="AA144" s="83"/>
      <c r="AB144" s="83"/>
      <c r="AC144" s="83"/>
      <c r="AD144" s="83"/>
      <c r="AE144" s="83"/>
      <c r="AF144" s="83"/>
      <c r="AG144" s="83"/>
      <c r="AH144" s="83"/>
      <c r="AI144" s="83"/>
      <c r="AJ144" s="83"/>
      <c r="AK144" s="83"/>
      <c r="AL144" s="83"/>
      <c r="AM144" s="83"/>
      <c r="AN144" s="83"/>
      <c r="AO144" s="83"/>
      <c r="AP144" s="83"/>
      <c r="AQ144" s="83"/>
      <c r="AR144" s="25"/>
    </row>
    <row r="145" spans="1:44" x14ac:dyDescent="0.3">
      <c r="A145" s="25"/>
      <c r="B145" s="25"/>
      <c r="C145" s="25"/>
      <c r="D145" s="25"/>
      <c r="E145" s="25"/>
      <c r="F145" s="80" t="s">
        <v>143</v>
      </c>
      <c r="G145" s="80" t="s">
        <v>191</v>
      </c>
      <c r="H145" s="17"/>
      <c r="I145" s="91"/>
      <c r="J145" s="91"/>
      <c r="K145" s="91"/>
      <c r="L145" s="91"/>
      <c r="M145" s="91"/>
      <c r="N145" s="83"/>
      <c r="O145" s="83"/>
      <c r="P145" s="83"/>
      <c r="Q145" s="83"/>
      <c r="R145" s="83"/>
      <c r="S145" s="83"/>
      <c r="T145" s="83"/>
      <c r="U145" s="83"/>
      <c r="V145" s="83"/>
      <c r="W145" s="83"/>
      <c r="X145" s="83"/>
      <c r="Y145" s="83"/>
      <c r="Z145" s="83"/>
      <c r="AA145" s="83"/>
      <c r="AB145" s="83"/>
      <c r="AC145" s="83"/>
      <c r="AD145" s="83"/>
      <c r="AE145" s="83"/>
      <c r="AF145" s="83"/>
      <c r="AG145" s="83"/>
      <c r="AH145" s="83"/>
      <c r="AI145" s="83"/>
      <c r="AJ145" s="83"/>
      <c r="AK145" s="83"/>
      <c r="AL145" s="83"/>
      <c r="AM145" s="83"/>
      <c r="AN145" s="83"/>
      <c r="AO145" s="83"/>
      <c r="AP145" s="83"/>
      <c r="AQ145" s="83"/>
      <c r="AR145" s="25"/>
    </row>
    <row r="146" spans="1:44" x14ac:dyDescent="0.3">
      <c r="A146" s="25"/>
      <c r="B146" s="25"/>
      <c r="C146" s="25"/>
      <c r="D146" s="25"/>
      <c r="E146" s="25"/>
      <c r="F146" s="80" t="s">
        <v>144</v>
      </c>
      <c r="G146" s="80" t="s">
        <v>191</v>
      </c>
      <c r="H146" s="17"/>
      <c r="I146" s="91"/>
      <c r="J146" s="91"/>
      <c r="K146" s="91"/>
      <c r="L146" s="91"/>
      <c r="M146" s="91"/>
      <c r="N146" s="83"/>
      <c r="O146" s="83"/>
      <c r="P146" s="83"/>
      <c r="Q146" s="83"/>
      <c r="R146" s="83"/>
      <c r="S146" s="83"/>
      <c r="T146" s="83"/>
      <c r="U146" s="83"/>
      <c r="V146" s="83"/>
      <c r="W146" s="83"/>
      <c r="X146" s="83"/>
      <c r="Y146" s="83"/>
      <c r="Z146" s="83"/>
      <c r="AA146" s="83"/>
      <c r="AB146" s="83"/>
      <c r="AC146" s="83"/>
      <c r="AD146" s="83"/>
      <c r="AE146" s="83"/>
      <c r="AF146" s="83"/>
      <c r="AG146" s="83"/>
      <c r="AH146" s="83"/>
      <c r="AI146" s="83"/>
      <c r="AJ146" s="83"/>
      <c r="AK146" s="83"/>
      <c r="AL146" s="83"/>
      <c r="AM146" s="83"/>
      <c r="AN146" s="83"/>
      <c r="AO146" s="83"/>
      <c r="AP146" s="83"/>
      <c r="AQ146" s="83"/>
      <c r="AR146" s="25"/>
    </row>
    <row r="147" spans="1:44" x14ac:dyDescent="0.3">
      <c r="A147" s="25"/>
      <c r="B147" s="25"/>
      <c r="C147" s="25"/>
      <c r="D147" s="25"/>
      <c r="E147" s="25"/>
      <c r="F147" s="80" t="s">
        <v>188</v>
      </c>
      <c r="G147" s="80" t="s">
        <v>191</v>
      </c>
      <c r="H147" s="17"/>
      <c r="I147" s="91"/>
      <c r="J147" s="91"/>
      <c r="K147" s="91"/>
      <c r="L147" s="91"/>
      <c r="M147" s="91"/>
      <c r="N147" s="83"/>
      <c r="O147" s="83"/>
      <c r="P147" s="83"/>
      <c r="Q147" s="83"/>
      <c r="R147" s="83"/>
      <c r="S147" s="83"/>
      <c r="T147" s="83"/>
      <c r="U147" s="83"/>
      <c r="V147" s="83"/>
      <c r="W147" s="83"/>
      <c r="X147" s="83"/>
      <c r="Y147" s="83"/>
      <c r="Z147" s="83"/>
      <c r="AA147" s="83"/>
      <c r="AB147" s="83"/>
      <c r="AC147" s="83"/>
      <c r="AD147" s="83"/>
      <c r="AE147" s="83"/>
      <c r="AF147" s="83"/>
      <c r="AG147" s="83"/>
      <c r="AH147" s="83"/>
      <c r="AI147" s="83"/>
      <c r="AJ147" s="83"/>
      <c r="AK147" s="83"/>
      <c r="AL147" s="83"/>
      <c r="AM147" s="83"/>
      <c r="AN147" s="83"/>
      <c r="AO147" s="83"/>
      <c r="AP147" s="83"/>
      <c r="AQ147" s="83"/>
      <c r="AR147" s="25"/>
    </row>
    <row r="148" spans="1:44" x14ac:dyDescent="0.3">
      <c r="A148" s="25"/>
      <c r="B148" s="25"/>
      <c r="C148" s="25"/>
      <c r="D148" s="25"/>
      <c r="E148" s="25"/>
      <c r="F148" s="80" t="s">
        <v>146</v>
      </c>
      <c r="G148" s="80" t="s">
        <v>191</v>
      </c>
      <c r="H148" s="17"/>
      <c r="I148" s="91"/>
      <c r="J148" s="91"/>
      <c r="K148" s="91"/>
      <c r="L148" s="91"/>
      <c r="M148" s="91"/>
      <c r="N148" s="83"/>
      <c r="O148" s="83"/>
      <c r="P148" s="83"/>
      <c r="Q148" s="83"/>
      <c r="R148" s="83"/>
      <c r="S148" s="83"/>
      <c r="T148" s="83"/>
      <c r="U148" s="83"/>
      <c r="V148" s="83"/>
      <c r="W148" s="83"/>
      <c r="X148" s="83"/>
      <c r="Y148" s="83"/>
      <c r="Z148" s="83"/>
      <c r="AA148" s="83"/>
      <c r="AB148" s="83"/>
      <c r="AC148" s="83"/>
      <c r="AD148" s="83"/>
      <c r="AE148" s="83"/>
      <c r="AF148" s="83"/>
      <c r="AG148" s="83"/>
      <c r="AH148" s="83"/>
      <c r="AI148" s="83"/>
      <c r="AJ148" s="83"/>
      <c r="AK148" s="83"/>
      <c r="AL148" s="83"/>
      <c r="AM148" s="83"/>
      <c r="AN148" s="83"/>
      <c r="AO148" s="83"/>
      <c r="AP148" s="83"/>
      <c r="AQ148" s="83"/>
      <c r="AR148" s="25"/>
    </row>
    <row r="149" spans="1:44" x14ac:dyDescent="0.3">
      <c r="A149" s="25"/>
      <c r="B149" s="25"/>
      <c r="C149" s="25"/>
      <c r="D149" s="25"/>
      <c r="E149" s="25"/>
      <c r="F149" s="80" t="s">
        <v>147</v>
      </c>
      <c r="G149" s="80" t="s">
        <v>191</v>
      </c>
      <c r="H149" s="17"/>
      <c r="I149" s="91"/>
      <c r="J149" s="91"/>
      <c r="K149" s="91"/>
      <c r="L149" s="91"/>
      <c r="M149" s="91"/>
      <c r="N149" s="83"/>
      <c r="O149" s="83"/>
      <c r="P149" s="83"/>
      <c r="Q149" s="83"/>
      <c r="R149" s="83"/>
      <c r="S149" s="83"/>
      <c r="T149" s="83"/>
      <c r="U149" s="83"/>
      <c r="V149" s="83"/>
      <c r="W149" s="83"/>
      <c r="X149" s="83"/>
      <c r="Y149" s="83"/>
      <c r="Z149" s="83"/>
      <c r="AA149" s="83"/>
      <c r="AB149" s="83"/>
      <c r="AC149" s="83"/>
      <c r="AD149" s="83"/>
      <c r="AE149" s="83"/>
      <c r="AF149" s="83"/>
      <c r="AG149" s="83"/>
      <c r="AH149" s="83"/>
      <c r="AI149" s="83"/>
      <c r="AJ149" s="83"/>
      <c r="AK149" s="83"/>
      <c r="AL149" s="83"/>
      <c r="AM149" s="83"/>
      <c r="AN149" s="83"/>
      <c r="AO149" s="83"/>
      <c r="AP149" s="83"/>
      <c r="AQ149" s="83"/>
      <c r="AR149" s="25"/>
    </row>
    <row r="150" spans="1:44" x14ac:dyDescent="0.3">
      <c r="A150" s="25"/>
      <c r="B150" s="25"/>
      <c r="C150" s="25"/>
      <c r="D150" s="25"/>
      <c r="E150" s="25"/>
      <c r="F150" s="80" t="s">
        <v>148</v>
      </c>
      <c r="G150" s="80" t="s">
        <v>191</v>
      </c>
      <c r="H150" s="17"/>
      <c r="I150" s="91"/>
      <c r="J150" s="91"/>
      <c r="K150" s="91"/>
      <c r="L150" s="91"/>
      <c r="M150" s="91"/>
      <c r="N150" s="83"/>
      <c r="O150" s="83"/>
      <c r="P150" s="83"/>
      <c r="Q150" s="83"/>
      <c r="R150" s="83"/>
      <c r="S150" s="83"/>
      <c r="T150" s="83"/>
      <c r="U150" s="83"/>
      <c r="V150" s="83"/>
      <c r="W150" s="83"/>
      <c r="X150" s="83"/>
      <c r="Y150" s="83"/>
      <c r="Z150" s="83"/>
      <c r="AA150" s="83"/>
      <c r="AB150" s="83"/>
      <c r="AC150" s="83"/>
      <c r="AD150" s="83"/>
      <c r="AE150" s="83"/>
      <c r="AF150" s="83"/>
      <c r="AG150" s="83"/>
      <c r="AH150" s="83"/>
      <c r="AI150" s="83"/>
      <c r="AJ150" s="83"/>
      <c r="AK150" s="83"/>
      <c r="AL150" s="83"/>
      <c r="AM150" s="83"/>
      <c r="AN150" s="83"/>
      <c r="AO150" s="83"/>
      <c r="AP150" s="83"/>
      <c r="AQ150" s="83"/>
      <c r="AR150" s="25"/>
    </row>
    <row r="151" spans="1:44" x14ac:dyDescent="0.3">
      <c r="A151" s="25"/>
      <c r="B151" s="25"/>
      <c r="C151" s="25"/>
      <c r="D151" s="25"/>
      <c r="E151" s="25"/>
      <c r="F151" s="80" t="s">
        <v>149</v>
      </c>
      <c r="G151" s="80" t="s">
        <v>191</v>
      </c>
      <c r="H151" s="17"/>
      <c r="I151" s="91"/>
      <c r="J151" s="91"/>
      <c r="K151" s="91"/>
      <c r="L151" s="91"/>
      <c r="M151" s="91"/>
      <c r="N151" s="83"/>
      <c r="O151" s="83"/>
      <c r="P151" s="83"/>
      <c r="Q151" s="83"/>
      <c r="R151" s="83"/>
      <c r="S151" s="83"/>
      <c r="T151" s="83"/>
      <c r="U151" s="83"/>
      <c r="V151" s="83"/>
      <c r="W151" s="83"/>
      <c r="X151" s="83"/>
      <c r="Y151" s="83"/>
      <c r="Z151" s="83"/>
      <c r="AA151" s="83"/>
      <c r="AB151" s="83"/>
      <c r="AC151" s="83"/>
      <c r="AD151" s="83"/>
      <c r="AE151" s="83"/>
      <c r="AF151" s="83"/>
      <c r="AG151" s="83"/>
      <c r="AH151" s="83"/>
      <c r="AI151" s="83"/>
      <c r="AJ151" s="83"/>
      <c r="AK151" s="83"/>
      <c r="AL151" s="83"/>
      <c r="AM151" s="83"/>
      <c r="AN151" s="83"/>
      <c r="AO151" s="83"/>
      <c r="AP151" s="83"/>
      <c r="AQ151" s="83"/>
      <c r="AR151" s="25"/>
    </row>
    <row r="152" spans="1:44" x14ac:dyDescent="0.3">
      <c r="A152" s="25"/>
      <c r="B152" s="25"/>
      <c r="C152" s="25"/>
      <c r="D152" s="25"/>
      <c r="E152" s="25"/>
      <c r="F152" s="80" t="s">
        <v>150</v>
      </c>
      <c r="G152" s="80" t="s">
        <v>191</v>
      </c>
      <c r="H152" s="17"/>
      <c r="I152" s="91"/>
      <c r="J152" s="91"/>
      <c r="K152" s="91"/>
      <c r="L152" s="91"/>
      <c r="M152" s="91"/>
      <c r="N152" s="83"/>
      <c r="O152" s="83"/>
      <c r="P152" s="83"/>
      <c r="Q152" s="83"/>
      <c r="R152" s="83"/>
      <c r="S152" s="83"/>
      <c r="T152" s="83"/>
      <c r="U152" s="83"/>
      <c r="V152" s="83"/>
      <c r="W152" s="83"/>
      <c r="X152" s="83"/>
      <c r="Y152" s="83"/>
      <c r="Z152" s="83"/>
      <c r="AA152" s="83"/>
      <c r="AB152" s="83"/>
      <c r="AC152" s="83"/>
      <c r="AD152" s="83"/>
      <c r="AE152" s="83"/>
      <c r="AF152" s="83"/>
      <c r="AG152" s="83"/>
      <c r="AH152" s="83"/>
      <c r="AI152" s="83"/>
      <c r="AJ152" s="83"/>
      <c r="AK152" s="83"/>
      <c r="AL152" s="83"/>
      <c r="AM152" s="83"/>
      <c r="AN152" s="83"/>
      <c r="AO152" s="83"/>
      <c r="AP152" s="83"/>
      <c r="AQ152" s="83"/>
      <c r="AR152" s="25"/>
    </row>
    <row r="153" spans="1:44" x14ac:dyDescent="0.3">
      <c r="A153" s="25"/>
      <c r="B153" s="25"/>
      <c r="C153" s="25"/>
      <c r="D153" s="25"/>
      <c r="E153" s="25"/>
      <c r="F153" s="80" t="s">
        <v>151</v>
      </c>
      <c r="G153" s="80" t="s">
        <v>191</v>
      </c>
      <c r="H153" s="17"/>
      <c r="I153" s="91"/>
      <c r="J153" s="91"/>
      <c r="K153" s="91"/>
      <c r="L153" s="91"/>
      <c r="M153" s="91"/>
      <c r="N153" s="83"/>
      <c r="O153" s="83"/>
      <c r="P153" s="83"/>
      <c r="Q153" s="83"/>
      <c r="R153" s="83"/>
      <c r="S153" s="83"/>
      <c r="T153" s="83"/>
      <c r="U153" s="83"/>
      <c r="V153" s="83"/>
      <c r="W153" s="83"/>
      <c r="X153" s="83"/>
      <c r="Y153" s="83"/>
      <c r="Z153" s="83"/>
      <c r="AA153" s="83"/>
      <c r="AB153" s="83"/>
      <c r="AC153" s="83"/>
      <c r="AD153" s="83"/>
      <c r="AE153" s="83"/>
      <c r="AF153" s="83"/>
      <c r="AG153" s="83"/>
      <c r="AH153" s="83"/>
      <c r="AI153" s="83"/>
      <c r="AJ153" s="83"/>
      <c r="AK153" s="83"/>
      <c r="AL153" s="83"/>
      <c r="AM153" s="83"/>
      <c r="AN153" s="83"/>
      <c r="AO153" s="83"/>
      <c r="AP153" s="83"/>
      <c r="AQ153" s="83"/>
      <c r="AR153" s="25"/>
    </row>
    <row r="154" spans="1:44" x14ac:dyDescent="0.3">
      <c r="A154" s="25"/>
      <c r="B154" s="25"/>
      <c r="C154" s="25"/>
      <c r="D154" s="25"/>
      <c r="E154" s="25"/>
      <c r="F154" s="80" t="s">
        <v>152</v>
      </c>
      <c r="G154" s="80" t="s">
        <v>191</v>
      </c>
      <c r="H154" s="17"/>
      <c r="I154" s="91"/>
      <c r="J154" s="91"/>
      <c r="K154" s="91"/>
      <c r="L154" s="91"/>
      <c r="M154" s="91"/>
      <c r="N154" s="83"/>
      <c r="O154" s="83"/>
      <c r="P154" s="83"/>
      <c r="Q154" s="83"/>
      <c r="R154" s="83"/>
      <c r="S154" s="83"/>
      <c r="T154" s="83"/>
      <c r="U154" s="83"/>
      <c r="V154" s="83"/>
      <c r="W154" s="83"/>
      <c r="X154" s="83"/>
      <c r="Y154" s="83"/>
      <c r="Z154" s="83"/>
      <c r="AA154" s="83"/>
      <c r="AB154" s="83"/>
      <c r="AC154" s="83"/>
      <c r="AD154" s="83"/>
      <c r="AE154" s="83"/>
      <c r="AF154" s="83"/>
      <c r="AG154" s="83"/>
      <c r="AH154" s="83"/>
      <c r="AI154" s="83"/>
      <c r="AJ154" s="83"/>
      <c r="AK154" s="83"/>
      <c r="AL154" s="83"/>
      <c r="AM154" s="83"/>
      <c r="AN154" s="83"/>
      <c r="AO154" s="83"/>
      <c r="AP154" s="83"/>
      <c r="AQ154" s="83"/>
      <c r="AR154" s="25"/>
    </row>
    <row r="155" spans="1:44" x14ac:dyDescent="0.3">
      <c r="A155" s="25"/>
      <c r="B155" s="25"/>
      <c r="C155" s="25"/>
      <c r="D155" s="25"/>
      <c r="E155" s="25"/>
      <c r="F155" s="80" t="s">
        <v>153</v>
      </c>
      <c r="G155" s="80" t="s">
        <v>191</v>
      </c>
      <c r="H155" s="17"/>
      <c r="I155" s="91"/>
      <c r="J155" s="91"/>
      <c r="K155" s="91"/>
      <c r="L155" s="91"/>
      <c r="M155" s="91"/>
      <c r="N155" s="83"/>
      <c r="O155" s="83"/>
      <c r="P155" s="83"/>
      <c r="Q155" s="83"/>
      <c r="R155" s="83"/>
      <c r="S155" s="83"/>
      <c r="T155" s="83"/>
      <c r="U155" s="83"/>
      <c r="V155" s="83"/>
      <c r="W155" s="83"/>
      <c r="X155" s="83"/>
      <c r="Y155" s="83"/>
      <c r="Z155" s="83"/>
      <c r="AA155" s="83"/>
      <c r="AB155" s="83"/>
      <c r="AC155" s="83"/>
      <c r="AD155" s="83"/>
      <c r="AE155" s="83"/>
      <c r="AF155" s="83"/>
      <c r="AG155" s="83"/>
      <c r="AH155" s="83"/>
      <c r="AI155" s="83"/>
      <c r="AJ155" s="83"/>
      <c r="AK155" s="83"/>
      <c r="AL155" s="83"/>
      <c r="AM155" s="83"/>
      <c r="AN155" s="83"/>
      <c r="AO155" s="83"/>
      <c r="AP155" s="83"/>
      <c r="AQ155" s="83"/>
      <c r="AR155" s="25"/>
    </row>
    <row r="156" spans="1:44" x14ac:dyDescent="0.3">
      <c r="A156" s="25"/>
      <c r="B156" s="25"/>
      <c r="C156" s="25"/>
      <c r="D156" s="25"/>
      <c r="E156" s="25"/>
      <c r="F156" s="80" t="s">
        <v>154</v>
      </c>
      <c r="G156" s="80" t="s">
        <v>191</v>
      </c>
      <c r="H156" s="17"/>
      <c r="I156" s="91"/>
      <c r="J156" s="91"/>
      <c r="K156" s="91"/>
      <c r="L156" s="91"/>
      <c r="M156" s="91"/>
      <c r="N156" s="83"/>
      <c r="O156" s="83"/>
      <c r="P156" s="83"/>
      <c r="Q156" s="83"/>
      <c r="R156" s="83"/>
      <c r="S156" s="83"/>
      <c r="T156" s="83"/>
      <c r="U156" s="83"/>
      <c r="V156" s="83"/>
      <c r="W156" s="83"/>
      <c r="X156" s="83"/>
      <c r="Y156" s="83"/>
      <c r="Z156" s="83"/>
      <c r="AA156" s="83"/>
      <c r="AB156" s="83"/>
      <c r="AC156" s="83"/>
      <c r="AD156" s="83"/>
      <c r="AE156" s="83"/>
      <c r="AF156" s="83"/>
      <c r="AG156" s="83"/>
      <c r="AH156" s="83"/>
      <c r="AI156" s="83"/>
      <c r="AJ156" s="83"/>
      <c r="AK156" s="83"/>
      <c r="AL156" s="83"/>
      <c r="AM156" s="83"/>
      <c r="AN156" s="83"/>
      <c r="AO156" s="83"/>
      <c r="AP156" s="83"/>
      <c r="AQ156" s="83"/>
      <c r="AR156" s="25"/>
    </row>
    <row r="157" spans="1:44" x14ac:dyDescent="0.3">
      <c r="A157" s="25"/>
      <c r="B157" s="25"/>
      <c r="C157" s="25"/>
      <c r="D157" s="25"/>
      <c r="E157" s="25"/>
      <c r="F157" s="80" t="s">
        <v>155</v>
      </c>
      <c r="G157" s="80" t="s">
        <v>191</v>
      </c>
      <c r="H157" s="17">
        <v>1</v>
      </c>
      <c r="I157" s="91"/>
      <c r="J157" s="91"/>
      <c r="K157" s="91"/>
      <c r="L157" s="91"/>
      <c r="M157" s="91"/>
      <c r="N157" s="83"/>
      <c r="O157" s="83"/>
      <c r="P157" s="83"/>
      <c r="Q157" s="83"/>
      <c r="R157" s="83"/>
      <c r="S157" s="83"/>
      <c r="T157" s="83"/>
      <c r="U157" s="83"/>
      <c r="V157" s="83"/>
      <c r="W157" s="83"/>
      <c r="X157" s="83"/>
      <c r="Y157" s="83"/>
      <c r="Z157" s="83"/>
      <c r="AA157" s="83"/>
      <c r="AB157" s="83"/>
      <c r="AC157" s="83"/>
      <c r="AD157" s="83"/>
      <c r="AE157" s="83"/>
      <c r="AF157" s="83"/>
      <c r="AG157" s="83"/>
      <c r="AH157" s="83"/>
      <c r="AI157" s="83"/>
      <c r="AJ157" s="83"/>
      <c r="AK157" s="83"/>
      <c r="AL157" s="83"/>
      <c r="AM157" s="83"/>
      <c r="AN157" s="83"/>
      <c r="AO157" s="83"/>
      <c r="AP157" s="83"/>
      <c r="AQ157" s="83"/>
      <c r="AR157" s="25"/>
    </row>
    <row r="158" spans="1:44" x14ac:dyDescent="0.3">
      <c r="A158" s="25"/>
      <c r="B158" s="25"/>
      <c r="C158" s="25"/>
      <c r="D158" s="25"/>
      <c r="E158" s="25"/>
      <c r="F158" s="80" t="s">
        <v>156</v>
      </c>
      <c r="G158" s="80" t="s">
        <v>191</v>
      </c>
      <c r="H158" s="17">
        <v>1</v>
      </c>
      <c r="I158" s="91"/>
      <c r="J158" s="91"/>
      <c r="K158" s="91"/>
      <c r="L158" s="91"/>
      <c r="M158" s="91"/>
      <c r="N158" s="83"/>
      <c r="O158" s="83"/>
      <c r="P158" s="83"/>
      <c r="Q158" s="83"/>
      <c r="R158" s="83"/>
      <c r="S158" s="83"/>
      <c r="T158" s="83"/>
      <c r="U158" s="83"/>
      <c r="V158" s="83"/>
      <c r="W158" s="83"/>
      <c r="X158" s="83"/>
      <c r="Y158" s="83"/>
      <c r="Z158" s="83"/>
      <c r="AA158" s="83"/>
      <c r="AB158" s="83"/>
      <c r="AC158" s="83"/>
      <c r="AD158" s="83"/>
      <c r="AE158" s="83"/>
      <c r="AF158" s="83"/>
      <c r="AG158" s="83"/>
      <c r="AH158" s="83"/>
      <c r="AI158" s="83"/>
      <c r="AJ158" s="83"/>
      <c r="AK158" s="83"/>
      <c r="AL158" s="83"/>
      <c r="AM158" s="83"/>
      <c r="AN158" s="83"/>
      <c r="AO158" s="83"/>
      <c r="AP158" s="83"/>
      <c r="AQ158" s="83"/>
      <c r="AR158" s="25"/>
    </row>
    <row r="159" spans="1:44" x14ac:dyDescent="0.3">
      <c r="A159" s="25"/>
      <c r="B159" s="25"/>
      <c r="C159" s="25"/>
      <c r="D159" s="25"/>
      <c r="E159" s="25"/>
      <c r="F159" s="80" t="s">
        <v>157</v>
      </c>
      <c r="G159" s="80" t="s">
        <v>191</v>
      </c>
      <c r="H159" s="17">
        <v>1</v>
      </c>
      <c r="I159" s="91"/>
      <c r="J159" s="91"/>
      <c r="K159" s="91"/>
      <c r="L159" s="91"/>
      <c r="M159" s="91"/>
      <c r="N159" s="83"/>
      <c r="O159" s="83"/>
      <c r="P159" s="83"/>
      <c r="Q159" s="83"/>
      <c r="R159" s="83"/>
      <c r="S159" s="83"/>
      <c r="T159" s="83"/>
      <c r="U159" s="83"/>
      <c r="V159" s="83"/>
      <c r="W159" s="83"/>
      <c r="X159" s="83"/>
      <c r="Y159" s="83"/>
      <c r="Z159" s="83"/>
      <c r="AA159" s="83"/>
      <c r="AB159" s="83"/>
      <c r="AC159" s="83"/>
      <c r="AD159" s="83"/>
      <c r="AE159" s="83"/>
      <c r="AF159" s="83"/>
      <c r="AG159" s="83"/>
      <c r="AH159" s="83"/>
      <c r="AI159" s="83"/>
      <c r="AJ159" s="83"/>
      <c r="AK159" s="83"/>
      <c r="AL159" s="83"/>
      <c r="AM159" s="83"/>
      <c r="AN159" s="83"/>
      <c r="AO159" s="83"/>
      <c r="AP159" s="83"/>
      <c r="AQ159" s="83"/>
      <c r="AR159" s="25"/>
    </row>
    <row r="160" spans="1:44" x14ac:dyDescent="0.3">
      <c r="A160" s="25"/>
      <c r="B160" s="25"/>
      <c r="C160" s="25"/>
      <c r="D160" s="25"/>
      <c r="E160" s="25"/>
      <c r="F160" s="80" t="s">
        <v>158</v>
      </c>
      <c r="G160" s="80" t="s">
        <v>191</v>
      </c>
      <c r="H160" s="17">
        <v>1</v>
      </c>
      <c r="I160" s="91"/>
      <c r="J160" s="91"/>
      <c r="K160" s="91"/>
      <c r="L160" s="91"/>
      <c r="M160" s="91"/>
      <c r="N160" s="83"/>
      <c r="O160" s="83"/>
      <c r="P160" s="83"/>
      <c r="Q160" s="83"/>
      <c r="R160" s="83"/>
      <c r="S160" s="83"/>
      <c r="T160" s="83"/>
      <c r="U160" s="83"/>
      <c r="V160" s="83"/>
      <c r="W160" s="83"/>
      <c r="X160" s="83"/>
      <c r="Y160" s="83"/>
      <c r="Z160" s="83"/>
      <c r="AA160" s="83"/>
      <c r="AB160" s="83"/>
      <c r="AC160" s="83"/>
      <c r="AD160" s="83"/>
      <c r="AE160" s="83"/>
      <c r="AF160" s="83"/>
      <c r="AG160" s="83"/>
      <c r="AH160" s="83"/>
      <c r="AI160" s="83"/>
      <c r="AJ160" s="83"/>
      <c r="AK160" s="83"/>
      <c r="AL160" s="83"/>
      <c r="AM160" s="83"/>
      <c r="AN160" s="83"/>
      <c r="AO160" s="83"/>
      <c r="AP160" s="83"/>
      <c r="AQ160" s="83"/>
      <c r="AR160" s="25"/>
    </row>
    <row r="161" spans="1:44" x14ac:dyDescent="0.3">
      <c r="A161" s="25"/>
      <c r="B161" s="25"/>
      <c r="C161" s="25"/>
      <c r="D161" s="25"/>
      <c r="E161" s="25"/>
      <c r="F161" s="80" t="s">
        <v>159</v>
      </c>
      <c r="G161" s="80" t="s">
        <v>191</v>
      </c>
      <c r="H161" s="17">
        <v>1</v>
      </c>
      <c r="I161" s="91"/>
      <c r="J161" s="91"/>
      <c r="K161" s="91"/>
      <c r="L161" s="91"/>
      <c r="M161" s="91"/>
      <c r="N161" s="83"/>
      <c r="O161" s="83"/>
      <c r="P161" s="83"/>
      <c r="Q161" s="83"/>
      <c r="R161" s="83"/>
      <c r="S161" s="83"/>
      <c r="T161" s="83"/>
      <c r="U161" s="83"/>
      <c r="V161" s="83"/>
      <c r="W161" s="83"/>
      <c r="X161" s="83"/>
      <c r="Y161" s="83"/>
      <c r="Z161" s="83"/>
      <c r="AA161" s="83"/>
      <c r="AB161" s="83"/>
      <c r="AC161" s="83"/>
      <c r="AD161" s="83"/>
      <c r="AE161" s="83"/>
      <c r="AF161" s="83"/>
      <c r="AG161" s="83"/>
      <c r="AH161" s="83"/>
      <c r="AI161" s="83"/>
      <c r="AJ161" s="83"/>
      <c r="AK161" s="83"/>
      <c r="AL161" s="83"/>
      <c r="AM161" s="83"/>
      <c r="AN161" s="83"/>
      <c r="AO161" s="83"/>
      <c r="AP161" s="83"/>
      <c r="AQ161" s="83"/>
      <c r="AR161" s="25"/>
    </row>
    <row r="162" spans="1:44" x14ac:dyDescent="0.3">
      <c r="A162" s="25"/>
      <c r="B162" s="25"/>
      <c r="C162" s="25"/>
      <c r="D162" s="25"/>
      <c r="E162" s="25"/>
      <c r="F162" s="80" t="s">
        <v>160</v>
      </c>
      <c r="G162" s="80" t="s">
        <v>191</v>
      </c>
      <c r="H162" s="17">
        <v>1</v>
      </c>
      <c r="I162" s="91"/>
      <c r="J162" s="91"/>
      <c r="K162" s="91"/>
      <c r="L162" s="91"/>
      <c r="M162" s="91"/>
      <c r="N162" s="83"/>
      <c r="O162" s="83"/>
      <c r="P162" s="83"/>
      <c r="Q162" s="83"/>
      <c r="R162" s="83"/>
      <c r="S162" s="83"/>
      <c r="T162" s="83"/>
      <c r="U162" s="83"/>
      <c r="V162" s="83"/>
      <c r="W162" s="83"/>
      <c r="X162" s="83"/>
      <c r="Y162" s="83"/>
      <c r="Z162" s="83"/>
      <c r="AA162" s="83"/>
      <c r="AB162" s="83"/>
      <c r="AC162" s="83"/>
      <c r="AD162" s="83"/>
      <c r="AE162" s="83"/>
      <c r="AF162" s="83"/>
      <c r="AG162" s="83"/>
      <c r="AH162" s="83"/>
      <c r="AI162" s="83"/>
      <c r="AJ162" s="83"/>
      <c r="AK162" s="83"/>
      <c r="AL162" s="83"/>
      <c r="AM162" s="83"/>
      <c r="AN162" s="83"/>
      <c r="AO162" s="83"/>
      <c r="AP162" s="83"/>
      <c r="AQ162" s="83"/>
      <c r="AR162" s="25"/>
    </row>
    <row r="163" spans="1:44" x14ac:dyDescent="0.3">
      <c r="A163" s="25"/>
      <c r="B163" s="25"/>
      <c r="C163" s="25"/>
      <c r="D163" s="25"/>
      <c r="E163" s="25"/>
      <c r="F163" s="80" t="s">
        <v>161</v>
      </c>
      <c r="G163" s="80" t="s">
        <v>191</v>
      </c>
      <c r="H163" s="17">
        <v>1</v>
      </c>
      <c r="I163" s="91"/>
      <c r="J163" s="91"/>
      <c r="K163" s="91"/>
      <c r="L163" s="91"/>
      <c r="M163" s="91"/>
      <c r="N163" s="83"/>
      <c r="O163" s="83"/>
      <c r="P163" s="83"/>
      <c r="Q163" s="83"/>
      <c r="R163" s="83"/>
      <c r="S163" s="83"/>
      <c r="T163" s="83"/>
      <c r="U163" s="83"/>
      <c r="V163" s="83"/>
      <c r="W163" s="83"/>
      <c r="X163" s="83"/>
      <c r="Y163" s="83"/>
      <c r="Z163" s="83"/>
      <c r="AA163" s="83"/>
      <c r="AB163" s="83"/>
      <c r="AC163" s="83"/>
      <c r="AD163" s="83"/>
      <c r="AE163" s="83"/>
      <c r="AF163" s="83"/>
      <c r="AG163" s="83"/>
      <c r="AH163" s="83"/>
      <c r="AI163" s="83"/>
      <c r="AJ163" s="83"/>
      <c r="AK163" s="83"/>
      <c r="AL163" s="83"/>
      <c r="AM163" s="83"/>
      <c r="AN163" s="83"/>
      <c r="AO163" s="83"/>
      <c r="AP163" s="83"/>
      <c r="AQ163" s="83"/>
      <c r="AR163" s="25"/>
    </row>
    <row r="164" spans="1:44" x14ac:dyDescent="0.3">
      <c r="A164" s="25"/>
      <c r="B164" s="25"/>
      <c r="C164" s="25"/>
      <c r="D164" s="25"/>
      <c r="E164" s="25"/>
      <c r="F164" s="80" t="s">
        <v>162</v>
      </c>
      <c r="G164" s="80" t="s">
        <v>191</v>
      </c>
      <c r="H164" s="17">
        <v>1</v>
      </c>
      <c r="I164" s="91"/>
      <c r="J164" s="91"/>
      <c r="K164" s="91"/>
      <c r="L164" s="91"/>
      <c r="M164" s="91"/>
      <c r="N164" s="83"/>
      <c r="O164" s="83"/>
      <c r="P164" s="83"/>
      <c r="Q164" s="83"/>
      <c r="R164" s="83"/>
      <c r="S164" s="83"/>
      <c r="T164" s="83"/>
      <c r="U164" s="83"/>
      <c r="V164" s="83"/>
      <c r="W164" s="83"/>
      <c r="X164" s="83"/>
      <c r="Y164" s="83"/>
      <c r="Z164" s="83"/>
      <c r="AA164" s="83"/>
      <c r="AB164" s="83"/>
      <c r="AC164" s="83"/>
      <c r="AD164" s="83"/>
      <c r="AE164" s="83"/>
      <c r="AF164" s="83"/>
      <c r="AG164" s="83"/>
      <c r="AH164" s="83"/>
      <c r="AI164" s="83"/>
      <c r="AJ164" s="83"/>
      <c r="AK164" s="83"/>
      <c r="AL164" s="83"/>
      <c r="AM164" s="83"/>
      <c r="AN164" s="83"/>
      <c r="AO164" s="83"/>
      <c r="AP164" s="83"/>
      <c r="AQ164" s="83"/>
      <c r="AR164" s="25"/>
    </row>
    <row r="165" spans="1:44" x14ac:dyDescent="0.3">
      <c r="A165" s="25"/>
      <c r="B165" s="25"/>
      <c r="C165" s="25"/>
      <c r="D165" s="25"/>
      <c r="E165" s="25"/>
      <c r="F165" s="80" t="s">
        <v>163</v>
      </c>
      <c r="G165" s="80" t="s">
        <v>191</v>
      </c>
      <c r="H165" s="17">
        <v>1</v>
      </c>
      <c r="I165" s="91"/>
      <c r="J165" s="91"/>
      <c r="K165" s="91"/>
      <c r="L165" s="91"/>
      <c r="M165" s="91"/>
      <c r="N165" s="83"/>
      <c r="O165" s="83"/>
      <c r="P165" s="83"/>
      <c r="Q165" s="83"/>
      <c r="R165" s="83"/>
      <c r="S165" s="83"/>
      <c r="T165" s="83"/>
      <c r="U165" s="83"/>
      <c r="V165" s="83"/>
      <c r="W165" s="83"/>
      <c r="X165" s="83"/>
      <c r="Y165" s="83"/>
      <c r="Z165" s="83"/>
      <c r="AA165" s="83"/>
      <c r="AB165" s="83"/>
      <c r="AC165" s="83"/>
      <c r="AD165" s="83"/>
      <c r="AE165" s="83"/>
      <c r="AF165" s="83"/>
      <c r="AG165" s="83"/>
      <c r="AH165" s="83"/>
      <c r="AI165" s="83"/>
      <c r="AJ165" s="83"/>
      <c r="AK165" s="83"/>
      <c r="AL165" s="83"/>
      <c r="AM165" s="83"/>
      <c r="AN165" s="83"/>
      <c r="AO165" s="83"/>
      <c r="AP165" s="83"/>
      <c r="AQ165" s="83"/>
      <c r="AR165" s="25"/>
    </row>
    <row r="166" spans="1:44" x14ac:dyDescent="0.3">
      <c r="A166" s="25"/>
      <c r="B166" s="25"/>
      <c r="C166" s="25"/>
      <c r="D166" s="25"/>
      <c r="E166" s="25"/>
      <c r="F166" s="80" t="s">
        <v>164</v>
      </c>
      <c r="G166" s="80" t="s">
        <v>191</v>
      </c>
      <c r="H166" s="17">
        <v>1</v>
      </c>
      <c r="I166" s="91"/>
      <c r="J166" s="91"/>
      <c r="K166" s="91"/>
      <c r="L166" s="91"/>
      <c r="M166" s="91"/>
      <c r="N166" s="83"/>
      <c r="O166" s="83"/>
      <c r="P166" s="83"/>
      <c r="Q166" s="83"/>
      <c r="R166" s="83"/>
      <c r="S166" s="83"/>
      <c r="T166" s="83"/>
      <c r="U166" s="83"/>
      <c r="V166" s="83"/>
      <c r="W166" s="83"/>
      <c r="X166" s="83"/>
      <c r="Y166" s="83"/>
      <c r="Z166" s="83"/>
      <c r="AA166" s="83"/>
      <c r="AB166" s="83"/>
      <c r="AC166" s="83"/>
      <c r="AD166" s="83"/>
      <c r="AE166" s="83"/>
      <c r="AF166" s="83"/>
      <c r="AG166" s="83"/>
      <c r="AH166" s="83"/>
      <c r="AI166" s="83"/>
      <c r="AJ166" s="83"/>
      <c r="AK166" s="83"/>
      <c r="AL166" s="83"/>
      <c r="AM166" s="83"/>
      <c r="AN166" s="83"/>
      <c r="AO166" s="83"/>
      <c r="AP166" s="83"/>
      <c r="AQ166" s="83"/>
      <c r="AR166" s="25"/>
    </row>
    <row r="167" spans="1:44" x14ac:dyDescent="0.3">
      <c r="A167" s="25"/>
      <c r="B167" s="25"/>
      <c r="C167" s="25"/>
      <c r="D167" s="25"/>
      <c r="E167" s="25"/>
      <c r="F167" s="80" t="s">
        <v>189</v>
      </c>
      <c r="G167" s="80" t="s">
        <v>191</v>
      </c>
      <c r="H167" s="17">
        <v>1</v>
      </c>
      <c r="I167" s="91"/>
      <c r="J167" s="91"/>
      <c r="K167" s="91"/>
      <c r="L167" s="91"/>
      <c r="M167" s="91"/>
      <c r="N167" s="83"/>
      <c r="O167" s="83"/>
      <c r="P167" s="83"/>
      <c r="Q167" s="83"/>
      <c r="R167" s="83"/>
      <c r="S167" s="83"/>
      <c r="T167" s="83"/>
      <c r="U167" s="83"/>
      <c r="V167" s="83"/>
      <c r="W167" s="83"/>
      <c r="X167" s="83"/>
      <c r="Y167" s="83"/>
      <c r="Z167" s="83"/>
      <c r="AA167" s="83"/>
      <c r="AB167" s="83"/>
      <c r="AC167" s="83"/>
      <c r="AD167" s="83"/>
      <c r="AE167" s="83"/>
      <c r="AF167" s="83"/>
      <c r="AG167" s="83"/>
      <c r="AH167" s="83"/>
      <c r="AI167" s="83"/>
      <c r="AJ167" s="83"/>
      <c r="AK167" s="83"/>
      <c r="AL167" s="83"/>
      <c r="AM167" s="83"/>
      <c r="AN167" s="83"/>
      <c r="AO167" s="83"/>
      <c r="AP167" s="83"/>
      <c r="AQ167" s="83"/>
      <c r="AR167" s="25"/>
    </row>
    <row r="168" spans="1:44" x14ac:dyDescent="0.3">
      <c r="A168" s="25"/>
      <c r="B168" s="25"/>
      <c r="C168" s="25"/>
      <c r="D168" s="25"/>
      <c r="E168" s="25"/>
      <c r="F168" s="80" t="s">
        <v>673</v>
      </c>
      <c r="G168" s="148" t="s">
        <v>191</v>
      </c>
      <c r="H168" s="17"/>
      <c r="I168" s="91" t="s">
        <v>311</v>
      </c>
      <c r="J168" s="91"/>
      <c r="K168" s="91"/>
      <c r="L168" s="91"/>
      <c r="M168" s="91"/>
      <c r="N168" s="83"/>
      <c r="O168" s="83"/>
      <c r="P168" s="83"/>
      <c r="Q168" s="83"/>
      <c r="R168" s="83"/>
      <c r="S168" s="83"/>
      <c r="T168" s="83"/>
      <c r="U168" s="83"/>
      <c r="V168" s="83"/>
      <c r="W168" s="83"/>
      <c r="X168" s="83"/>
      <c r="Y168" s="83"/>
      <c r="Z168" s="83"/>
      <c r="AA168" s="83"/>
      <c r="AB168" s="83"/>
      <c r="AC168" s="83"/>
      <c r="AD168" s="83"/>
      <c r="AE168" s="83"/>
      <c r="AF168" s="83"/>
      <c r="AG168" s="83"/>
      <c r="AH168" s="83"/>
      <c r="AI168" s="83"/>
      <c r="AJ168" s="83"/>
      <c r="AK168" s="83"/>
      <c r="AL168" s="83"/>
      <c r="AM168" s="83"/>
      <c r="AN168" s="83"/>
      <c r="AO168" s="83"/>
      <c r="AP168" s="83"/>
      <c r="AQ168" s="83"/>
      <c r="AR168" s="25" t="s">
        <v>682</v>
      </c>
    </row>
    <row r="169" spans="1:44" x14ac:dyDescent="0.3">
      <c r="A169" s="25"/>
      <c r="B169" s="25"/>
      <c r="C169" s="25"/>
      <c r="D169" s="25"/>
      <c r="E169" s="25"/>
      <c r="F169" s="81" t="s">
        <v>672</v>
      </c>
      <c r="G169" s="149" t="s">
        <v>191</v>
      </c>
      <c r="H169" s="16">
        <v>1</v>
      </c>
      <c r="I169" s="91" t="s">
        <v>311</v>
      </c>
      <c r="J169" s="91"/>
      <c r="K169" s="91"/>
      <c r="L169" s="91"/>
      <c r="M169" s="91"/>
      <c r="N169" s="83"/>
      <c r="O169" s="83"/>
      <c r="P169" s="83"/>
      <c r="Q169" s="83"/>
      <c r="R169" s="83"/>
      <c r="S169" s="83"/>
      <c r="T169" s="83"/>
      <c r="U169" s="83"/>
      <c r="V169" s="83"/>
      <c r="W169" s="83"/>
      <c r="X169" s="83"/>
      <c r="Y169" s="83"/>
      <c r="Z169" s="83"/>
      <c r="AA169" s="83"/>
      <c r="AB169" s="83"/>
      <c r="AC169" s="83"/>
      <c r="AD169" s="83"/>
      <c r="AE169" s="83"/>
      <c r="AF169" s="83"/>
      <c r="AG169" s="83"/>
      <c r="AH169" s="83"/>
      <c r="AI169" s="83"/>
      <c r="AJ169" s="83"/>
      <c r="AK169" s="83"/>
      <c r="AL169" s="83"/>
      <c r="AM169" s="83"/>
      <c r="AN169" s="83"/>
      <c r="AO169" s="83"/>
      <c r="AP169" s="83"/>
      <c r="AQ169" s="83"/>
      <c r="AR169" s="25" t="s">
        <v>682</v>
      </c>
    </row>
    <row r="170" spans="1:44" x14ac:dyDescent="0.3">
      <c r="A170" s="25"/>
      <c r="B170" s="25"/>
      <c r="C170" s="25"/>
      <c r="D170" s="25"/>
      <c r="E170" s="25"/>
      <c r="F170" s="25"/>
      <c r="G170" s="25"/>
      <c r="H170" s="83"/>
      <c r="I170" s="83"/>
      <c r="J170" s="83"/>
      <c r="K170" s="83"/>
      <c r="L170" s="83"/>
      <c r="M170" s="83"/>
      <c r="N170" s="83"/>
      <c r="O170" s="83"/>
      <c r="P170" s="83"/>
      <c r="Q170" s="83"/>
      <c r="R170" s="83"/>
      <c r="S170" s="83"/>
      <c r="T170" s="83"/>
      <c r="U170" s="83"/>
      <c r="V170" s="83"/>
      <c r="W170" s="83"/>
      <c r="X170" s="83"/>
      <c r="Y170" s="83"/>
      <c r="Z170" s="83"/>
      <c r="AA170" s="83"/>
      <c r="AB170" s="83"/>
      <c r="AC170" s="83"/>
      <c r="AD170" s="83"/>
      <c r="AE170" s="83"/>
      <c r="AF170" s="83"/>
      <c r="AG170" s="83"/>
      <c r="AH170" s="83"/>
      <c r="AI170" s="83"/>
      <c r="AJ170" s="83"/>
      <c r="AK170" s="83"/>
      <c r="AL170" s="83"/>
      <c r="AM170" s="83"/>
      <c r="AN170" s="83"/>
      <c r="AO170" s="83"/>
      <c r="AP170" s="83"/>
      <c r="AQ170" s="83"/>
      <c r="AR170" s="25"/>
    </row>
    <row r="171" spans="1:44" x14ac:dyDescent="0.3">
      <c r="A171" s="25"/>
      <c r="B171" s="25"/>
      <c r="C171" s="76" t="s">
        <v>816</v>
      </c>
      <c r="D171" s="76"/>
      <c r="E171" s="76"/>
      <c r="F171" s="76"/>
      <c r="G171" s="76"/>
      <c r="H171" s="77"/>
      <c r="I171" s="77"/>
      <c r="J171" s="77"/>
      <c r="K171" s="77"/>
      <c r="L171" s="77"/>
      <c r="M171" s="77"/>
      <c r="N171" s="77"/>
      <c r="O171" s="77"/>
      <c r="P171" s="7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77"/>
      <c r="AB171" s="77"/>
      <c r="AC171" s="77"/>
      <c r="AD171" s="77"/>
      <c r="AE171" s="77"/>
      <c r="AF171" s="77"/>
      <c r="AG171" s="77"/>
      <c r="AH171" s="77"/>
      <c r="AI171" s="77"/>
      <c r="AJ171" s="77"/>
      <c r="AK171" s="77"/>
      <c r="AL171" s="77"/>
      <c r="AM171" s="77"/>
      <c r="AN171" s="77"/>
      <c r="AO171" s="77"/>
      <c r="AP171" s="77"/>
      <c r="AQ171" s="77"/>
      <c r="AR171" s="76"/>
    </row>
    <row r="172" spans="1:44" x14ac:dyDescent="0.3">
      <c r="A172" s="25"/>
      <c r="B172" s="25"/>
      <c r="C172" s="75"/>
      <c r="D172" s="75"/>
      <c r="E172" s="25"/>
      <c r="F172" s="25"/>
      <c r="G172" s="25"/>
      <c r="H172" s="83"/>
      <c r="I172" s="83"/>
      <c r="J172" s="83"/>
      <c r="K172" s="83"/>
      <c r="L172" s="83"/>
      <c r="M172" s="83"/>
      <c r="N172" s="83"/>
      <c r="O172" s="83"/>
      <c r="P172" s="83"/>
      <c r="Q172" s="83"/>
      <c r="R172" s="83"/>
      <c r="S172" s="83"/>
      <c r="T172" s="83"/>
      <c r="U172" s="83"/>
      <c r="V172" s="83"/>
      <c r="W172" s="83"/>
      <c r="X172" s="83"/>
      <c r="Y172" s="83"/>
      <c r="Z172" s="83"/>
      <c r="AA172" s="83"/>
      <c r="AB172" s="83"/>
      <c r="AC172" s="83"/>
      <c r="AD172" s="83"/>
      <c r="AE172" s="83"/>
      <c r="AF172" s="83"/>
      <c r="AG172" s="83"/>
      <c r="AH172" s="83"/>
      <c r="AI172" s="83"/>
      <c r="AJ172" s="83"/>
      <c r="AK172" s="83"/>
      <c r="AL172" s="83"/>
      <c r="AM172" s="83"/>
      <c r="AN172" s="83"/>
      <c r="AO172" s="83"/>
      <c r="AP172" s="83"/>
      <c r="AQ172" s="83"/>
      <c r="AR172" s="25"/>
    </row>
    <row r="173" spans="1:44" x14ac:dyDescent="0.3">
      <c r="A173" s="25"/>
      <c r="B173" s="25"/>
      <c r="C173" s="75"/>
      <c r="D173" s="75" t="s">
        <v>629</v>
      </c>
      <c r="E173" s="25"/>
      <c r="F173" s="25"/>
      <c r="G173" s="25"/>
      <c r="H173" s="83"/>
      <c r="I173" s="83"/>
      <c r="J173" s="83"/>
      <c r="K173" s="83"/>
      <c r="L173" s="83"/>
      <c r="M173" s="83"/>
      <c r="N173" s="83"/>
      <c r="O173" s="83"/>
      <c r="P173" s="83"/>
      <c r="Q173" s="83"/>
      <c r="R173" s="83"/>
      <c r="S173" s="83"/>
      <c r="T173" s="83"/>
      <c r="U173" s="83"/>
      <c r="V173" s="83"/>
      <c r="W173" s="83"/>
      <c r="X173" s="83"/>
      <c r="Y173" s="83"/>
      <c r="Z173" s="83"/>
      <c r="AA173" s="83"/>
      <c r="AB173" s="83"/>
      <c r="AC173" s="83"/>
      <c r="AD173" s="83"/>
      <c r="AE173" s="83"/>
      <c r="AF173" s="83"/>
      <c r="AG173" s="83"/>
      <c r="AH173" s="83"/>
      <c r="AI173" s="83"/>
      <c r="AJ173" s="83"/>
      <c r="AK173" s="83"/>
      <c r="AL173" s="83"/>
      <c r="AM173" s="83"/>
      <c r="AN173" s="83"/>
      <c r="AO173" s="83"/>
      <c r="AP173" s="83"/>
      <c r="AQ173" s="83"/>
      <c r="AR173" s="25"/>
    </row>
    <row r="174" spans="1:44" x14ac:dyDescent="0.3">
      <c r="A174" s="25"/>
      <c r="B174" s="25"/>
      <c r="C174" s="75"/>
      <c r="D174" s="75"/>
      <c r="E174" s="25"/>
      <c r="F174" s="25"/>
      <c r="G174" s="25"/>
      <c r="H174" s="83"/>
      <c r="I174" s="83"/>
      <c r="J174" s="83"/>
      <c r="K174" s="83"/>
      <c r="L174" s="83"/>
      <c r="M174" s="83"/>
      <c r="N174" s="83"/>
      <c r="O174" s="83"/>
      <c r="P174" s="83"/>
      <c r="Q174" s="83"/>
      <c r="R174" s="83"/>
      <c r="S174" s="83"/>
      <c r="T174" s="83"/>
      <c r="U174" s="83"/>
      <c r="V174" s="83"/>
      <c r="W174" s="83"/>
      <c r="X174" s="83"/>
      <c r="Y174" s="83"/>
      <c r="Z174" s="83"/>
      <c r="AA174" s="83"/>
      <c r="AB174" s="83"/>
      <c r="AC174" s="83"/>
      <c r="AD174" s="83"/>
      <c r="AE174" s="83"/>
      <c r="AF174" s="83"/>
      <c r="AG174" s="83"/>
      <c r="AH174" s="83"/>
      <c r="AI174" s="83"/>
      <c r="AJ174" s="83"/>
      <c r="AK174" s="83"/>
      <c r="AL174" s="83"/>
      <c r="AM174" s="83"/>
      <c r="AN174" s="83"/>
      <c r="AO174" s="83"/>
      <c r="AP174" s="83"/>
      <c r="AQ174" s="83"/>
      <c r="AR174" s="25"/>
    </row>
    <row r="175" spans="1:44" x14ac:dyDescent="0.3">
      <c r="A175" s="25"/>
      <c r="B175" s="25"/>
      <c r="C175" s="25"/>
      <c r="D175" s="75"/>
      <c r="E175" s="78" t="s">
        <v>192</v>
      </c>
      <c r="F175" s="25"/>
      <c r="G175" s="25"/>
      <c r="H175" s="83"/>
      <c r="I175" s="83"/>
      <c r="J175" s="83"/>
      <c r="K175" s="83"/>
      <c r="L175" s="83"/>
      <c r="M175" s="83"/>
      <c r="N175" s="83"/>
      <c r="O175" s="83"/>
      <c r="P175" s="83"/>
      <c r="Q175" s="83"/>
      <c r="R175" s="83"/>
      <c r="S175" s="83"/>
      <c r="T175" s="83"/>
      <c r="U175" s="83"/>
      <c r="V175" s="83"/>
      <c r="W175" s="83"/>
      <c r="X175" s="83"/>
      <c r="Y175" s="83"/>
      <c r="Z175" s="83"/>
      <c r="AA175" s="83"/>
      <c r="AB175" s="83"/>
      <c r="AC175" s="83"/>
      <c r="AD175" s="83"/>
      <c r="AE175" s="83"/>
      <c r="AF175" s="83"/>
      <c r="AG175" s="83"/>
      <c r="AH175" s="83"/>
      <c r="AI175" s="83"/>
      <c r="AJ175" s="83"/>
      <c r="AK175" s="83"/>
      <c r="AL175" s="83"/>
      <c r="AM175" s="83"/>
      <c r="AN175" s="83"/>
      <c r="AO175" s="83"/>
      <c r="AP175" s="83"/>
      <c r="AQ175" s="83"/>
      <c r="AR175" s="25"/>
    </row>
    <row r="176" spans="1:44" x14ac:dyDescent="0.3">
      <c r="A176" s="25"/>
      <c r="B176" s="25"/>
      <c r="C176" s="25"/>
      <c r="D176" s="25"/>
      <c r="E176" s="25"/>
      <c r="F176" s="79" t="s">
        <v>180</v>
      </c>
      <c r="G176" s="79" t="s">
        <v>198</v>
      </c>
      <c r="H176" s="18" t="s">
        <v>193</v>
      </c>
      <c r="I176" s="89"/>
      <c r="J176" s="89"/>
      <c r="K176" s="89"/>
      <c r="L176" s="89"/>
      <c r="M176" s="89"/>
      <c r="N176" s="83"/>
      <c r="O176" s="83"/>
      <c r="P176" s="83"/>
      <c r="Q176" s="83"/>
      <c r="R176" s="83"/>
      <c r="S176" s="83"/>
      <c r="T176" s="83"/>
      <c r="U176" s="83"/>
      <c r="V176" s="83"/>
      <c r="W176" s="83"/>
      <c r="X176" s="83"/>
      <c r="Y176" s="83"/>
      <c r="Z176" s="83"/>
      <c r="AA176" s="83"/>
      <c r="AB176" s="83"/>
      <c r="AC176" s="83"/>
      <c r="AD176" s="83"/>
      <c r="AE176" s="83"/>
      <c r="AF176" s="83"/>
      <c r="AG176" s="83"/>
      <c r="AH176" s="83"/>
      <c r="AI176" s="83"/>
      <c r="AJ176" s="83"/>
      <c r="AK176" s="83"/>
      <c r="AL176" s="83"/>
      <c r="AM176" s="83"/>
      <c r="AN176" s="83"/>
      <c r="AO176" s="83"/>
      <c r="AP176" s="83"/>
      <c r="AQ176" s="83"/>
      <c r="AR176" s="25"/>
    </row>
    <row r="177" spans="1:44" x14ac:dyDescent="0.3">
      <c r="A177" s="25"/>
      <c r="B177" s="25"/>
      <c r="C177" s="25"/>
      <c r="D177" s="25"/>
      <c r="E177" s="25"/>
      <c r="F177" s="80" t="s">
        <v>182</v>
      </c>
      <c r="G177" s="80" t="s">
        <v>198</v>
      </c>
      <c r="H177" s="11" t="s">
        <v>194</v>
      </c>
      <c r="I177" s="89"/>
      <c r="J177" s="89"/>
      <c r="K177" s="89"/>
      <c r="L177" s="89"/>
      <c r="M177" s="89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3"/>
      <c r="AA177" s="83"/>
      <c r="AB177" s="83"/>
      <c r="AC177" s="83"/>
      <c r="AD177" s="83"/>
      <c r="AE177" s="83"/>
      <c r="AF177" s="83"/>
      <c r="AG177" s="83"/>
      <c r="AH177" s="83"/>
      <c r="AI177" s="83"/>
      <c r="AJ177" s="83"/>
      <c r="AK177" s="83"/>
      <c r="AL177" s="83"/>
      <c r="AM177" s="83"/>
      <c r="AN177" s="83"/>
      <c r="AO177" s="83"/>
      <c r="AP177" s="83"/>
      <c r="AQ177" s="83"/>
      <c r="AR177" s="25"/>
    </row>
    <row r="178" spans="1:44" x14ac:dyDescent="0.3">
      <c r="A178" s="25"/>
      <c r="B178" s="25"/>
      <c r="C178" s="25"/>
      <c r="D178" s="25"/>
      <c r="E178" s="25"/>
      <c r="F178" s="80" t="s">
        <v>184</v>
      </c>
      <c r="G178" s="80" t="s">
        <v>198</v>
      </c>
      <c r="H178" s="11" t="s">
        <v>41</v>
      </c>
      <c r="I178" s="89"/>
      <c r="J178" s="89"/>
      <c r="K178" s="89"/>
      <c r="L178" s="89"/>
      <c r="M178" s="89"/>
      <c r="N178" s="83"/>
      <c r="O178" s="83"/>
      <c r="P178" s="83"/>
      <c r="Q178" s="83"/>
      <c r="R178" s="83"/>
      <c r="S178" s="83"/>
      <c r="T178" s="83"/>
      <c r="U178" s="83"/>
      <c r="V178" s="83"/>
      <c r="W178" s="83"/>
      <c r="X178" s="83"/>
      <c r="Y178" s="83"/>
      <c r="Z178" s="83"/>
      <c r="AA178" s="83"/>
      <c r="AB178" s="83"/>
      <c r="AC178" s="83"/>
      <c r="AD178" s="83"/>
      <c r="AE178" s="83"/>
      <c r="AF178" s="83"/>
      <c r="AG178" s="83"/>
      <c r="AH178" s="83"/>
      <c r="AI178" s="83"/>
      <c r="AJ178" s="83"/>
      <c r="AK178" s="83"/>
      <c r="AL178" s="83"/>
      <c r="AM178" s="83"/>
      <c r="AN178" s="83"/>
      <c r="AO178" s="83"/>
      <c r="AP178" s="83"/>
      <c r="AQ178" s="83"/>
      <c r="AR178" s="25"/>
    </row>
    <row r="179" spans="1:44" x14ac:dyDescent="0.3">
      <c r="A179" s="25"/>
      <c r="B179" s="25"/>
      <c r="C179" s="25"/>
      <c r="D179" s="25"/>
      <c r="E179" s="25"/>
      <c r="F179" s="80" t="s">
        <v>195</v>
      </c>
      <c r="G179" s="80" t="s">
        <v>198</v>
      </c>
      <c r="H179" s="11" t="s">
        <v>40</v>
      </c>
      <c r="I179" s="89"/>
      <c r="J179" s="89"/>
      <c r="K179" s="89"/>
      <c r="L179" s="89"/>
      <c r="M179" s="89"/>
      <c r="N179" s="83"/>
      <c r="O179" s="83"/>
      <c r="P179" s="83"/>
      <c r="Q179" s="83"/>
      <c r="R179" s="83"/>
      <c r="S179" s="83"/>
      <c r="T179" s="83"/>
      <c r="U179" s="83"/>
      <c r="V179" s="83"/>
      <c r="W179" s="83"/>
      <c r="X179" s="83"/>
      <c r="Y179" s="83"/>
      <c r="Z179" s="83"/>
      <c r="AA179" s="83"/>
      <c r="AB179" s="83"/>
      <c r="AC179" s="83"/>
      <c r="AD179" s="83"/>
      <c r="AE179" s="83"/>
      <c r="AF179" s="83"/>
      <c r="AG179" s="83"/>
      <c r="AH179" s="83"/>
      <c r="AI179" s="83"/>
      <c r="AJ179" s="83"/>
      <c r="AK179" s="83"/>
      <c r="AL179" s="83"/>
      <c r="AM179" s="83"/>
      <c r="AN179" s="83"/>
      <c r="AO179" s="83"/>
      <c r="AP179" s="83"/>
      <c r="AQ179" s="83"/>
      <c r="AR179" s="25"/>
    </row>
    <row r="180" spans="1:44" x14ac:dyDescent="0.3">
      <c r="A180" s="25"/>
      <c r="B180" s="25"/>
      <c r="C180" s="25"/>
      <c r="D180" s="25"/>
      <c r="E180" s="25"/>
      <c r="F180" s="81" t="s">
        <v>196</v>
      </c>
      <c r="G180" s="81" t="s">
        <v>198</v>
      </c>
      <c r="H180" s="12" t="s">
        <v>166</v>
      </c>
      <c r="I180" s="89"/>
      <c r="J180" s="89"/>
      <c r="K180" s="89"/>
      <c r="L180" s="89"/>
      <c r="M180" s="89"/>
      <c r="N180" s="83"/>
      <c r="O180" s="83"/>
      <c r="P180" s="83"/>
      <c r="Q180" s="83"/>
      <c r="R180" s="83"/>
      <c r="S180" s="83"/>
      <c r="T180" s="83"/>
      <c r="U180" s="83"/>
      <c r="V180" s="83"/>
      <c r="W180" s="83"/>
      <c r="X180" s="83"/>
      <c r="Y180" s="83"/>
      <c r="Z180" s="83"/>
      <c r="AA180" s="83"/>
      <c r="AB180" s="83"/>
      <c r="AC180" s="83"/>
      <c r="AD180" s="83"/>
      <c r="AE180" s="83"/>
      <c r="AF180" s="83"/>
      <c r="AG180" s="83"/>
      <c r="AH180" s="83"/>
      <c r="AI180" s="83"/>
      <c r="AJ180" s="83"/>
      <c r="AK180" s="83"/>
      <c r="AL180" s="83"/>
      <c r="AM180" s="83"/>
      <c r="AN180" s="83"/>
      <c r="AO180" s="83"/>
      <c r="AP180" s="83"/>
      <c r="AQ180" s="83"/>
      <c r="AR180" s="25"/>
    </row>
    <row r="181" spans="1:44" x14ac:dyDescent="0.3">
      <c r="A181" s="25"/>
      <c r="B181" s="25"/>
      <c r="C181" s="25"/>
      <c r="D181" s="25"/>
      <c r="E181" s="25"/>
      <c r="F181" s="25"/>
      <c r="G181" s="25"/>
      <c r="H181" s="83"/>
      <c r="I181" s="83"/>
      <c r="J181" s="83"/>
      <c r="K181" s="83"/>
      <c r="L181" s="83"/>
      <c r="M181" s="83"/>
      <c r="N181" s="83"/>
      <c r="O181" s="83"/>
      <c r="P181" s="83"/>
      <c r="Q181" s="83"/>
      <c r="R181" s="83"/>
      <c r="S181" s="83"/>
      <c r="T181" s="83"/>
      <c r="U181" s="83"/>
      <c r="V181" s="83"/>
      <c r="W181" s="83"/>
      <c r="X181" s="83"/>
      <c r="Y181" s="83"/>
      <c r="Z181" s="83"/>
      <c r="AA181" s="83"/>
      <c r="AB181" s="83"/>
      <c r="AC181" s="83"/>
      <c r="AD181" s="83"/>
      <c r="AE181" s="83"/>
      <c r="AF181" s="83"/>
      <c r="AG181" s="83"/>
      <c r="AH181" s="83"/>
      <c r="AI181" s="83"/>
      <c r="AJ181" s="83"/>
      <c r="AK181" s="83"/>
      <c r="AL181" s="83"/>
      <c r="AM181" s="83"/>
      <c r="AN181" s="83"/>
      <c r="AO181" s="83"/>
      <c r="AP181" s="83"/>
      <c r="AQ181" s="83"/>
      <c r="AR181" s="25"/>
    </row>
    <row r="182" spans="1:44" x14ac:dyDescent="0.3">
      <c r="A182" s="80"/>
      <c r="B182" s="25"/>
      <c r="C182" s="25"/>
      <c r="D182" s="25"/>
      <c r="E182" s="78" t="s">
        <v>630</v>
      </c>
      <c r="F182" s="25"/>
      <c r="G182" s="25"/>
      <c r="H182" s="83"/>
      <c r="I182" s="87" t="s">
        <v>311</v>
      </c>
      <c r="J182" s="87"/>
      <c r="K182" s="87"/>
      <c r="L182" s="87"/>
      <c r="M182" s="87"/>
      <c r="N182" s="87"/>
      <c r="O182" s="87"/>
      <c r="P182" s="87"/>
      <c r="Q182" s="87"/>
      <c r="R182" s="87"/>
      <c r="S182" s="87"/>
      <c r="T182" s="87"/>
      <c r="U182" s="87"/>
      <c r="V182" s="87"/>
      <c r="W182" s="87"/>
      <c r="X182" s="87"/>
      <c r="Y182" s="87"/>
      <c r="Z182" s="87"/>
      <c r="AA182" s="87"/>
      <c r="AB182" s="87"/>
      <c r="AC182" s="87"/>
      <c r="AD182" s="87"/>
      <c r="AE182" s="87"/>
      <c r="AF182" s="87"/>
      <c r="AG182" s="87"/>
      <c r="AH182" s="87"/>
      <c r="AI182" s="87"/>
      <c r="AJ182" s="87"/>
      <c r="AK182" s="87"/>
      <c r="AL182" s="87"/>
      <c r="AM182" s="87"/>
      <c r="AN182" s="87"/>
      <c r="AO182" s="87"/>
      <c r="AP182" s="87"/>
      <c r="AQ182" s="87"/>
      <c r="AR182" s="80" t="s">
        <v>346</v>
      </c>
    </row>
    <row r="183" spans="1:44" x14ac:dyDescent="0.3">
      <c r="A183" s="25"/>
      <c r="B183" s="25"/>
      <c r="C183" s="25"/>
      <c r="D183" s="25"/>
      <c r="E183" s="25"/>
      <c r="F183" s="79" t="s">
        <v>197</v>
      </c>
      <c r="G183" s="79" t="s">
        <v>198</v>
      </c>
      <c r="H183" s="18" t="s">
        <v>194</v>
      </c>
      <c r="I183" s="89"/>
      <c r="J183" s="89"/>
      <c r="K183" s="89"/>
      <c r="L183" s="89"/>
      <c r="M183" s="89"/>
      <c r="N183" s="83"/>
      <c r="O183" s="83"/>
      <c r="P183" s="83"/>
      <c r="Q183" s="83"/>
      <c r="R183" s="83"/>
      <c r="S183" s="83"/>
      <c r="T183" s="83"/>
      <c r="U183" s="83"/>
      <c r="V183" s="83"/>
      <c r="W183" s="83"/>
      <c r="X183" s="83"/>
      <c r="Y183" s="83"/>
      <c r="Z183" s="83"/>
      <c r="AA183" s="83"/>
      <c r="AB183" s="83"/>
      <c r="AC183" s="83"/>
      <c r="AD183" s="83"/>
      <c r="AE183" s="83"/>
      <c r="AF183" s="83"/>
      <c r="AG183" s="83"/>
      <c r="AH183" s="83"/>
      <c r="AI183" s="83"/>
      <c r="AJ183" s="83"/>
      <c r="AK183" s="83"/>
      <c r="AL183" s="83"/>
      <c r="AM183" s="83"/>
      <c r="AN183" s="83"/>
      <c r="AO183" s="83"/>
      <c r="AP183" s="83"/>
      <c r="AQ183" s="83"/>
      <c r="AR183" s="25"/>
    </row>
    <row r="184" spans="1:44" x14ac:dyDescent="0.3">
      <c r="A184" s="25"/>
      <c r="B184" s="25"/>
      <c r="C184" s="25"/>
      <c r="D184" s="25"/>
      <c r="E184" s="25"/>
      <c r="F184" s="80" t="s">
        <v>199</v>
      </c>
      <c r="G184" s="80" t="s">
        <v>198</v>
      </c>
      <c r="H184" s="11" t="s">
        <v>193</v>
      </c>
      <c r="I184" s="89"/>
      <c r="J184" s="89"/>
      <c r="K184" s="89"/>
      <c r="L184" s="89"/>
      <c r="M184" s="89"/>
      <c r="N184" s="83"/>
      <c r="O184" s="83"/>
      <c r="P184" s="83"/>
      <c r="Q184" s="83"/>
      <c r="R184" s="83"/>
      <c r="S184" s="83"/>
      <c r="T184" s="83"/>
      <c r="U184" s="83"/>
      <c r="V184" s="83"/>
      <c r="W184" s="83"/>
      <c r="X184" s="83"/>
      <c r="Y184" s="83"/>
      <c r="Z184" s="83"/>
      <c r="AA184" s="83"/>
      <c r="AB184" s="83"/>
      <c r="AC184" s="83"/>
      <c r="AD184" s="83"/>
      <c r="AE184" s="83"/>
      <c r="AF184" s="83"/>
      <c r="AG184" s="83"/>
      <c r="AH184" s="83"/>
      <c r="AI184" s="83"/>
      <c r="AJ184" s="83"/>
      <c r="AK184" s="83"/>
      <c r="AL184" s="83"/>
      <c r="AM184" s="83"/>
      <c r="AN184" s="83"/>
      <c r="AO184" s="83"/>
      <c r="AP184" s="83"/>
      <c r="AQ184" s="83"/>
      <c r="AR184" s="25"/>
    </row>
    <row r="185" spans="1:44" x14ac:dyDescent="0.3">
      <c r="A185" s="25"/>
      <c r="B185" s="25"/>
      <c r="C185" s="25"/>
      <c r="D185" s="25"/>
      <c r="E185" s="25"/>
      <c r="F185" s="80" t="s">
        <v>50</v>
      </c>
      <c r="G185" s="80" t="s">
        <v>198</v>
      </c>
      <c r="H185" s="11" t="s">
        <v>194</v>
      </c>
      <c r="I185" s="89"/>
      <c r="J185" s="89"/>
      <c r="K185" s="89"/>
      <c r="L185" s="89"/>
      <c r="M185" s="89"/>
      <c r="N185" s="83"/>
      <c r="O185" s="83"/>
      <c r="P185" s="83"/>
      <c r="Q185" s="83"/>
      <c r="R185" s="83"/>
      <c r="S185" s="83"/>
      <c r="T185" s="83"/>
      <c r="U185" s="83"/>
      <c r="V185" s="83"/>
      <c r="W185" s="83"/>
      <c r="X185" s="83"/>
      <c r="Y185" s="83"/>
      <c r="Z185" s="83"/>
      <c r="AA185" s="83"/>
      <c r="AB185" s="83"/>
      <c r="AC185" s="83"/>
      <c r="AD185" s="83"/>
      <c r="AE185" s="83"/>
      <c r="AF185" s="83"/>
      <c r="AG185" s="83"/>
      <c r="AH185" s="83"/>
      <c r="AI185" s="83"/>
      <c r="AJ185" s="83"/>
      <c r="AK185" s="83"/>
      <c r="AL185" s="83"/>
      <c r="AM185" s="83"/>
      <c r="AN185" s="83"/>
      <c r="AO185" s="83"/>
      <c r="AP185" s="83"/>
      <c r="AQ185" s="83"/>
      <c r="AR185" s="25"/>
    </row>
    <row r="186" spans="1:44" x14ac:dyDescent="0.3">
      <c r="A186" s="25"/>
      <c r="B186" s="25"/>
      <c r="C186" s="25"/>
      <c r="D186" s="25"/>
      <c r="E186" s="25"/>
      <c r="F186" s="80" t="s">
        <v>200</v>
      </c>
      <c r="G186" s="80" t="s">
        <v>198</v>
      </c>
      <c r="H186" s="11" t="s">
        <v>194</v>
      </c>
      <c r="I186" s="89"/>
      <c r="J186" s="89"/>
      <c r="K186" s="89"/>
      <c r="L186" s="89"/>
      <c r="M186" s="89"/>
      <c r="N186" s="83"/>
      <c r="O186" s="83"/>
      <c r="P186" s="83"/>
      <c r="Q186" s="83"/>
      <c r="R186" s="83"/>
      <c r="S186" s="83"/>
      <c r="T186" s="83"/>
      <c r="U186" s="83"/>
      <c r="V186" s="83"/>
      <c r="W186" s="83"/>
      <c r="X186" s="83"/>
      <c r="Y186" s="83"/>
      <c r="Z186" s="83"/>
      <c r="AA186" s="83"/>
      <c r="AB186" s="83"/>
      <c r="AC186" s="83"/>
      <c r="AD186" s="83"/>
      <c r="AE186" s="83"/>
      <c r="AF186" s="83"/>
      <c r="AG186" s="83"/>
      <c r="AH186" s="83"/>
      <c r="AI186" s="83"/>
      <c r="AJ186" s="83"/>
      <c r="AK186" s="83"/>
      <c r="AL186" s="83"/>
      <c r="AM186" s="83"/>
      <c r="AN186" s="83"/>
      <c r="AO186" s="83"/>
      <c r="AP186" s="83"/>
      <c r="AQ186" s="83"/>
      <c r="AR186" s="25"/>
    </row>
    <row r="187" spans="1:44" x14ac:dyDescent="0.3">
      <c r="A187" s="25"/>
      <c r="B187" s="25"/>
      <c r="C187" s="25"/>
      <c r="D187" s="25"/>
      <c r="E187" s="25"/>
      <c r="F187" s="80" t="s">
        <v>201</v>
      </c>
      <c r="G187" s="80" t="s">
        <v>198</v>
      </c>
      <c r="H187" s="11" t="s">
        <v>194</v>
      </c>
      <c r="I187" s="89"/>
      <c r="J187" s="89"/>
      <c r="K187" s="89"/>
      <c r="L187" s="89"/>
      <c r="M187" s="89"/>
      <c r="N187" s="83"/>
      <c r="O187" s="83"/>
      <c r="P187" s="83"/>
      <c r="Q187" s="83"/>
      <c r="R187" s="83"/>
      <c r="S187" s="83"/>
      <c r="T187" s="83"/>
      <c r="U187" s="83"/>
      <c r="V187" s="83"/>
      <c r="W187" s="83"/>
      <c r="X187" s="83"/>
      <c r="Y187" s="83"/>
      <c r="Z187" s="83"/>
      <c r="AA187" s="83"/>
      <c r="AB187" s="83"/>
      <c r="AC187" s="83"/>
      <c r="AD187" s="83"/>
      <c r="AE187" s="83"/>
      <c r="AF187" s="83"/>
      <c r="AG187" s="83"/>
      <c r="AH187" s="83"/>
      <c r="AI187" s="83"/>
      <c r="AJ187" s="83"/>
      <c r="AK187" s="83"/>
      <c r="AL187" s="83"/>
      <c r="AM187" s="83"/>
      <c r="AN187" s="83"/>
      <c r="AO187" s="83"/>
      <c r="AP187" s="83"/>
      <c r="AQ187" s="83"/>
      <c r="AR187" s="25"/>
    </row>
    <row r="188" spans="1:44" x14ac:dyDescent="0.3">
      <c r="A188" s="25"/>
      <c r="B188" s="25"/>
      <c r="C188" s="25"/>
      <c r="D188" s="25"/>
      <c r="E188" s="25"/>
      <c r="F188" s="80" t="s">
        <v>202</v>
      </c>
      <c r="G188" s="80" t="s">
        <v>198</v>
      </c>
      <c r="H188" s="11" t="s">
        <v>194</v>
      </c>
      <c r="I188" s="89"/>
      <c r="J188" s="89"/>
      <c r="K188" s="89"/>
      <c r="L188" s="89"/>
      <c r="M188" s="89"/>
      <c r="N188" s="83"/>
      <c r="O188" s="83"/>
      <c r="P188" s="83"/>
      <c r="Q188" s="83"/>
      <c r="R188" s="83"/>
      <c r="S188" s="83"/>
      <c r="T188" s="83"/>
      <c r="U188" s="83"/>
      <c r="V188" s="83"/>
      <c r="W188" s="83"/>
      <c r="X188" s="83"/>
      <c r="Y188" s="83"/>
      <c r="Z188" s="83"/>
      <c r="AA188" s="83"/>
      <c r="AB188" s="83"/>
      <c r="AC188" s="83"/>
      <c r="AD188" s="83"/>
      <c r="AE188" s="83"/>
      <c r="AF188" s="83"/>
      <c r="AG188" s="83"/>
      <c r="AH188" s="83"/>
      <c r="AI188" s="83"/>
      <c r="AJ188" s="83"/>
      <c r="AK188" s="83"/>
      <c r="AL188" s="83"/>
      <c r="AM188" s="83"/>
      <c r="AN188" s="83"/>
      <c r="AO188" s="83"/>
      <c r="AP188" s="83"/>
      <c r="AQ188" s="83"/>
      <c r="AR188" s="25"/>
    </row>
    <row r="189" spans="1:44" x14ac:dyDescent="0.3">
      <c r="A189" s="25"/>
      <c r="B189" s="25"/>
      <c r="C189" s="25"/>
      <c r="D189" s="25"/>
      <c r="E189" s="25"/>
      <c r="F189" s="80" t="s">
        <v>203</v>
      </c>
      <c r="G189" s="80" t="s">
        <v>198</v>
      </c>
      <c r="H189" s="11" t="s">
        <v>193</v>
      </c>
      <c r="I189" s="89"/>
      <c r="J189" s="89"/>
      <c r="K189" s="89"/>
      <c r="L189" s="89"/>
      <c r="M189" s="89"/>
      <c r="N189" s="83"/>
      <c r="O189" s="83"/>
      <c r="P189" s="83"/>
      <c r="Q189" s="83"/>
      <c r="R189" s="83"/>
      <c r="S189" s="83"/>
      <c r="T189" s="83"/>
      <c r="U189" s="83"/>
      <c r="V189" s="83"/>
      <c r="W189" s="83"/>
      <c r="X189" s="83"/>
      <c r="Y189" s="83"/>
      <c r="Z189" s="83"/>
      <c r="AA189" s="83"/>
      <c r="AB189" s="83"/>
      <c r="AC189" s="83"/>
      <c r="AD189" s="83"/>
      <c r="AE189" s="83"/>
      <c r="AF189" s="83"/>
      <c r="AG189" s="83"/>
      <c r="AH189" s="83"/>
      <c r="AI189" s="83"/>
      <c r="AJ189" s="83"/>
      <c r="AK189" s="83"/>
      <c r="AL189" s="83"/>
      <c r="AM189" s="83"/>
      <c r="AN189" s="83"/>
      <c r="AO189" s="83"/>
      <c r="AP189" s="83"/>
      <c r="AQ189" s="83"/>
      <c r="AR189" s="25"/>
    </row>
    <row r="190" spans="1:44" x14ac:dyDescent="0.3">
      <c r="A190" s="25"/>
      <c r="B190" s="25"/>
      <c r="C190" s="25"/>
      <c r="D190" s="25"/>
      <c r="E190" s="25"/>
      <c r="F190" s="80" t="s">
        <v>204</v>
      </c>
      <c r="G190" s="80" t="s">
        <v>198</v>
      </c>
      <c r="H190" s="11" t="s">
        <v>194</v>
      </c>
      <c r="I190" s="89"/>
      <c r="J190" s="89"/>
      <c r="K190" s="89"/>
      <c r="L190" s="89"/>
      <c r="M190" s="89"/>
      <c r="N190" s="83"/>
      <c r="O190" s="83"/>
      <c r="P190" s="83"/>
      <c r="Q190" s="83"/>
      <c r="R190" s="83"/>
      <c r="S190" s="83"/>
      <c r="T190" s="83"/>
      <c r="U190" s="83"/>
      <c r="V190" s="83"/>
      <c r="W190" s="83"/>
      <c r="X190" s="83"/>
      <c r="Y190" s="83"/>
      <c r="Z190" s="83"/>
      <c r="AA190" s="83"/>
      <c r="AB190" s="83"/>
      <c r="AC190" s="83"/>
      <c r="AD190" s="83"/>
      <c r="AE190" s="83"/>
      <c r="AF190" s="83"/>
      <c r="AG190" s="83"/>
      <c r="AH190" s="83"/>
      <c r="AI190" s="83"/>
      <c r="AJ190" s="83"/>
      <c r="AK190" s="83"/>
      <c r="AL190" s="83"/>
      <c r="AM190" s="83"/>
      <c r="AN190" s="83"/>
      <c r="AO190" s="83"/>
      <c r="AP190" s="83"/>
      <c r="AQ190" s="83"/>
      <c r="AR190" s="25"/>
    </row>
    <row r="191" spans="1:44" x14ac:dyDescent="0.3">
      <c r="A191" s="25"/>
      <c r="B191" s="25"/>
      <c r="C191" s="25"/>
      <c r="D191" s="25"/>
      <c r="E191" s="25"/>
      <c r="F191" s="80" t="s">
        <v>205</v>
      </c>
      <c r="G191" s="80" t="s">
        <v>198</v>
      </c>
      <c r="H191" s="11" t="s">
        <v>194</v>
      </c>
      <c r="I191" s="89"/>
      <c r="J191" s="89"/>
      <c r="K191" s="89"/>
      <c r="L191" s="89"/>
      <c r="M191" s="89"/>
      <c r="N191" s="83"/>
      <c r="O191" s="83"/>
      <c r="P191" s="83"/>
      <c r="Q191" s="83"/>
      <c r="R191" s="83"/>
      <c r="S191" s="83"/>
      <c r="T191" s="83"/>
      <c r="U191" s="83"/>
      <c r="V191" s="83"/>
      <c r="W191" s="83"/>
      <c r="X191" s="83"/>
      <c r="Y191" s="83"/>
      <c r="Z191" s="83"/>
      <c r="AA191" s="83"/>
      <c r="AB191" s="83"/>
      <c r="AC191" s="83"/>
      <c r="AD191" s="83"/>
      <c r="AE191" s="83"/>
      <c r="AF191" s="83"/>
      <c r="AG191" s="83"/>
      <c r="AH191" s="83"/>
      <c r="AI191" s="83"/>
      <c r="AJ191" s="83"/>
      <c r="AK191" s="83"/>
      <c r="AL191" s="83"/>
      <c r="AM191" s="83"/>
      <c r="AN191" s="83"/>
      <c r="AO191" s="83"/>
      <c r="AP191" s="83"/>
      <c r="AQ191" s="83"/>
      <c r="AR191" s="25"/>
    </row>
    <row r="192" spans="1:44" x14ac:dyDescent="0.3">
      <c r="A192" s="25"/>
      <c r="B192" s="25"/>
      <c r="C192" s="25"/>
      <c r="D192" s="25"/>
      <c r="E192" s="25"/>
      <c r="F192" s="80" t="s">
        <v>206</v>
      </c>
      <c r="G192" s="80" t="s">
        <v>198</v>
      </c>
      <c r="H192" s="11" t="s">
        <v>194</v>
      </c>
      <c r="I192" s="89"/>
      <c r="J192" s="89"/>
      <c r="K192" s="89"/>
      <c r="L192" s="89"/>
      <c r="M192" s="89"/>
      <c r="N192" s="83"/>
      <c r="O192" s="83"/>
      <c r="P192" s="83"/>
      <c r="Q192" s="83"/>
      <c r="R192" s="83"/>
      <c r="S192" s="83"/>
      <c r="T192" s="83"/>
      <c r="U192" s="83"/>
      <c r="V192" s="83"/>
      <c r="W192" s="83"/>
      <c r="X192" s="83"/>
      <c r="Y192" s="83"/>
      <c r="Z192" s="83"/>
      <c r="AA192" s="83"/>
      <c r="AB192" s="83"/>
      <c r="AC192" s="83"/>
      <c r="AD192" s="83"/>
      <c r="AE192" s="83"/>
      <c r="AF192" s="83"/>
      <c r="AG192" s="83"/>
      <c r="AH192" s="83"/>
      <c r="AI192" s="83"/>
      <c r="AJ192" s="83"/>
      <c r="AK192" s="83"/>
      <c r="AL192" s="83"/>
      <c r="AM192" s="83"/>
      <c r="AN192" s="83"/>
      <c r="AO192" s="83"/>
      <c r="AP192" s="83"/>
      <c r="AQ192" s="83"/>
      <c r="AR192" s="25"/>
    </row>
    <row r="193" spans="1:44" x14ac:dyDescent="0.3">
      <c r="A193" s="25"/>
      <c r="B193" s="25"/>
      <c r="C193" s="25"/>
      <c r="D193" s="25"/>
      <c r="E193" s="25"/>
      <c r="F193" s="80" t="s">
        <v>207</v>
      </c>
      <c r="G193" s="80" t="s">
        <v>198</v>
      </c>
      <c r="H193" s="11" t="s">
        <v>194</v>
      </c>
      <c r="I193" s="89"/>
      <c r="J193" s="89"/>
      <c r="K193" s="89"/>
      <c r="L193" s="89"/>
      <c r="M193" s="89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3"/>
      <c r="AB193" s="83"/>
      <c r="AC193" s="83"/>
      <c r="AD193" s="83"/>
      <c r="AE193" s="83"/>
      <c r="AF193" s="83"/>
      <c r="AG193" s="83"/>
      <c r="AH193" s="83"/>
      <c r="AI193" s="83"/>
      <c r="AJ193" s="83"/>
      <c r="AK193" s="83"/>
      <c r="AL193" s="83"/>
      <c r="AM193" s="83"/>
      <c r="AN193" s="83"/>
      <c r="AO193" s="83"/>
      <c r="AP193" s="83"/>
      <c r="AQ193" s="83"/>
      <c r="AR193" s="25"/>
    </row>
    <row r="194" spans="1:44" x14ac:dyDescent="0.3">
      <c r="A194" s="25"/>
      <c r="B194" s="25"/>
      <c r="C194" s="25"/>
      <c r="D194" s="25"/>
      <c r="E194" s="25"/>
      <c r="F194" s="80" t="s">
        <v>208</v>
      </c>
      <c r="G194" s="80" t="s">
        <v>198</v>
      </c>
      <c r="H194" s="11" t="s">
        <v>194</v>
      </c>
      <c r="I194" s="89"/>
      <c r="J194" s="89"/>
      <c r="K194" s="89"/>
      <c r="L194" s="89"/>
      <c r="M194" s="89"/>
      <c r="N194" s="83"/>
      <c r="O194" s="83"/>
      <c r="P194" s="83"/>
      <c r="Q194" s="83"/>
      <c r="R194" s="83"/>
      <c r="S194" s="83"/>
      <c r="T194" s="83"/>
      <c r="U194" s="83"/>
      <c r="V194" s="83"/>
      <c r="W194" s="83"/>
      <c r="X194" s="83"/>
      <c r="Y194" s="83"/>
      <c r="Z194" s="83"/>
      <c r="AA194" s="83"/>
      <c r="AB194" s="83"/>
      <c r="AC194" s="83"/>
      <c r="AD194" s="83"/>
      <c r="AE194" s="83"/>
      <c r="AF194" s="83"/>
      <c r="AG194" s="83"/>
      <c r="AH194" s="83"/>
      <c r="AI194" s="83"/>
      <c r="AJ194" s="83"/>
      <c r="AK194" s="83"/>
      <c r="AL194" s="83"/>
      <c r="AM194" s="83"/>
      <c r="AN194" s="83"/>
      <c r="AO194" s="83"/>
      <c r="AP194" s="83"/>
      <c r="AQ194" s="83"/>
      <c r="AR194" s="25"/>
    </row>
    <row r="195" spans="1:44" x14ac:dyDescent="0.3">
      <c r="A195" s="25"/>
      <c r="B195" s="25"/>
      <c r="C195" s="25"/>
      <c r="D195" s="25"/>
      <c r="E195" s="25"/>
      <c r="F195" s="80" t="s">
        <v>209</v>
      </c>
      <c r="G195" s="80" t="s">
        <v>198</v>
      </c>
      <c r="H195" s="11" t="s">
        <v>194</v>
      </c>
      <c r="I195" s="89"/>
      <c r="J195" s="89"/>
      <c r="K195" s="89"/>
      <c r="L195" s="89"/>
      <c r="M195" s="89"/>
      <c r="N195" s="83"/>
      <c r="O195" s="83"/>
      <c r="P195" s="83"/>
      <c r="Q195" s="83"/>
      <c r="R195" s="83"/>
      <c r="S195" s="83"/>
      <c r="T195" s="83"/>
      <c r="U195" s="83"/>
      <c r="V195" s="83"/>
      <c r="W195" s="83"/>
      <c r="X195" s="83"/>
      <c r="Y195" s="83"/>
      <c r="Z195" s="83"/>
      <c r="AA195" s="83"/>
      <c r="AB195" s="83"/>
      <c r="AC195" s="83"/>
      <c r="AD195" s="83"/>
      <c r="AE195" s="83"/>
      <c r="AF195" s="83"/>
      <c r="AG195" s="83"/>
      <c r="AH195" s="83"/>
      <c r="AI195" s="83"/>
      <c r="AJ195" s="83"/>
      <c r="AK195" s="83"/>
      <c r="AL195" s="83"/>
      <c r="AM195" s="83"/>
      <c r="AN195" s="83"/>
      <c r="AO195" s="83"/>
      <c r="AP195" s="83"/>
      <c r="AQ195" s="83"/>
      <c r="AR195" s="25"/>
    </row>
    <row r="196" spans="1:44" x14ac:dyDescent="0.3">
      <c r="A196" s="25"/>
      <c r="B196" s="25"/>
      <c r="C196" s="25"/>
      <c r="D196" s="25"/>
      <c r="E196" s="25"/>
      <c r="F196" s="80" t="s">
        <v>356</v>
      </c>
      <c r="G196" s="80" t="s">
        <v>198</v>
      </c>
      <c r="H196" s="11" t="s">
        <v>40</v>
      </c>
      <c r="I196" s="89"/>
      <c r="J196" s="89"/>
      <c r="K196" s="89"/>
      <c r="L196" s="89"/>
      <c r="M196" s="89"/>
      <c r="N196" s="83"/>
      <c r="O196" s="83"/>
      <c r="P196" s="83"/>
      <c r="Q196" s="83"/>
      <c r="R196" s="83"/>
      <c r="S196" s="83"/>
      <c r="T196" s="83"/>
      <c r="U196" s="83"/>
      <c r="V196" s="83"/>
      <c r="W196" s="83"/>
      <c r="X196" s="83"/>
      <c r="Y196" s="83"/>
      <c r="Z196" s="83"/>
      <c r="AA196" s="83"/>
      <c r="AB196" s="83"/>
      <c r="AC196" s="83"/>
      <c r="AD196" s="83"/>
      <c r="AE196" s="83"/>
      <c r="AF196" s="83"/>
      <c r="AG196" s="83"/>
      <c r="AH196" s="83"/>
      <c r="AI196" s="83"/>
      <c r="AJ196" s="83"/>
      <c r="AK196" s="83"/>
      <c r="AL196" s="83"/>
      <c r="AM196" s="83"/>
      <c r="AN196" s="83"/>
      <c r="AO196" s="83"/>
      <c r="AP196" s="83"/>
      <c r="AQ196" s="83"/>
      <c r="AR196" s="25"/>
    </row>
    <row r="197" spans="1:44" x14ac:dyDescent="0.3">
      <c r="A197" s="25"/>
      <c r="B197" s="25"/>
      <c r="C197" s="25"/>
      <c r="D197" s="25"/>
      <c r="E197" s="25"/>
      <c r="F197" s="80" t="s">
        <v>357</v>
      </c>
      <c r="G197" s="80" t="s">
        <v>198</v>
      </c>
      <c r="H197" s="11" t="s">
        <v>40</v>
      </c>
      <c r="I197" s="89"/>
      <c r="J197" s="89"/>
      <c r="K197" s="89"/>
      <c r="L197" s="89"/>
      <c r="M197" s="89"/>
      <c r="N197" s="83"/>
      <c r="O197" s="83"/>
      <c r="P197" s="83"/>
      <c r="Q197" s="83"/>
      <c r="R197" s="83"/>
      <c r="S197" s="83"/>
      <c r="T197" s="83"/>
      <c r="U197" s="83"/>
      <c r="V197" s="83"/>
      <c r="W197" s="83"/>
      <c r="X197" s="83"/>
      <c r="Y197" s="83"/>
      <c r="Z197" s="83"/>
      <c r="AA197" s="83"/>
      <c r="AB197" s="83"/>
      <c r="AC197" s="83"/>
      <c r="AD197" s="83"/>
      <c r="AE197" s="83"/>
      <c r="AF197" s="83"/>
      <c r="AG197" s="83"/>
      <c r="AH197" s="83"/>
      <c r="AI197" s="83"/>
      <c r="AJ197" s="83"/>
      <c r="AK197" s="83"/>
      <c r="AL197" s="83"/>
      <c r="AM197" s="83"/>
      <c r="AN197" s="83"/>
      <c r="AO197" s="83"/>
      <c r="AP197" s="83"/>
      <c r="AQ197" s="83"/>
      <c r="AR197" s="25"/>
    </row>
    <row r="198" spans="1:44" x14ac:dyDescent="0.3">
      <c r="A198" s="25"/>
      <c r="B198" s="25"/>
      <c r="C198" s="25"/>
      <c r="D198" s="25"/>
      <c r="E198" s="25"/>
      <c r="F198" s="80" t="s">
        <v>358</v>
      </c>
      <c r="G198" s="80" t="s">
        <v>198</v>
      </c>
      <c r="H198" s="11" t="s">
        <v>40</v>
      </c>
      <c r="I198" s="89"/>
      <c r="J198" s="89"/>
      <c r="K198" s="89"/>
      <c r="L198" s="89"/>
      <c r="M198" s="89"/>
      <c r="N198" s="83"/>
      <c r="O198" s="83"/>
      <c r="P198" s="83"/>
      <c r="Q198" s="83"/>
      <c r="R198" s="83"/>
      <c r="S198" s="83"/>
      <c r="T198" s="83"/>
      <c r="U198" s="83"/>
      <c r="V198" s="83"/>
      <c r="W198" s="83"/>
      <c r="X198" s="83"/>
      <c r="Y198" s="83"/>
      <c r="Z198" s="83"/>
      <c r="AA198" s="83"/>
      <c r="AB198" s="83"/>
      <c r="AC198" s="83"/>
      <c r="AD198" s="83"/>
      <c r="AE198" s="83"/>
      <c r="AF198" s="83"/>
      <c r="AG198" s="83"/>
      <c r="AH198" s="83"/>
      <c r="AI198" s="83"/>
      <c r="AJ198" s="83"/>
      <c r="AK198" s="83"/>
      <c r="AL198" s="83"/>
      <c r="AM198" s="83"/>
      <c r="AN198" s="83"/>
      <c r="AO198" s="83"/>
      <c r="AP198" s="83"/>
      <c r="AQ198" s="83"/>
      <c r="AR198" s="25"/>
    </row>
    <row r="199" spans="1:44" x14ac:dyDescent="0.3">
      <c r="A199" s="25"/>
      <c r="B199" s="25"/>
      <c r="C199" s="25"/>
      <c r="D199" s="25"/>
      <c r="E199" s="25"/>
      <c r="F199" s="80" t="s">
        <v>359</v>
      </c>
      <c r="G199" s="80" t="s">
        <v>198</v>
      </c>
      <c r="H199" s="11" t="s">
        <v>40</v>
      </c>
      <c r="I199" s="89"/>
      <c r="J199" s="89"/>
      <c r="K199" s="89"/>
      <c r="L199" s="89"/>
      <c r="M199" s="89"/>
      <c r="N199" s="83"/>
      <c r="O199" s="83"/>
      <c r="P199" s="83"/>
      <c r="Q199" s="83"/>
      <c r="R199" s="83"/>
      <c r="S199" s="83"/>
      <c r="T199" s="83"/>
      <c r="U199" s="83"/>
      <c r="V199" s="83"/>
      <c r="W199" s="83"/>
      <c r="X199" s="83"/>
      <c r="Y199" s="83"/>
      <c r="Z199" s="83"/>
      <c r="AA199" s="83"/>
      <c r="AB199" s="83"/>
      <c r="AC199" s="83"/>
      <c r="AD199" s="83"/>
      <c r="AE199" s="83"/>
      <c r="AF199" s="83"/>
      <c r="AG199" s="83"/>
      <c r="AH199" s="83"/>
      <c r="AI199" s="83"/>
      <c r="AJ199" s="83"/>
      <c r="AK199" s="83"/>
      <c r="AL199" s="83"/>
      <c r="AM199" s="83"/>
      <c r="AN199" s="83"/>
      <c r="AO199" s="83"/>
      <c r="AP199" s="83"/>
      <c r="AQ199" s="83"/>
      <c r="AR199" s="25"/>
    </row>
    <row r="200" spans="1:44" x14ac:dyDescent="0.3">
      <c r="A200" s="25"/>
      <c r="B200" s="25"/>
      <c r="C200" s="25"/>
      <c r="D200" s="25"/>
      <c r="E200" s="25"/>
      <c r="F200" s="80" t="s">
        <v>64</v>
      </c>
      <c r="G200" s="80" t="s">
        <v>198</v>
      </c>
      <c r="H200" s="11" t="s">
        <v>40</v>
      </c>
      <c r="I200" s="89"/>
      <c r="J200" s="89"/>
      <c r="K200" s="89"/>
      <c r="L200" s="89"/>
      <c r="M200" s="89"/>
      <c r="N200" s="83"/>
      <c r="O200" s="83"/>
      <c r="P200" s="83"/>
      <c r="Q200" s="83"/>
      <c r="R200" s="83"/>
      <c r="S200" s="83"/>
      <c r="T200" s="83"/>
      <c r="U200" s="83"/>
      <c r="V200" s="83"/>
      <c r="W200" s="83"/>
      <c r="X200" s="83"/>
      <c r="Y200" s="83"/>
      <c r="Z200" s="83"/>
      <c r="AA200" s="83"/>
      <c r="AB200" s="83"/>
      <c r="AC200" s="83"/>
      <c r="AD200" s="83"/>
      <c r="AE200" s="83"/>
      <c r="AF200" s="83"/>
      <c r="AG200" s="83"/>
      <c r="AH200" s="83"/>
      <c r="AI200" s="83"/>
      <c r="AJ200" s="83"/>
      <c r="AK200" s="83"/>
      <c r="AL200" s="83"/>
      <c r="AM200" s="83"/>
      <c r="AN200" s="83"/>
      <c r="AO200" s="83"/>
      <c r="AP200" s="83"/>
      <c r="AQ200" s="83"/>
      <c r="AR200" s="25"/>
    </row>
    <row r="201" spans="1:44" x14ac:dyDescent="0.3">
      <c r="A201" s="25"/>
      <c r="B201" s="25"/>
      <c r="C201" s="25"/>
      <c r="D201" s="25"/>
      <c r="E201" s="25"/>
      <c r="F201" s="80" t="s">
        <v>65</v>
      </c>
      <c r="G201" s="80" t="s">
        <v>198</v>
      </c>
      <c r="H201" s="11" t="s">
        <v>40</v>
      </c>
      <c r="I201" s="89"/>
      <c r="J201" s="89"/>
      <c r="K201" s="89"/>
      <c r="L201" s="89"/>
      <c r="M201" s="89"/>
      <c r="N201" s="83"/>
      <c r="O201" s="83"/>
      <c r="P201" s="83"/>
      <c r="Q201" s="83"/>
      <c r="R201" s="83"/>
      <c r="S201" s="83"/>
      <c r="T201" s="83"/>
      <c r="U201" s="83"/>
      <c r="V201" s="83"/>
      <c r="W201" s="83"/>
      <c r="X201" s="83"/>
      <c r="Y201" s="83"/>
      <c r="Z201" s="83"/>
      <c r="AA201" s="83"/>
      <c r="AB201" s="83"/>
      <c r="AC201" s="83"/>
      <c r="AD201" s="83"/>
      <c r="AE201" s="83"/>
      <c r="AF201" s="83"/>
      <c r="AG201" s="83"/>
      <c r="AH201" s="83"/>
      <c r="AI201" s="83"/>
      <c r="AJ201" s="83"/>
      <c r="AK201" s="83"/>
      <c r="AL201" s="83"/>
      <c r="AM201" s="83"/>
      <c r="AN201" s="83"/>
      <c r="AO201" s="83"/>
      <c r="AP201" s="83"/>
      <c r="AQ201" s="83"/>
      <c r="AR201" s="25"/>
    </row>
    <row r="202" spans="1:44" x14ac:dyDescent="0.3">
      <c r="A202" s="25"/>
      <c r="B202" s="25"/>
      <c r="C202" s="25"/>
      <c r="D202" s="25"/>
      <c r="E202" s="25"/>
      <c r="F202" s="80" t="s">
        <v>210</v>
      </c>
      <c r="G202" s="80" t="s">
        <v>198</v>
      </c>
      <c r="H202" s="11" t="s">
        <v>40</v>
      </c>
      <c r="I202" s="89"/>
      <c r="J202" s="89"/>
      <c r="K202" s="89"/>
      <c r="L202" s="89"/>
      <c r="M202" s="89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83"/>
      <c r="AB202" s="83"/>
      <c r="AC202" s="83"/>
      <c r="AD202" s="83"/>
      <c r="AE202" s="83"/>
      <c r="AF202" s="83"/>
      <c r="AG202" s="83"/>
      <c r="AH202" s="83"/>
      <c r="AI202" s="83"/>
      <c r="AJ202" s="83"/>
      <c r="AK202" s="83"/>
      <c r="AL202" s="83"/>
      <c r="AM202" s="83"/>
      <c r="AN202" s="83"/>
      <c r="AO202" s="83"/>
      <c r="AP202" s="83"/>
      <c r="AQ202" s="83"/>
      <c r="AR202" s="25"/>
    </row>
    <row r="203" spans="1:44" x14ac:dyDescent="0.3">
      <c r="A203" s="25"/>
      <c r="B203" s="25"/>
      <c r="C203" s="25"/>
      <c r="D203" s="25"/>
      <c r="E203" s="25"/>
      <c r="F203" s="80" t="s">
        <v>211</v>
      </c>
      <c r="G203" s="80" t="s">
        <v>198</v>
      </c>
      <c r="H203" s="11" t="s">
        <v>40</v>
      </c>
      <c r="I203" s="89"/>
      <c r="J203" s="89"/>
      <c r="K203" s="89"/>
      <c r="L203" s="89"/>
      <c r="M203" s="89"/>
      <c r="N203" s="83"/>
      <c r="O203" s="83"/>
      <c r="P203" s="83"/>
      <c r="Q203" s="83"/>
      <c r="R203" s="83"/>
      <c r="S203" s="83"/>
      <c r="T203" s="83"/>
      <c r="U203" s="83"/>
      <c r="V203" s="83"/>
      <c r="W203" s="83"/>
      <c r="X203" s="83"/>
      <c r="Y203" s="83"/>
      <c r="Z203" s="83"/>
      <c r="AA203" s="83"/>
      <c r="AB203" s="83"/>
      <c r="AC203" s="83"/>
      <c r="AD203" s="83"/>
      <c r="AE203" s="83"/>
      <c r="AF203" s="83"/>
      <c r="AG203" s="83"/>
      <c r="AH203" s="83"/>
      <c r="AI203" s="83"/>
      <c r="AJ203" s="83"/>
      <c r="AK203" s="83"/>
      <c r="AL203" s="83"/>
      <c r="AM203" s="83"/>
      <c r="AN203" s="83"/>
      <c r="AO203" s="83"/>
      <c r="AP203" s="83"/>
      <c r="AQ203" s="83"/>
      <c r="AR203" s="25"/>
    </row>
    <row r="204" spans="1:44" x14ac:dyDescent="0.3">
      <c r="A204" s="25"/>
      <c r="B204" s="25"/>
      <c r="C204" s="25"/>
      <c r="D204" s="25"/>
      <c r="E204" s="25"/>
      <c r="F204" s="80" t="s">
        <v>212</v>
      </c>
      <c r="G204" s="80" t="s">
        <v>198</v>
      </c>
      <c r="H204" s="11" t="s">
        <v>40</v>
      </c>
      <c r="I204" s="89"/>
      <c r="J204" s="89"/>
      <c r="K204" s="89"/>
      <c r="L204" s="89"/>
      <c r="M204" s="89"/>
      <c r="N204" s="83"/>
      <c r="O204" s="83"/>
      <c r="P204" s="83"/>
      <c r="Q204" s="83"/>
      <c r="R204" s="83"/>
      <c r="S204" s="83"/>
      <c r="T204" s="83"/>
      <c r="U204" s="83"/>
      <c r="V204" s="83"/>
      <c r="W204" s="83"/>
      <c r="X204" s="83"/>
      <c r="Y204" s="83"/>
      <c r="Z204" s="83"/>
      <c r="AA204" s="83"/>
      <c r="AB204" s="83"/>
      <c r="AC204" s="83"/>
      <c r="AD204" s="83"/>
      <c r="AE204" s="83"/>
      <c r="AF204" s="83"/>
      <c r="AG204" s="83"/>
      <c r="AH204" s="83"/>
      <c r="AI204" s="83"/>
      <c r="AJ204" s="83"/>
      <c r="AK204" s="83"/>
      <c r="AL204" s="83"/>
      <c r="AM204" s="83"/>
      <c r="AN204" s="83"/>
      <c r="AO204" s="83"/>
      <c r="AP204" s="83"/>
      <c r="AQ204" s="83"/>
      <c r="AR204" s="25"/>
    </row>
    <row r="205" spans="1:44" x14ac:dyDescent="0.3">
      <c r="A205" s="25"/>
      <c r="B205" s="25"/>
      <c r="C205" s="25"/>
      <c r="D205" s="25"/>
      <c r="E205" s="25"/>
      <c r="F205" s="80" t="s">
        <v>360</v>
      </c>
      <c r="G205" s="80" t="s">
        <v>198</v>
      </c>
      <c r="H205" s="11" t="s">
        <v>40</v>
      </c>
      <c r="I205" s="89"/>
      <c r="J205" s="89"/>
      <c r="K205" s="89"/>
      <c r="L205" s="89"/>
      <c r="M205" s="89"/>
      <c r="N205" s="83"/>
      <c r="O205" s="83"/>
      <c r="P205" s="83"/>
      <c r="Q205" s="83"/>
      <c r="R205" s="83"/>
      <c r="S205" s="83"/>
      <c r="T205" s="83"/>
      <c r="U205" s="83"/>
      <c r="V205" s="83"/>
      <c r="W205" s="83"/>
      <c r="X205" s="83"/>
      <c r="Y205" s="83"/>
      <c r="Z205" s="83"/>
      <c r="AA205" s="83"/>
      <c r="AB205" s="83"/>
      <c r="AC205" s="83"/>
      <c r="AD205" s="83"/>
      <c r="AE205" s="83"/>
      <c r="AF205" s="83"/>
      <c r="AG205" s="83"/>
      <c r="AH205" s="83"/>
      <c r="AI205" s="83"/>
      <c r="AJ205" s="83"/>
      <c r="AK205" s="83"/>
      <c r="AL205" s="83"/>
      <c r="AM205" s="83"/>
      <c r="AN205" s="83"/>
      <c r="AO205" s="83"/>
      <c r="AP205" s="83"/>
      <c r="AQ205" s="83"/>
      <c r="AR205" s="25"/>
    </row>
    <row r="206" spans="1:44" x14ac:dyDescent="0.3">
      <c r="A206" s="25"/>
      <c r="B206" s="25"/>
      <c r="C206" s="25"/>
      <c r="D206" s="25"/>
      <c r="E206" s="25"/>
      <c r="F206" s="80" t="s">
        <v>361</v>
      </c>
      <c r="G206" s="80" t="s">
        <v>198</v>
      </c>
      <c r="H206" s="11" t="s">
        <v>40</v>
      </c>
      <c r="I206" s="89"/>
      <c r="J206" s="89"/>
      <c r="K206" s="89"/>
      <c r="L206" s="89"/>
      <c r="M206" s="89"/>
      <c r="N206" s="83"/>
      <c r="O206" s="83"/>
      <c r="P206" s="83"/>
      <c r="Q206" s="83"/>
      <c r="R206" s="83"/>
      <c r="S206" s="83"/>
      <c r="T206" s="83"/>
      <c r="U206" s="83"/>
      <c r="V206" s="83"/>
      <c r="W206" s="83"/>
      <c r="X206" s="83"/>
      <c r="Y206" s="83"/>
      <c r="Z206" s="83"/>
      <c r="AA206" s="83"/>
      <c r="AB206" s="83"/>
      <c r="AC206" s="83"/>
      <c r="AD206" s="83"/>
      <c r="AE206" s="83"/>
      <c r="AF206" s="83"/>
      <c r="AG206" s="83"/>
      <c r="AH206" s="83"/>
      <c r="AI206" s="83"/>
      <c r="AJ206" s="83"/>
      <c r="AK206" s="83"/>
      <c r="AL206" s="83"/>
      <c r="AM206" s="83"/>
      <c r="AN206" s="83"/>
      <c r="AO206" s="83"/>
      <c r="AP206" s="83"/>
      <c r="AQ206" s="83"/>
      <c r="AR206" s="25"/>
    </row>
    <row r="207" spans="1:44" x14ac:dyDescent="0.3">
      <c r="A207" s="25"/>
      <c r="B207" s="25"/>
      <c r="C207" s="25"/>
      <c r="D207" s="25"/>
      <c r="E207" s="25"/>
      <c r="F207" s="80" t="s">
        <v>71</v>
      </c>
      <c r="G207" s="80" t="s">
        <v>198</v>
      </c>
      <c r="H207" s="11" t="s">
        <v>40</v>
      </c>
      <c r="I207" s="89"/>
      <c r="J207" s="89"/>
      <c r="K207" s="89"/>
      <c r="L207" s="89"/>
      <c r="M207" s="89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83"/>
      <c r="AB207" s="83"/>
      <c r="AC207" s="83"/>
      <c r="AD207" s="83"/>
      <c r="AE207" s="83"/>
      <c r="AF207" s="83"/>
      <c r="AG207" s="83"/>
      <c r="AH207" s="83"/>
      <c r="AI207" s="83"/>
      <c r="AJ207" s="83"/>
      <c r="AK207" s="83"/>
      <c r="AL207" s="83"/>
      <c r="AM207" s="83"/>
      <c r="AN207" s="83"/>
      <c r="AO207" s="83"/>
      <c r="AP207" s="83"/>
      <c r="AQ207" s="83"/>
      <c r="AR207" s="25"/>
    </row>
    <row r="208" spans="1:44" x14ac:dyDescent="0.3">
      <c r="A208" s="25"/>
      <c r="B208" s="25"/>
      <c r="C208" s="25"/>
      <c r="D208" s="25"/>
      <c r="E208" s="25"/>
      <c r="F208" s="80" t="s">
        <v>72</v>
      </c>
      <c r="G208" s="80" t="s">
        <v>198</v>
      </c>
      <c r="H208" s="11" t="s">
        <v>41</v>
      </c>
      <c r="I208" s="89"/>
      <c r="J208" s="89"/>
      <c r="K208" s="89"/>
      <c r="L208" s="89"/>
      <c r="M208" s="89"/>
      <c r="N208" s="83"/>
      <c r="O208" s="83"/>
      <c r="P208" s="83"/>
      <c r="Q208" s="83"/>
      <c r="R208" s="83"/>
      <c r="S208" s="83"/>
      <c r="T208" s="83"/>
      <c r="U208" s="83"/>
      <c r="V208" s="83"/>
      <c r="W208" s="83"/>
      <c r="X208" s="83"/>
      <c r="Y208" s="83"/>
      <c r="Z208" s="83"/>
      <c r="AA208" s="83"/>
      <c r="AB208" s="83"/>
      <c r="AC208" s="83"/>
      <c r="AD208" s="83"/>
      <c r="AE208" s="83"/>
      <c r="AF208" s="83"/>
      <c r="AG208" s="83"/>
      <c r="AH208" s="83"/>
      <c r="AI208" s="83"/>
      <c r="AJ208" s="83"/>
      <c r="AK208" s="83"/>
      <c r="AL208" s="83"/>
      <c r="AM208" s="83"/>
      <c r="AN208" s="83"/>
      <c r="AO208" s="83"/>
      <c r="AP208" s="83"/>
      <c r="AQ208" s="83"/>
      <c r="AR208" s="25"/>
    </row>
    <row r="209" spans="1:44" x14ac:dyDescent="0.3">
      <c r="A209" s="25"/>
      <c r="B209" s="25"/>
      <c r="C209" s="25"/>
      <c r="D209" s="25"/>
      <c r="E209" s="25"/>
      <c r="F209" s="80" t="s">
        <v>73</v>
      </c>
      <c r="G209" s="80" t="s">
        <v>198</v>
      </c>
      <c r="H209" s="11" t="s">
        <v>41</v>
      </c>
      <c r="I209" s="89"/>
      <c r="J209" s="89"/>
      <c r="K209" s="89"/>
      <c r="L209" s="89"/>
      <c r="M209" s="89"/>
      <c r="N209" s="83"/>
      <c r="O209" s="83"/>
      <c r="P209" s="83"/>
      <c r="Q209" s="83"/>
      <c r="R209" s="83"/>
      <c r="S209" s="83"/>
      <c r="T209" s="83"/>
      <c r="U209" s="83"/>
      <c r="V209" s="83"/>
      <c r="W209" s="83"/>
      <c r="X209" s="83"/>
      <c r="Y209" s="83"/>
      <c r="Z209" s="83"/>
      <c r="AA209" s="83"/>
      <c r="AB209" s="83"/>
      <c r="AC209" s="83"/>
      <c r="AD209" s="83"/>
      <c r="AE209" s="83"/>
      <c r="AF209" s="83"/>
      <c r="AG209" s="83"/>
      <c r="AH209" s="83"/>
      <c r="AI209" s="83"/>
      <c r="AJ209" s="83"/>
      <c r="AK209" s="83"/>
      <c r="AL209" s="83"/>
      <c r="AM209" s="83"/>
      <c r="AN209" s="83"/>
      <c r="AO209" s="83"/>
      <c r="AP209" s="83"/>
      <c r="AQ209" s="83"/>
      <c r="AR209" s="25"/>
    </row>
    <row r="210" spans="1:44" x14ac:dyDescent="0.3">
      <c r="A210" s="25"/>
      <c r="B210" s="25"/>
      <c r="C210" s="25"/>
      <c r="D210" s="25"/>
      <c r="E210" s="25"/>
      <c r="F210" s="80" t="s">
        <v>362</v>
      </c>
      <c r="G210" s="80" t="s">
        <v>198</v>
      </c>
      <c r="H210" s="11" t="s">
        <v>40</v>
      </c>
      <c r="I210" s="89"/>
      <c r="J210" s="89"/>
      <c r="K210" s="89"/>
      <c r="L210" s="89"/>
      <c r="M210" s="89"/>
      <c r="N210" s="83"/>
      <c r="O210" s="83"/>
      <c r="P210" s="83"/>
      <c r="Q210" s="83"/>
      <c r="R210" s="83"/>
      <c r="S210" s="83"/>
      <c r="T210" s="83"/>
      <c r="U210" s="83"/>
      <c r="V210" s="83"/>
      <c r="W210" s="83"/>
      <c r="X210" s="83"/>
      <c r="Y210" s="83"/>
      <c r="Z210" s="83"/>
      <c r="AA210" s="83"/>
      <c r="AB210" s="83"/>
      <c r="AC210" s="83"/>
      <c r="AD210" s="83"/>
      <c r="AE210" s="83"/>
      <c r="AF210" s="83"/>
      <c r="AG210" s="83"/>
      <c r="AH210" s="83"/>
      <c r="AI210" s="83"/>
      <c r="AJ210" s="83"/>
      <c r="AK210" s="83"/>
      <c r="AL210" s="83"/>
      <c r="AM210" s="83"/>
      <c r="AN210" s="83"/>
      <c r="AO210" s="83"/>
      <c r="AP210" s="83"/>
      <c r="AQ210" s="83"/>
      <c r="AR210" s="25"/>
    </row>
    <row r="211" spans="1:44" x14ac:dyDescent="0.3">
      <c r="A211" s="25"/>
      <c r="B211" s="25"/>
      <c r="C211" s="25"/>
      <c r="D211" s="25"/>
      <c r="E211" s="25"/>
      <c r="F211" s="80" t="s">
        <v>363</v>
      </c>
      <c r="G211" s="80" t="s">
        <v>198</v>
      </c>
      <c r="H211" s="11" t="s">
        <v>40</v>
      </c>
      <c r="I211" s="89"/>
      <c r="J211" s="89"/>
      <c r="K211" s="89"/>
      <c r="L211" s="89"/>
      <c r="M211" s="89"/>
      <c r="N211" s="83"/>
      <c r="O211" s="83"/>
      <c r="P211" s="83"/>
      <c r="Q211" s="83"/>
      <c r="R211" s="83"/>
      <c r="S211" s="83"/>
      <c r="T211" s="83"/>
      <c r="U211" s="83"/>
      <c r="V211" s="83"/>
      <c r="W211" s="83"/>
      <c r="X211" s="83"/>
      <c r="Y211" s="83"/>
      <c r="Z211" s="83"/>
      <c r="AA211" s="83"/>
      <c r="AB211" s="83"/>
      <c r="AC211" s="83"/>
      <c r="AD211" s="83"/>
      <c r="AE211" s="83"/>
      <c r="AF211" s="83"/>
      <c r="AG211" s="83"/>
      <c r="AH211" s="83"/>
      <c r="AI211" s="83"/>
      <c r="AJ211" s="83"/>
      <c r="AK211" s="83"/>
      <c r="AL211" s="83"/>
      <c r="AM211" s="83"/>
      <c r="AN211" s="83"/>
      <c r="AO211" s="83"/>
      <c r="AP211" s="83"/>
      <c r="AQ211" s="83"/>
      <c r="AR211" s="25"/>
    </row>
    <row r="212" spans="1:44" x14ac:dyDescent="0.3">
      <c r="A212" s="25"/>
      <c r="B212" s="25"/>
      <c r="C212" s="25"/>
      <c r="D212" s="25"/>
      <c r="E212" s="25"/>
      <c r="F212" s="80" t="s">
        <v>364</v>
      </c>
      <c r="G212" s="80" t="s">
        <v>198</v>
      </c>
      <c r="H212" s="11" t="s">
        <v>40</v>
      </c>
      <c r="I212" s="89"/>
      <c r="J212" s="89"/>
      <c r="K212" s="89"/>
      <c r="L212" s="89"/>
      <c r="M212" s="89"/>
      <c r="N212" s="83"/>
      <c r="O212" s="83"/>
      <c r="P212" s="83"/>
      <c r="Q212" s="83"/>
      <c r="R212" s="83"/>
      <c r="S212" s="83"/>
      <c r="T212" s="83"/>
      <c r="U212" s="83"/>
      <c r="V212" s="83"/>
      <c r="W212" s="83"/>
      <c r="X212" s="83"/>
      <c r="Y212" s="83"/>
      <c r="Z212" s="83"/>
      <c r="AA212" s="83"/>
      <c r="AB212" s="83"/>
      <c r="AC212" s="83"/>
      <c r="AD212" s="83"/>
      <c r="AE212" s="83"/>
      <c r="AF212" s="83"/>
      <c r="AG212" s="83"/>
      <c r="AH212" s="83"/>
      <c r="AI212" s="83"/>
      <c r="AJ212" s="83"/>
      <c r="AK212" s="83"/>
      <c r="AL212" s="83"/>
      <c r="AM212" s="83"/>
      <c r="AN212" s="83"/>
      <c r="AO212" s="83"/>
      <c r="AP212" s="83"/>
      <c r="AQ212" s="83"/>
      <c r="AR212" s="25"/>
    </row>
    <row r="213" spans="1:44" x14ac:dyDescent="0.3">
      <c r="A213" s="25"/>
      <c r="B213" s="25"/>
      <c r="C213" s="25"/>
      <c r="D213" s="25"/>
      <c r="E213" s="25"/>
      <c r="F213" s="80" t="s">
        <v>365</v>
      </c>
      <c r="G213" s="80" t="s">
        <v>198</v>
      </c>
      <c r="H213" s="11" t="s">
        <v>40</v>
      </c>
      <c r="I213" s="89"/>
      <c r="J213" s="89"/>
      <c r="K213" s="89"/>
      <c r="L213" s="89"/>
      <c r="M213" s="89"/>
      <c r="N213" s="83"/>
      <c r="O213" s="83"/>
      <c r="P213" s="83"/>
      <c r="Q213" s="83"/>
      <c r="R213" s="83"/>
      <c r="S213" s="83"/>
      <c r="T213" s="83"/>
      <c r="U213" s="83"/>
      <c r="V213" s="83"/>
      <c r="W213" s="83"/>
      <c r="X213" s="83"/>
      <c r="Y213" s="83"/>
      <c r="Z213" s="83"/>
      <c r="AA213" s="83"/>
      <c r="AB213" s="83"/>
      <c r="AC213" s="83"/>
      <c r="AD213" s="83"/>
      <c r="AE213" s="83"/>
      <c r="AF213" s="83"/>
      <c r="AG213" s="83"/>
      <c r="AH213" s="83"/>
      <c r="AI213" s="83"/>
      <c r="AJ213" s="83"/>
      <c r="AK213" s="83"/>
      <c r="AL213" s="83"/>
      <c r="AM213" s="83"/>
      <c r="AN213" s="83"/>
      <c r="AO213" s="83"/>
      <c r="AP213" s="83"/>
      <c r="AQ213" s="83"/>
      <c r="AR213" s="25"/>
    </row>
    <row r="214" spans="1:44" x14ac:dyDescent="0.3">
      <c r="A214" s="25"/>
      <c r="B214" s="25"/>
      <c r="C214" s="25"/>
      <c r="D214" s="25"/>
      <c r="E214" s="25"/>
      <c r="F214" s="80" t="s">
        <v>366</v>
      </c>
      <c r="G214" s="80" t="s">
        <v>198</v>
      </c>
      <c r="H214" s="11" t="s">
        <v>40</v>
      </c>
      <c r="I214" s="89"/>
      <c r="J214" s="89"/>
      <c r="K214" s="89"/>
      <c r="L214" s="89"/>
      <c r="M214" s="89"/>
      <c r="N214" s="83"/>
      <c r="O214" s="83"/>
      <c r="P214" s="83"/>
      <c r="Q214" s="83"/>
      <c r="R214" s="83"/>
      <c r="S214" s="83"/>
      <c r="T214" s="83"/>
      <c r="U214" s="83"/>
      <c r="V214" s="83"/>
      <c r="W214" s="83"/>
      <c r="X214" s="83"/>
      <c r="Y214" s="83"/>
      <c r="Z214" s="83"/>
      <c r="AA214" s="83"/>
      <c r="AB214" s="83"/>
      <c r="AC214" s="83"/>
      <c r="AD214" s="83"/>
      <c r="AE214" s="83"/>
      <c r="AF214" s="83"/>
      <c r="AG214" s="83"/>
      <c r="AH214" s="83"/>
      <c r="AI214" s="83"/>
      <c r="AJ214" s="83"/>
      <c r="AK214" s="83"/>
      <c r="AL214" s="83"/>
      <c r="AM214" s="83"/>
      <c r="AN214" s="83"/>
      <c r="AO214" s="83"/>
      <c r="AP214" s="83"/>
      <c r="AQ214" s="83"/>
      <c r="AR214" s="25"/>
    </row>
    <row r="215" spans="1:44" x14ac:dyDescent="0.3">
      <c r="A215" s="25"/>
      <c r="B215" s="25"/>
      <c r="C215" s="25"/>
      <c r="D215" s="25"/>
      <c r="E215" s="25"/>
      <c r="F215" s="80" t="s">
        <v>367</v>
      </c>
      <c r="G215" s="80" t="s">
        <v>198</v>
      </c>
      <c r="H215" s="11" t="s">
        <v>41</v>
      </c>
      <c r="I215" s="89"/>
      <c r="J215" s="89"/>
      <c r="K215" s="89"/>
      <c r="L215" s="89"/>
      <c r="M215" s="89"/>
      <c r="N215" s="83"/>
      <c r="O215" s="83"/>
      <c r="P215" s="83"/>
      <c r="Q215" s="83"/>
      <c r="R215" s="83"/>
      <c r="S215" s="83"/>
      <c r="T215" s="83"/>
      <c r="U215" s="83"/>
      <c r="V215" s="83"/>
      <c r="W215" s="83"/>
      <c r="X215" s="83"/>
      <c r="Y215" s="83"/>
      <c r="Z215" s="83"/>
      <c r="AA215" s="83"/>
      <c r="AB215" s="83"/>
      <c r="AC215" s="83"/>
      <c r="AD215" s="83"/>
      <c r="AE215" s="83"/>
      <c r="AF215" s="83"/>
      <c r="AG215" s="83"/>
      <c r="AH215" s="83"/>
      <c r="AI215" s="83"/>
      <c r="AJ215" s="83"/>
      <c r="AK215" s="83"/>
      <c r="AL215" s="83"/>
      <c r="AM215" s="83"/>
      <c r="AN215" s="83"/>
      <c r="AO215" s="83"/>
      <c r="AP215" s="83"/>
      <c r="AQ215" s="83"/>
      <c r="AR215" s="25"/>
    </row>
    <row r="216" spans="1:44" x14ac:dyDescent="0.3">
      <c r="A216" s="25"/>
      <c r="B216" s="25"/>
      <c r="C216" s="25"/>
      <c r="D216" s="25"/>
      <c r="E216" s="25"/>
      <c r="F216" s="80" t="s">
        <v>80</v>
      </c>
      <c r="G216" s="80" t="s">
        <v>198</v>
      </c>
      <c r="H216" s="11" t="s">
        <v>41</v>
      </c>
      <c r="I216" s="89"/>
      <c r="J216" s="89"/>
      <c r="K216" s="89"/>
      <c r="L216" s="89"/>
      <c r="M216" s="89"/>
      <c r="N216" s="83"/>
      <c r="O216" s="83"/>
      <c r="P216" s="83"/>
      <c r="Q216" s="83"/>
      <c r="R216" s="83"/>
      <c r="S216" s="83"/>
      <c r="T216" s="83"/>
      <c r="U216" s="83"/>
      <c r="V216" s="83"/>
      <c r="W216" s="83"/>
      <c r="X216" s="83"/>
      <c r="Y216" s="83"/>
      <c r="Z216" s="83"/>
      <c r="AA216" s="83"/>
      <c r="AB216" s="83"/>
      <c r="AC216" s="83"/>
      <c r="AD216" s="83"/>
      <c r="AE216" s="83"/>
      <c r="AF216" s="83"/>
      <c r="AG216" s="83"/>
      <c r="AH216" s="83"/>
      <c r="AI216" s="83"/>
      <c r="AJ216" s="83"/>
      <c r="AK216" s="83"/>
      <c r="AL216" s="83"/>
      <c r="AM216" s="83"/>
      <c r="AN216" s="83"/>
      <c r="AO216" s="83"/>
      <c r="AP216" s="83"/>
      <c r="AQ216" s="83"/>
      <c r="AR216" s="25"/>
    </row>
    <row r="217" spans="1:44" x14ac:dyDescent="0.3">
      <c r="A217" s="25"/>
      <c r="B217" s="25"/>
      <c r="C217" s="25"/>
      <c r="D217" s="25"/>
      <c r="E217" s="25"/>
      <c r="F217" s="80" t="s">
        <v>368</v>
      </c>
      <c r="G217" s="80" t="s">
        <v>198</v>
      </c>
      <c r="H217" s="11" t="s">
        <v>40</v>
      </c>
      <c r="I217" s="89"/>
      <c r="J217" s="89"/>
      <c r="K217" s="89"/>
      <c r="L217" s="89"/>
      <c r="M217" s="89"/>
      <c r="N217" s="83"/>
      <c r="O217" s="83"/>
      <c r="P217" s="83"/>
      <c r="Q217" s="83"/>
      <c r="R217" s="83"/>
      <c r="S217" s="83"/>
      <c r="T217" s="83"/>
      <c r="U217" s="83"/>
      <c r="V217" s="83"/>
      <c r="W217" s="83"/>
      <c r="X217" s="83"/>
      <c r="Y217" s="83"/>
      <c r="Z217" s="83"/>
      <c r="AA217" s="83"/>
      <c r="AB217" s="83"/>
      <c r="AC217" s="83"/>
      <c r="AD217" s="83"/>
      <c r="AE217" s="83"/>
      <c r="AF217" s="83"/>
      <c r="AG217" s="83"/>
      <c r="AH217" s="83"/>
      <c r="AI217" s="83"/>
      <c r="AJ217" s="83"/>
      <c r="AK217" s="83"/>
      <c r="AL217" s="83"/>
      <c r="AM217" s="83"/>
      <c r="AN217" s="83"/>
      <c r="AO217" s="83"/>
      <c r="AP217" s="83"/>
      <c r="AQ217" s="83"/>
      <c r="AR217" s="25"/>
    </row>
    <row r="218" spans="1:44" x14ac:dyDescent="0.3">
      <c r="A218" s="25"/>
      <c r="B218" s="25"/>
      <c r="C218" s="25"/>
      <c r="D218" s="25"/>
      <c r="E218" s="25"/>
      <c r="F218" s="80" t="s">
        <v>369</v>
      </c>
      <c r="G218" s="80" t="s">
        <v>198</v>
      </c>
      <c r="H218" s="11" t="s">
        <v>40</v>
      </c>
      <c r="I218" s="89"/>
      <c r="J218" s="89"/>
      <c r="K218" s="89"/>
      <c r="L218" s="89"/>
      <c r="M218" s="89"/>
      <c r="N218" s="83"/>
      <c r="O218" s="83"/>
      <c r="P218" s="83"/>
      <c r="Q218" s="83"/>
      <c r="R218" s="83"/>
      <c r="S218" s="83"/>
      <c r="T218" s="83"/>
      <c r="U218" s="83"/>
      <c r="V218" s="83"/>
      <c r="W218" s="83"/>
      <c r="X218" s="83"/>
      <c r="Y218" s="83"/>
      <c r="Z218" s="83"/>
      <c r="AA218" s="83"/>
      <c r="AB218" s="83"/>
      <c r="AC218" s="83"/>
      <c r="AD218" s="83"/>
      <c r="AE218" s="83"/>
      <c r="AF218" s="83"/>
      <c r="AG218" s="83"/>
      <c r="AH218" s="83"/>
      <c r="AI218" s="83"/>
      <c r="AJ218" s="83"/>
      <c r="AK218" s="83"/>
      <c r="AL218" s="83"/>
      <c r="AM218" s="83"/>
      <c r="AN218" s="83"/>
      <c r="AO218" s="83"/>
      <c r="AP218" s="83"/>
      <c r="AQ218" s="83"/>
      <c r="AR218" s="25"/>
    </row>
    <row r="219" spans="1:44" x14ac:dyDescent="0.3">
      <c r="A219" s="25"/>
      <c r="B219" s="25"/>
      <c r="C219" s="25"/>
      <c r="D219" s="25"/>
      <c r="E219" s="25"/>
      <c r="F219" s="80" t="s">
        <v>370</v>
      </c>
      <c r="G219" s="80" t="s">
        <v>198</v>
      </c>
      <c r="H219" s="11" t="s">
        <v>41</v>
      </c>
      <c r="I219" s="89"/>
      <c r="J219" s="89"/>
      <c r="K219" s="89"/>
      <c r="L219" s="89"/>
      <c r="M219" s="89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83"/>
      <c r="AB219" s="83"/>
      <c r="AC219" s="83"/>
      <c r="AD219" s="83"/>
      <c r="AE219" s="83"/>
      <c r="AF219" s="83"/>
      <c r="AG219" s="83"/>
      <c r="AH219" s="83"/>
      <c r="AI219" s="83"/>
      <c r="AJ219" s="83"/>
      <c r="AK219" s="83"/>
      <c r="AL219" s="83"/>
      <c r="AM219" s="83"/>
      <c r="AN219" s="83"/>
      <c r="AO219" s="83"/>
      <c r="AP219" s="83"/>
      <c r="AQ219" s="83"/>
      <c r="AR219" s="25"/>
    </row>
    <row r="220" spans="1:44" x14ac:dyDescent="0.3">
      <c r="A220" s="25"/>
      <c r="B220" s="25"/>
      <c r="C220" s="25"/>
      <c r="D220" s="25"/>
      <c r="E220" s="25"/>
      <c r="F220" s="80" t="s">
        <v>371</v>
      </c>
      <c r="G220" s="80" t="s">
        <v>198</v>
      </c>
      <c r="H220" s="11" t="s">
        <v>41</v>
      </c>
      <c r="I220" s="89"/>
      <c r="J220" s="89"/>
      <c r="K220" s="89"/>
      <c r="L220" s="89"/>
      <c r="M220" s="89"/>
      <c r="N220" s="83"/>
      <c r="O220" s="83"/>
      <c r="P220" s="83"/>
      <c r="Q220" s="83"/>
      <c r="R220" s="83"/>
      <c r="S220" s="83"/>
      <c r="T220" s="83"/>
      <c r="U220" s="83"/>
      <c r="V220" s="83"/>
      <c r="W220" s="83"/>
      <c r="X220" s="83"/>
      <c r="Y220" s="83"/>
      <c r="Z220" s="83"/>
      <c r="AA220" s="83"/>
      <c r="AB220" s="83"/>
      <c r="AC220" s="83"/>
      <c r="AD220" s="83"/>
      <c r="AE220" s="83"/>
      <c r="AF220" s="83"/>
      <c r="AG220" s="83"/>
      <c r="AH220" s="83"/>
      <c r="AI220" s="83"/>
      <c r="AJ220" s="83"/>
      <c r="AK220" s="83"/>
      <c r="AL220" s="83"/>
      <c r="AM220" s="83"/>
      <c r="AN220" s="83"/>
      <c r="AO220" s="83"/>
      <c r="AP220" s="83"/>
      <c r="AQ220" s="83"/>
      <c r="AR220" s="25"/>
    </row>
    <row r="221" spans="1:44" x14ac:dyDescent="0.3">
      <c r="A221" s="25"/>
      <c r="B221" s="25"/>
      <c r="C221" s="25"/>
      <c r="D221" s="25"/>
      <c r="E221" s="25"/>
      <c r="F221" s="80" t="s">
        <v>372</v>
      </c>
      <c r="G221" s="80" t="s">
        <v>198</v>
      </c>
      <c r="H221" s="11" t="s">
        <v>41</v>
      </c>
      <c r="I221" s="89"/>
      <c r="J221" s="89"/>
      <c r="K221" s="89"/>
      <c r="L221" s="89"/>
      <c r="M221" s="89"/>
      <c r="N221" s="83"/>
      <c r="O221" s="83"/>
      <c r="P221" s="83"/>
      <c r="Q221" s="83"/>
      <c r="R221" s="83"/>
      <c r="S221" s="83"/>
      <c r="T221" s="83"/>
      <c r="U221" s="83"/>
      <c r="V221" s="83"/>
      <c r="W221" s="83"/>
      <c r="X221" s="83"/>
      <c r="Y221" s="83"/>
      <c r="Z221" s="83"/>
      <c r="AA221" s="83"/>
      <c r="AB221" s="83"/>
      <c r="AC221" s="83"/>
      <c r="AD221" s="83"/>
      <c r="AE221" s="83"/>
      <c r="AF221" s="83"/>
      <c r="AG221" s="83"/>
      <c r="AH221" s="83"/>
      <c r="AI221" s="83"/>
      <c r="AJ221" s="83"/>
      <c r="AK221" s="83"/>
      <c r="AL221" s="83"/>
      <c r="AM221" s="83"/>
      <c r="AN221" s="83"/>
      <c r="AO221" s="83"/>
      <c r="AP221" s="83"/>
      <c r="AQ221" s="83"/>
      <c r="AR221" s="25"/>
    </row>
    <row r="222" spans="1:44" x14ac:dyDescent="0.3">
      <c r="A222" s="25"/>
      <c r="B222" s="25"/>
      <c r="C222" s="25"/>
      <c r="D222" s="25"/>
      <c r="E222" s="25"/>
      <c r="F222" s="80" t="s">
        <v>373</v>
      </c>
      <c r="G222" s="80" t="s">
        <v>198</v>
      </c>
      <c r="H222" s="11" t="s">
        <v>41</v>
      </c>
      <c r="I222" s="89"/>
      <c r="J222" s="89"/>
      <c r="K222" s="89"/>
      <c r="L222" s="89"/>
      <c r="M222" s="89"/>
      <c r="N222" s="83"/>
      <c r="O222" s="83"/>
      <c r="P222" s="83"/>
      <c r="Q222" s="83"/>
      <c r="R222" s="83"/>
      <c r="S222" s="83"/>
      <c r="T222" s="83"/>
      <c r="U222" s="83"/>
      <c r="V222" s="83"/>
      <c r="W222" s="83"/>
      <c r="X222" s="83"/>
      <c r="Y222" s="83"/>
      <c r="Z222" s="83"/>
      <c r="AA222" s="83"/>
      <c r="AB222" s="83"/>
      <c r="AC222" s="83"/>
      <c r="AD222" s="83"/>
      <c r="AE222" s="83"/>
      <c r="AF222" s="83"/>
      <c r="AG222" s="83"/>
      <c r="AH222" s="83"/>
      <c r="AI222" s="83"/>
      <c r="AJ222" s="83"/>
      <c r="AK222" s="83"/>
      <c r="AL222" s="83"/>
      <c r="AM222" s="83"/>
      <c r="AN222" s="83"/>
      <c r="AO222" s="83"/>
      <c r="AP222" s="83"/>
      <c r="AQ222" s="83"/>
      <c r="AR222" s="25"/>
    </row>
    <row r="223" spans="1:44" x14ac:dyDescent="0.3">
      <c r="A223" s="25"/>
      <c r="B223" s="25"/>
      <c r="C223" s="25"/>
      <c r="D223" s="25"/>
      <c r="E223" s="25"/>
      <c r="F223" s="80" t="s">
        <v>213</v>
      </c>
      <c r="G223" s="80" t="s">
        <v>198</v>
      </c>
      <c r="H223" s="11" t="s">
        <v>166</v>
      </c>
      <c r="I223" s="89"/>
      <c r="J223" s="89"/>
      <c r="K223" s="89"/>
      <c r="L223" s="89"/>
      <c r="M223" s="89"/>
      <c r="N223" s="83"/>
      <c r="O223" s="83"/>
      <c r="P223" s="83"/>
      <c r="Q223" s="83"/>
      <c r="R223" s="83"/>
      <c r="S223" s="83"/>
      <c r="T223" s="83"/>
      <c r="U223" s="83"/>
      <c r="V223" s="83"/>
      <c r="W223" s="83"/>
      <c r="X223" s="83"/>
      <c r="Y223" s="83"/>
      <c r="Z223" s="83"/>
      <c r="AA223" s="83"/>
      <c r="AB223" s="83"/>
      <c r="AC223" s="83"/>
      <c r="AD223" s="83"/>
      <c r="AE223" s="83"/>
      <c r="AF223" s="83"/>
      <c r="AG223" s="83"/>
      <c r="AH223" s="83"/>
      <c r="AI223" s="83"/>
      <c r="AJ223" s="83"/>
      <c r="AK223" s="83"/>
      <c r="AL223" s="83"/>
      <c r="AM223" s="83"/>
      <c r="AN223" s="83"/>
      <c r="AO223" s="83"/>
      <c r="AP223" s="83"/>
      <c r="AQ223" s="83"/>
      <c r="AR223" s="25"/>
    </row>
    <row r="224" spans="1:44" x14ac:dyDescent="0.3">
      <c r="A224" s="25"/>
      <c r="B224" s="25"/>
      <c r="C224" s="25"/>
      <c r="D224" s="25"/>
      <c r="E224" s="25"/>
      <c r="F224" s="80" t="s">
        <v>214</v>
      </c>
      <c r="G224" s="80" t="s">
        <v>198</v>
      </c>
      <c r="H224" s="11" t="s">
        <v>166</v>
      </c>
      <c r="I224" s="89"/>
      <c r="J224" s="89"/>
      <c r="K224" s="89"/>
      <c r="L224" s="89"/>
      <c r="M224" s="89"/>
      <c r="N224" s="83"/>
      <c r="O224" s="83"/>
      <c r="P224" s="83"/>
      <c r="Q224" s="83"/>
      <c r="R224" s="83"/>
      <c r="S224" s="83"/>
      <c r="T224" s="83"/>
      <c r="U224" s="83"/>
      <c r="V224" s="83"/>
      <c r="W224" s="83"/>
      <c r="X224" s="83"/>
      <c r="Y224" s="83"/>
      <c r="Z224" s="83"/>
      <c r="AA224" s="83"/>
      <c r="AB224" s="83"/>
      <c r="AC224" s="83"/>
      <c r="AD224" s="83"/>
      <c r="AE224" s="83"/>
      <c r="AF224" s="83"/>
      <c r="AG224" s="83"/>
      <c r="AH224" s="83"/>
      <c r="AI224" s="83"/>
      <c r="AJ224" s="83"/>
      <c r="AK224" s="83"/>
      <c r="AL224" s="83"/>
      <c r="AM224" s="83"/>
      <c r="AN224" s="83"/>
      <c r="AO224" s="83"/>
      <c r="AP224" s="83"/>
      <c r="AQ224" s="83"/>
      <c r="AR224" s="25"/>
    </row>
    <row r="225" spans="1:44" x14ac:dyDescent="0.3">
      <c r="A225" s="25"/>
      <c r="B225" s="25"/>
      <c r="C225" s="25"/>
      <c r="D225" s="25"/>
      <c r="E225" s="25"/>
      <c r="F225" s="80" t="s">
        <v>215</v>
      </c>
      <c r="G225" s="80" t="s">
        <v>198</v>
      </c>
      <c r="H225" s="11" t="s">
        <v>166</v>
      </c>
      <c r="I225" s="89"/>
      <c r="J225" s="89"/>
      <c r="K225" s="89"/>
      <c r="L225" s="89"/>
      <c r="M225" s="89"/>
      <c r="N225" s="83"/>
      <c r="O225" s="83"/>
      <c r="P225" s="83"/>
      <c r="Q225" s="83"/>
      <c r="R225" s="83"/>
      <c r="S225" s="83"/>
      <c r="T225" s="83"/>
      <c r="U225" s="83"/>
      <c r="V225" s="83"/>
      <c r="W225" s="83"/>
      <c r="X225" s="83"/>
      <c r="Y225" s="83"/>
      <c r="Z225" s="83"/>
      <c r="AA225" s="83"/>
      <c r="AB225" s="83"/>
      <c r="AC225" s="83"/>
      <c r="AD225" s="83"/>
      <c r="AE225" s="83"/>
      <c r="AF225" s="83"/>
      <c r="AG225" s="83"/>
      <c r="AH225" s="83"/>
      <c r="AI225" s="83"/>
      <c r="AJ225" s="83"/>
      <c r="AK225" s="83"/>
      <c r="AL225" s="83"/>
      <c r="AM225" s="83"/>
      <c r="AN225" s="83"/>
      <c r="AO225" s="83"/>
      <c r="AP225" s="83"/>
      <c r="AQ225" s="83"/>
      <c r="AR225" s="25"/>
    </row>
    <row r="226" spans="1:44" x14ac:dyDescent="0.3">
      <c r="A226" s="25"/>
      <c r="B226" s="25"/>
      <c r="C226" s="25"/>
      <c r="D226" s="25"/>
      <c r="E226" s="25"/>
      <c r="F226" s="80" t="s">
        <v>216</v>
      </c>
      <c r="G226" s="80" t="s">
        <v>198</v>
      </c>
      <c r="H226" s="11" t="s">
        <v>166</v>
      </c>
      <c r="I226" s="89"/>
      <c r="J226" s="89"/>
      <c r="K226" s="89"/>
      <c r="L226" s="89"/>
      <c r="M226" s="89"/>
      <c r="N226" s="83"/>
      <c r="O226" s="83"/>
      <c r="P226" s="83"/>
      <c r="Q226" s="83"/>
      <c r="R226" s="83"/>
      <c r="S226" s="83"/>
      <c r="T226" s="83"/>
      <c r="U226" s="83"/>
      <c r="V226" s="83"/>
      <c r="W226" s="83"/>
      <c r="X226" s="83"/>
      <c r="Y226" s="83"/>
      <c r="Z226" s="83"/>
      <c r="AA226" s="83"/>
      <c r="AB226" s="83"/>
      <c r="AC226" s="83"/>
      <c r="AD226" s="83"/>
      <c r="AE226" s="83"/>
      <c r="AF226" s="83"/>
      <c r="AG226" s="83"/>
      <c r="AH226" s="83"/>
      <c r="AI226" s="83"/>
      <c r="AJ226" s="83"/>
      <c r="AK226" s="83"/>
      <c r="AL226" s="83"/>
      <c r="AM226" s="83"/>
      <c r="AN226" s="83"/>
      <c r="AO226" s="83"/>
      <c r="AP226" s="83"/>
      <c r="AQ226" s="83"/>
      <c r="AR226" s="25"/>
    </row>
    <row r="227" spans="1:44" x14ac:dyDescent="0.3">
      <c r="A227" s="25"/>
      <c r="B227" s="25"/>
      <c r="C227" s="25"/>
      <c r="D227" s="25"/>
      <c r="E227" s="25"/>
      <c r="F227" s="80" t="s">
        <v>91</v>
      </c>
      <c r="G227" s="80" t="s">
        <v>198</v>
      </c>
      <c r="H227" s="11" t="s">
        <v>166</v>
      </c>
      <c r="I227" s="89"/>
      <c r="J227" s="89"/>
      <c r="K227" s="89"/>
      <c r="L227" s="89"/>
      <c r="M227" s="89"/>
      <c r="N227" s="83"/>
      <c r="O227" s="83"/>
      <c r="P227" s="83"/>
      <c r="Q227" s="83"/>
      <c r="R227" s="83"/>
      <c r="S227" s="83"/>
      <c r="T227" s="83"/>
      <c r="U227" s="83"/>
      <c r="V227" s="83"/>
      <c r="W227" s="83"/>
      <c r="X227" s="83"/>
      <c r="Y227" s="83"/>
      <c r="Z227" s="83"/>
      <c r="AA227" s="83"/>
      <c r="AB227" s="83"/>
      <c r="AC227" s="83"/>
      <c r="AD227" s="83"/>
      <c r="AE227" s="83"/>
      <c r="AF227" s="83"/>
      <c r="AG227" s="83"/>
      <c r="AH227" s="83"/>
      <c r="AI227" s="83"/>
      <c r="AJ227" s="83"/>
      <c r="AK227" s="83"/>
      <c r="AL227" s="83"/>
      <c r="AM227" s="83"/>
      <c r="AN227" s="83"/>
      <c r="AO227" s="83"/>
      <c r="AP227" s="83"/>
      <c r="AQ227" s="83"/>
      <c r="AR227" s="25"/>
    </row>
    <row r="228" spans="1:44" x14ac:dyDescent="0.3">
      <c r="A228" s="25"/>
      <c r="B228" s="25"/>
      <c r="C228" s="25"/>
      <c r="D228" s="25"/>
      <c r="E228" s="25"/>
      <c r="F228" s="80" t="s">
        <v>92</v>
      </c>
      <c r="G228" s="80" t="s">
        <v>198</v>
      </c>
      <c r="H228" s="11" t="s">
        <v>166</v>
      </c>
      <c r="I228" s="89"/>
      <c r="J228" s="89"/>
      <c r="K228" s="89"/>
      <c r="L228" s="89"/>
      <c r="M228" s="89"/>
      <c r="N228" s="83"/>
      <c r="O228" s="83"/>
      <c r="P228" s="83"/>
      <c r="Q228" s="83"/>
      <c r="R228" s="83"/>
      <c r="S228" s="83"/>
      <c r="T228" s="83"/>
      <c r="U228" s="83"/>
      <c r="V228" s="83"/>
      <c r="W228" s="83"/>
      <c r="X228" s="83"/>
      <c r="Y228" s="83"/>
      <c r="Z228" s="83"/>
      <c r="AA228" s="83"/>
      <c r="AB228" s="83"/>
      <c r="AC228" s="83"/>
      <c r="AD228" s="83"/>
      <c r="AE228" s="83"/>
      <c r="AF228" s="83"/>
      <c r="AG228" s="83"/>
      <c r="AH228" s="83"/>
      <c r="AI228" s="83"/>
      <c r="AJ228" s="83"/>
      <c r="AK228" s="83"/>
      <c r="AL228" s="83"/>
      <c r="AM228" s="83"/>
      <c r="AN228" s="83"/>
      <c r="AO228" s="83"/>
      <c r="AP228" s="83"/>
      <c r="AQ228" s="83"/>
      <c r="AR228" s="25"/>
    </row>
    <row r="229" spans="1:44" x14ac:dyDescent="0.3">
      <c r="A229" s="25"/>
      <c r="B229" s="25"/>
      <c r="C229" s="25"/>
      <c r="D229" s="25"/>
      <c r="E229" s="25"/>
      <c r="F229" s="80" t="s">
        <v>93</v>
      </c>
      <c r="G229" s="80" t="s">
        <v>198</v>
      </c>
      <c r="H229" s="11" t="s">
        <v>166</v>
      </c>
      <c r="I229" s="89"/>
      <c r="J229" s="89"/>
      <c r="K229" s="89"/>
      <c r="L229" s="89"/>
      <c r="M229" s="89"/>
      <c r="N229" s="83"/>
      <c r="O229" s="83"/>
      <c r="P229" s="83"/>
      <c r="Q229" s="83"/>
      <c r="R229" s="83"/>
      <c r="S229" s="83"/>
      <c r="T229" s="83"/>
      <c r="U229" s="83"/>
      <c r="V229" s="83"/>
      <c r="W229" s="83"/>
      <c r="X229" s="83"/>
      <c r="Y229" s="83"/>
      <c r="Z229" s="83"/>
      <c r="AA229" s="83"/>
      <c r="AB229" s="83"/>
      <c r="AC229" s="83"/>
      <c r="AD229" s="83"/>
      <c r="AE229" s="83"/>
      <c r="AF229" s="83"/>
      <c r="AG229" s="83"/>
      <c r="AH229" s="83"/>
      <c r="AI229" s="83"/>
      <c r="AJ229" s="83"/>
      <c r="AK229" s="83"/>
      <c r="AL229" s="83"/>
      <c r="AM229" s="83"/>
      <c r="AN229" s="83"/>
      <c r="AO229" s="83"/>
      <c r="AP229" s="83"/>
      <c r="AQ229" s="83"/>
      <c r="AR229" s="25"/>
    </row>
    <row r="230" spans="1:44" x14ac:dyDescent="0.3">
      <c r="A230" s="25"/>
      <c r="B230" s="25"/>
      <c r="C230" s="25"/>
      <c r="D230" s="25"/>
      <c r="E230" s="25"/>
      <c r="F230" s="80" t="s">
        <v>94</v>
      </c>
      <c r="G230" s="80" t="s">
        <v>198</v>
      </c>
      <c r="H230" s="11" t="s">
        <v>166</v>
      </c>
      <c r="I230" s="89"/>
      <c r="J230" s="89"/>
      <c r="K230" s="89"/>
      <c r="L230" s="89"/>
      <c r="M230" s="89"/>
      <c r="N230" s="83"/>
      <c r="O230" s="83"/>
      <c r="P230" s="83"/>
      <c r="Q230" s="83"/>
      <c r="R230" s="83"/>
      <c r="S230" s="83"/>
      <c r="T230" s="83"/>
      <c r="U230" s="83"/>
      <c r="V230" s="83"/>
      <c r="W230" s="83"/>
      <c r="X230" s="83"/>
      <c r="Y230" s="83"/>
      <c r="Z230" s="83"/>
      <c r="AA230" s="83"/>
      <c r="AB230" s="83"/>
      <c r="AC230" s="83"/>
      <c r="AD230" s="83"/>
      <c r="AE230" s="83"/>
      <c r="AF230" s="83"/>
      <c r="AG230" s="83"/>
      <c r="AH230" s="83"/>
      <c r="AI230" s="83"/>
      <c r="AJ230" s="83"/>
      <c r="AK230" s="83"/>
      <c r="AL230" s="83"/>
      <c r="AM230" s="83"/>
      <c r="AN230" s="83"/>
      <c r="AO230" s="83"/>
      <c r="AP230" s="83"/>
      <c r="AQ230" s="83"/>
      <c r="AR230" s="25"/>
    </row>
    <row r="231" spans="1:44" x14ac:dyDescent="0.3">
      <c r="A231" s="25"/>
      <c r="B231" s="25"/>
      <c r="C231" s="25"/>
      <c r="D231" s="25"/>
      <c r="E231" s="25"/>
      <c r="F231" s="80" t="s">
        <v>217</v>
      </c>
      <c r="G231" s="80" t="s">
        <v>198</v>
      </c>
      <c r="H231" s="11" t="s">
        <v>166</v>
      </c>
      <c r="I231" s="89"/>
      <c r="J231" s="89"/>
      <c r="K231" s="89"/>
      <c r="L231" s="89"/>
      <c r="M231" s="89"/>
      <c r="N231" s="83"/>
      <c r="O231" s="83"/>
      <c r="P231" s="83"/>
      <c r="Q231" s="83"/>
      <c r="R231" s="83"/>
      <c r="S231" s="83"/>
      <c r="T231" s="83"/>
      <c r="U231" s="83"/>
      <c r="V231" s="83"/>
      <c r="W231" s="83"/>
      <c r="X231" s="83"/>
      <c r="Y231" s="83"/>
      <c r="Z231" s="83"/>
      <c r="AA231" s="83"/>
      <c r="AB231" s="83"/>
      <c r="AC231" s="83"/>
      <c r="AD231" s="83"/>
      <c r="AE231" s="83"/>
      <c r="AF231" s="83"/>
      <c r="AG231" s="83"/>
      <c r="AH231" s="83"/>
      <c r="AI231" s="83"/>
      <c r="AJ231" s="83"/>
      <c r="AK231" s="83"/>
      <c r="AL231" s="83"/>
      <c r="AM231" s="83"/>
      <c r="AN231" s="83"/>
      <c r="AO231" s="83"/>
      <c r="AP231" s="83"/>
      <c r="AQ231" s="83"/>
      <c r="AR231" s="25"/>
    </row>
    <row r="232" spans="1:44" x14ac:dyDescent="0.3">
      <c r="A232" s="25"/>
      <c r="B232" s="25"/>
      <c r="C232" s="25"/>
      <c r="D232" s="25"/>
      <c r="E232" s="25"/>
      <c r="F232" s="80" t="s">
        <v>218</v>
      </c>
      <c r="G232" s="80" t="s">
        <v>198</v>
      </c>
      <c r="H232" s="11" t="s">
        <v>166</v>
      </c>
      <c r="I232" s="89"/>
      <c r="J232" s="89"/>
      <c r="K232" s="89"/>
      <c r="L232" s="89"/>
      <c r="M232" s="89"/>
      <c r="N232" s="83"/>
      <c r="O232" s="83"/>
      <c r="P232" s="83"/>
      <c r="Q232" s="83"/>
      <c r="R232" s="83"/>
      <c r="S232" s="83"/>
      <c r="T232" s="83"/>
      <c r="U232" s="83"/>
      <c r="V232" s="83"/>
      <c r="W232" s="83"/>
      <c r="X232" s="83"/>
      <c r="Y232" s="83"/>
      <c r="Z232" s="83"/>
      <c r="AA232" s="83"/>
      <c r="AB232" s="83"/>
      <c r="AC232" s="83"/>
      <c r="AD232" s="83"/>
      <c r="AE232" s="83"/>
      <c r="AF232" s="83"/>
      <c r="AG232" s="83"/>
      <c r="AH232" s="83"/>
      <c r="AI232" s="83"/>
      <c r="AJ232" s="83"/>
      <c r="AK232" s="83"/>
      <c r="AL232" s="83"/>
      <c r="AM232" s="83"/>
      <c r="AN232" s="83"/>
      <c r="AO232" s="83"/>
      <c r="AP232" s="83"/>
      <c r="AQ232" s="83"/>
      <c r="AR232" s="25"/>
    </row>
    <row r="233" spans="1:44" x14ac:dyDescent="0.3">
      <c r="A233" s="25"/>
      <c r="B233" s="25"/>
      <c r="C233" s="25"/>
      <c r="D233" s="25"/>
      <c r="E233" s="25"/>
      <c r="F233" s="80" t="s">
        <v>219</v>
      </c>
      <c r="G233" s="80" t="s">
        <v>198</v>
      </c>
      <c r="H233" s="11" t="s">
        <v>166</v>
      </c>
      <c r="I233" s="89"/>
      <c r="J233" s="89"/>
      <c r="K233" s="89"/>
      <c r="L233" s="89"/>
      <c r="M233" s="89"/>
      <c r="N233" s="83"/>
      <c r="O233" s="83"/>
      <c r="P233" s="83"/>
      <c r="Q233" s="83"/>
      <c r="R233" s="83"/>
      <c r="S233" s="83"/>
      <c r="T233" s="83"/>
      <c r="U233" s="83"/>
      <c r="V233" s="83"/>
      <c r="W233" s="83"/>
      <c r="X233" s="83"/>
      <c r="Y233" s="83"/>
      <c r="Z233" s="83"/>
      <c r="AA233" s="83"/>
      <c r="AB233" s="83"/>
      <c r="AC233" s="83"/>
      <c r="AD233" s="83"/>
      <c r="AE233" s="83"/>
      <c r="AF233" s="83"/>
      <c r="AG233" s="83"/>
      <c r="AH233" s="83"/>
      <c r="AI233" s="83"/>
      <c r="AJ233" s="83"/>
      <c r="AK233" s="83"/>
      <c r="AL233" s="83"/>
      <c r="AM233" s="83"/>
      <c r="AN233" s="83"/>
      <c r="AO233" s="83"/>
      <c r="AP233" s="83"/>
      <c r="AQ233" s="83"/>
      <c r="AR233" s="25"/>
    </row>
    <row r="234" spans="1:44" x14ac:dyDescent="0.3">
      <c r="A234" s="25"/>
      <c r="B234" s="25"/>
      <c r="C234" s="25"/>
      <c r="D234" s="25"/>
      <c r="E234" s="25"/>
      <c r="F234" s="80" t="s">
        <v>220</v>
      </c>
      <c r="G234" s="80" t="s">
        <v>198</v>
      </c>
      <c r="H234" s="11" t="s">
        <v>166</v>
      </c>
      <c r="I234" s="89"/>
      <c r="J234" s="89"/>
      <c r="K234" s="89"/>
      <c r="L234" s="89"/>
      <c r="M234" s="89"/>
      <c r="N234" s="83"/>
      <c r="O234" s="83"/>
      <c r="P234" s="83"/>
      <c r="Q234" s="83"/>
      <c r="R234" s="83"/>
      <c r="S234" s="83"/>
      <c r="T234" s="83"/>
      <c r="U234" s="83"/>
      <c r="V234" s="83"/>
      <c r="W234" s="83"/>
      <c r="X234" s="83"/>
      <c r="Y234" s="83"/>
      <c r="Z234" s="83"/>
      <c r="AA234" s="83"/>
      <c r="AB234" s="83"/>
      <c r="AC234" s="83"/>
      <c r="AD234" s="83"/>
      <c r="AE234" s="83"/>
      <c r="AF234" s="83"/>
      <c r="AG234" s="83"/>
      <c r="AH234" s="83"/>
      <c r="AI234" s="83"/>
      <c r="AJ234" s="83"/>
      <c r="AK234" s="83"/>
      <c r="AL234" s="83"/>
      <c r="AM234" s="83"/>
      <c r="AN234" s="83"/>
      <c r="AO234" s="83"/>
      <c r="AP234" s="83"/>
      <c r="AQ234" s="83"/>
      <c r="AR234" s="25"/>
    </row>
    <row r="235" spans="1:44" x14ac:dyDescent="0.3">
      <c r="A235" s="25"/>
      <c r="B235" s="25"/>
      <c r="C235" s="25"/>
      <c r="D235" s="25"/>
      <c r="E235" s="25"/>
      <c r="F235" s="80" t="s">
        <v>221</v>
      </c>
      <c r="G235" s="80" t="s">
        <v>198</v>
      </c>
      <c r="H235" s="11" t="s">
        <v>166</v>
      </c>
      <c r="I235" s="89"/>
      <c r="J235" s="89"/>
      <c r="K235" s="89"/>
      <c r="L235" s="89"/>
      <c r="M235" s="89"/>
      <c r="N235" s="83"/>
      <c r="O235" s="83"/>
      <c r="P235" s="83"/>
      <c r="Q235" s="83"/>
      <c r="R235" s="83"/>
      <c r="S235" s="83"/>
      <c r="T235" s="83"/>
      <c r="U235" s="83"/>
      <c r="V235" s="83"/>
      <c r="W235" s="83"/>
      <c r="X235" s="83"/>
      <c r="Y235" s="83"/>
      <c r="Z235" s="83"/>
      <c r="AA235" s="83"/>
      <c r="AB235" s="83"/>
      <c r="AC235" s="83"/>
      <c r="AD235" s="83"/>
      <c r="AE235" s="83"/>
      <c r="AF235" s="83"/>
      <c r="AG235" s="83"/>
      <c r="AH235" s="83"/>
      <c r="AI235" s="83"/>
      <c r="AJ235" s="83"/>
      <c r="AK235" s="83"/>
      <c r="AL235" s="83"/>
      <c r="AM235" s="83"/>
      <c r="AN235" s="83"/>
      <c r="AO235" s="83"/>
      <c r="AP235" s="83"/>
      <c r="AQ235" s="83"/>
      <c r="AR235" s="25"/>
    </row>
    <row r="236" spans="1:44" x14ac:dyDescent="0.3">
      <c r="A236" s="25"/>
      <c r="B236" s="25"/>
      <c r="C236" s="25"/>
      <c r="D236" s="25"/>
      <c r="E236" s="25"/>
      <c r="F236" s="80" t="s">
        <v>222</v>
      </c>
      <c r="G236" s="80" t="s">
        <v>198</v>
      </c>
      <c r="H236" s="11" t="s">
        <v>166</v>
      </c>
      <c r="I236" s="89"/>
      <c r="J236" s="89"/>
      <c r="K236" s="89"/>
      <c r="L236" s="89"/>
      <c r="M236" s="89"/>
      <c r="N236" s="83"/>
      <c r="O236" s="83"/>
      <c r="P236" s="83"/>
      <c r="Q236" s="83"/>
      <c r="R236" s="83"/>
      <c r="S236" s="83"/>
      <c r="T236" s="83"/>
      <c r="U236" s="83"/>
      <c r="V236" s="83"/>
      <c r="W236" s="83"/>
      <c r="X236" s="83"/>
      <c r="Y236" s="83"/>
      <c r="Z236" s="83"/>
      <c r="AA236" s="83"/>
      <c r="AB236" s="83"/>
      <c r="AC236" s="83"/>
      <c r="AD236" s="83"/>
      <c r="AE236" s="83"/>
      <c r="AF236" s="83"/>
      <c r="AG236" s="83"/>
      <c r="AH236" s="83"/>
      <c r="AI236" s="83"/>
      <c r="AJ236" s="83"/>
      <c r="AK236" s="83"/>
      <c r="AL236" s="83"/>
      <c r="AM236" s="83"/>
      <c r="AN236" s="83"/>
      <c r="AO236" s="83"/>
      <c r="AP236" s="83"/>
      <c r="AQ236" s="83"/>
      <c r="AR236" s="25"/>
    </row>
    <row r="237" spans="1:44" x14ac:dyDescent="0.3">
      <c r="A237" s="25"/>
      <c r="B237" s="25"/>
      <c r="C237" s="25"/>
      <c r="D237" s="25"/>
      <c r="E237" s="25"/>
      <c r="F237" s="80" t="s">
        <v>223</v>
      </c>
      <c r="G237" s="80" t="s">
        <v>198</v>
      </c>
      <c r="H237" s="11" t="s">
        <v>166</v>
      </c>
      <c r="I237" s="89"/>
      <c r="J237" s="89"/>
      <c r="K237" s="89"/>
      <c r="L237" s="89"/>
      <c r="M237" s="89"/>
      <c r="N237" s="83"/>
      <c r="O237" s="83"/>
      <c r="P237" s="83"/>
      <c r="Q237" s="83"/>
      <c r="R237" s="83"/>
      <c r="S237" s="83"/>
      <c r="T237" s="83"/>
      <c r="U237" s="83"/>
      <c r="V237" s="83"/>
      <c r="W237" s="83"/>
      <c r="X237" s="83"/>
      <c r="Y237" s="83"/>
      <c r="Z237" s="83"/>
      <c r="AA237" s="83"/>
      <c r="AB237" s="83"/>
      <c r="AC237" s="83"/>
      <c r="AD237" s="83"/>
      <c r="AE237" s="83"/>
      <c r="AF237" s="83"/>
      <c r="AG237" s="83"/>
      <c r="AH237" s="83"/>
      <c r="AI237" s="83"/>
      <c r="AJ237" s="83"/>
      <c r="AK237" s="83"/>
      <c r="AL237" s="83"/>
      <c r="AM237" s="83"/>
      <c r="AN237" s="83"/>
      <c r="AO237" s="83"/>
      <c r="AP237" s="83"/>
      <c r="AQ237" s="83"/>
      <c r="AR237" s="25"/>
    </row>
    <row r="238" spans="1:44" x14ac:dyDescent="0.3">
      <c r="A238" s="25"/>
      <c r="B238" s="25"/>
      <c r="C238" s="25"/>
      <c r="D238" s="25"/>
      <c r="E238" s="25"/>
      <c r="F238" s="80" t="s">
        <v>374</v>
      </c>
      <c r="G238" s="80" t="s">
        <v>198</v>
      </c>
      <c r="H238" s="11" t="s">
        <v>166</v>
      </c>
      <c r="I238" s="89"/>
      <c r="J238" s="89"/>
      <c r="K238" s="89"/>
      <c r="L238" s="89"/>
      <c r="M238" s="89"/>
      <c r="N238" s="83"/>
      <c r="O238" s="83"/>
      <c r="P238" s="83"/>
      <c r="Q238" s="83"/>
      <c r="R238" s="83"/>
      <c r="S238" s="83"/>
      <c r="T238" s="83"/>
      <c r="U238" s="83"/>
      <c r="V238" s="83"/>
      <c r="W238" s="83"/>
      <c r="X238" s="83"/>
      <c r="Y238" s="83"/>
      <c r="Z238" s="83"/>
      <c r="AA238" s="83"/>
      <c r="AB238" s="83"/>
      <c r="AC238" s="83"/>
      <c r="AD238" s="83"/>
      <c r="AE238" s="83"/>
      <c r="AF238" s="83"/>
      <c r="AG238" s="83"/>
      <c r="AH238" s="83"/>
      <c r="AI238" s="83"/>
      <c r="AJ238" s="83"/>
      <c r="AK238" s="83"/>
      <c r="AL238" s="83"/>
      <c r="AM238" s="83"/>
      <c r="AN238" s="83"/>
      <c r="AO238" s="83"/>
      <c r="AP238" s="83"/>
      <c r="AQ238" s="83"/>
      <c r="AR238" s="25"/>
    </row>
    <row r="239" spans="1:44" x14ac:dyDescent="0.3">
      <c r="A239" s="25"/>
      <c r="B239" s="25"/>
      <c r="C239" s="25"/>
      <c r="D239" s="25"/>
      <c r="E239" s="25"/>
      <c r="F239" s="80" t="s">
        <v>375</v>
      </c>
      <c r="G239" s="80" t="s">
        <v>198</v>
      </c>
      <c r="H239" s="11" t="s">
        <v>166</v>
      </c>
      <c r="I239" s="89"/>
      <c r="J239" s="89"/>
      <c r="K239" s="89"/>
      <c r="L239" s="89"/>
      <c r="M239" s="89"/>
      <c r="N239" s="83"/>
      <c r="O239" s="83"/>
      <c r="P239" s="83"/>
      <c r="Q239" s="83"/>
      <c r="R239" s="83"/>
      <c r="S239" s="83"/>
      <c r="T239" s="83"/>
      <c r="U239" s="83"/>
      <c r="V239" s="83"/>
      <c r="W239" s="83"/>
      <c r="X239" s="83"/>
      <c r="Y239" s="83"/>
      <c r="Z239" s="83"/>
      <c r="AA239" s="83"/>
      <c r="AB239" s="83"/>
      <c r="AC239" s="83"/>
      <c r="AD239" s="83"/>
      <c r="AE239" s="83"/>
      <c r="AF239" s="83"/>
      <c r="AG239" s="83"/>
      <c r="AH239" s="83"/>
      <c r="AI239" s="83"/>
      <c r="AJ239" s="83"/>
      <c r="AK239" s="83"/>
      <c r="AL239" s="83"/>
      <c r="AM239" s="83"/>
      <c r="AN239" s="83"/>
      <c r="AO239" s="83"/>
      <c r="AP239" s="83"/>
      <c r="AQ239" s="83"/>
      <c r="AR239" s="25"/>
    </row>
    <row r="240" spans="1:44" x14ac:dyDescent="0.3">
      <c r="A240" s="25"/>
      <c r="B240" s="25"/>
      <c r="C240" s="25"/>
      <c r="D240" s="25"/>
      <c r="E240" s="25"/>
      <c r="F240" s="80" t="s">
        <v>376</v>
      </c>
      <c r="G240" s="80" t="s">
        <v>198</v>
      </c>
      <c r="H240" s="11" t="s">
        <v>166</v>
      </c>
      <c r="I240" s="89"/>
      <c r="J240" s="89"/>
      <c r="K240" s="89"/>
      <c r="L240" s="89"/>
      <c r="M240" s="89"/>
      <c r="N240" s="83"/>
      <c r="O240" s="83"/>
      <c r="P240" s="83"/>
      <c r="Q240" s="83"/>
      <c r="R240" s="83"/>
      <c r="S240" s="83"/>
      <c r="T240" s="83"/>
      <c r="U240" s="83"/>
      <c r="V240" s="83"/>
      <c r="W240" s="83"/>
      <c r="X240" s="83"/>
      <c r="Y240" s="83"/>
      <c r="Z240" s="83"/>
      <c r="AA240" s="83"/>
      <c r="AB240" s="83"/>
      <c r="AC240" s="83"/>
      <c r="AD240" s="83"/>
      <c r="AE240" s="83"/>
      <c r="AF240" s="83"/>
      <c r="AG240" s="83"/>
      <c r="AH240" s="83"/>
      <c r="AI240" s="83"/>
      <c r="AJ240" s="83"/>
      <c r="AK240" s="83"/>
      <c r="AL240" s="83"/>
      <c r="AM240" s="83"/>
      <c r="AN240" s="83"/>
      <c r="AO240" s="83"/>
      <c r="AP240" s="83"/>
      <c r="AQ240" s="83"/>
      <c r="AR240" s="25"/>
    </row>
    <row r="241" spans="1:44" x14ac:dyDescent="0.3">
      <c r="A241" s="25"/>
      <c r="B241" s="25"/>
      <c r="C241" s="25"/>
      <c r="D241" s="25"/>
      <c r="E241" s="25"/>
      <c r="F241" s="80" t="s">
        <v>377</v>
      </c>
      <c r="G241" s="80" t="s">
        <v>198</v>
      </c>
      <c r="H241" s="11" t="s">
        <v>166</v>
      </c>
      <c r="I241" s="89"/>
      <c r="J241" s="89"/>
      <c r="K241" s="89"/>
      <c r="L241" s="89"/>
      <c r="M241" s="89"/>
      <c r="N241" s="83"/>
      <c r="O241" s="83"/>
      <c r="P241" s="83"/>
      <c r="Q241" s="83"/>
      <c r="R241" s="83"/>
      <c r="S241" s="83"/>
      <c r="T241" s="83"/>
      <c r="U241" s="83"/>
      <c r="V241" s="83"/>
      <c r="W241" s="83"/>
      <c r="X241" s="83"/>
      <c r="Y241" s="83"/>
      <c r="Z241" s="83"/>
      <c r="AA241" s="83"/>
      <c r="AB241" s="83"/>
      <c r="AC241" s="83"/>
      <c r="AD241" s="83"/>
      <c r="AE241" s="83"/>
      <c r="AF241" s="83"/>
      <c r="AG241" s="83"/>
      <c r="AH241" s="83"/>
      <c r="AI241" s="83"/>
      <c r="AJ241" s="83"/>
      <c r="AK241" s="83"/>
      <c r="AL241" s="83"/>
      <c r="AM241" s="83"/>
      <c r="AN241" s="83"/>
      <c r="AO241" s="83"/>
      <c r="AP241" s="83"/>
      <c r="AQ241" s="83"/>
      <c r="AR241" s="25"/>
    </row>
    <row r="242" spans="1:44" x14ac:dyDescent="0.3">
      <c r="A242" s="25"/>
      <c r="B242" s="25"/>
      <c r="C242" s="25"/>
      <c r="D242" s="25"/>
      <c r="E242" s="25"/>
      <c r="F242" s="80" t="s">
        <v>106</v>
      </c>
      <c r="G242" s="80" t="s">
        <v>198</v>
      </c>
      <c r="H242" s="11" t="s">
        <v>166</v>
      </c>
      <c r="I242" s="89"/>
      <c r="J242" s="89"/>
      <c r="K242" s="89"/>
      <c r="L242" s="89"/>
      <c r="M242" s="89"/>
      <c r="N242" s="83"/>
      <c r="O242" s="83"/>
      <c r="P242" s="83"/>
      <c r="Q242" s="83"/>
      <c r="R242" s="83"/>
      <c r="S242" s="83"/>
      <c r="T242" s="83"/>
      <c r="U242" s="83"/>
      <c r="V242" s="83"/>
      <c r="W242" s="83"/>
      <c r="X242" s="83"/>
      <c r="Y242" s="83"/>
      <c r="Z242" s="83"/>
      <c r="AA242" s="83"/>
      <c r="AB242" s="83"/>
      <c r="AC242" s="83"/>
      <c r="AD242" s="83"/>
      <c r="AE242" s="83"/>
      <c r="AF242" s="83"/>
      <c r="AG242" s="83"/>
      <c r="AH242" s="83"/>
      <c r="AI242" s="83"/>
      <c r="AJ242" s="83"/>
      <c r="AK242" s="83"/>
      <c r="AL242" s="83"/>
      <c r="AM242" s="83"/>
      <c r="AN242" s="83"/>
      <c r="AO242" s="83"/>
      <c r="AP242" s="83"/>
      <c r="AQ242" s="83"/>
      <c r="AR242" s="25"/>
    </row>
    <row r="243" spans="1:44" x14ac:dyDescent="0.3">
      <c r="A243" s="25"/>
      <c r="B243" s="25"/>
      <c r="C243" s="25"/>
      <c r="D243" s="25"/>
      <c r="E243" s="25"/>
      <c r="F243" s="80" t="s">
        <v>107</v>
      </c>
      <c r="G243" s="80" t="s">
        <v>198</v>
      </c>
      <c r="H243" s="11" t="s">
        <v>166</v>
      </c>
      <c r="I243" s="89"/>
      <c r="J243" s="89"/>
      <c r="K243" s="89"/>
      <c r="L243" s="89"/>
      <c r="M243" s="89"/>
      <c r="N243" s="83"/>
      <c r="O243" s="83"/>
      <c r="P243" s="83"/>
      <c r="Q243" s="83"/>
      <c r="R243" s="83"/>
      <c r="S243" s="83"/>
      <c r="T243" s="83"/>
      <c r="U243" s="83"/>
      <c r="V243" s="83"/>
      <c r="W243" s="83"/>
      <c r="X243" s="83"/>
      <c r="Y243" s="83"/>
      <c r="Z243" s="83"/>
      <c r="AA243" s="83"/>
      <c r="AB243" s="83"/>
      <c r="AC243" s="83"/>
      <c r="AD243" s="83"/>
      <c r="AE243" s="83"/>
      <c r="AF243" s="83"/>
      <c r="AG243" s="83"/>
      <c r="AH243" s="83"/>
      <c r="AI243" s="83"/>
      <c r="AJ243" s="83"/>
      <c r="AK243" s="83"/>
      <c r="AL243" s="83"/>
      <c r="AM243" s="83"/>
      <c r="AN243" s="83"/>
      <c r="AO243" s="83"/>
      <c r="AP243" s="83"/>
      <c r="AQ243" s="83"/>
      <c r="AR243" s="25"/>
    </row>
    <row r="244" spans="1:44" x14ac:dyDescent="0.3">
      <c r="A244" s="25"/>
      <c r="B244" s="25"/>
      <c r="C244" s="25"/>
      <c r="D244" s="25"/>
      <c r="E244" s="25"/>
      <c r="F244" s="80" t="s">
        <v>378</v>
      </c>
      <c r="G244" s="80" t="s">
        <v>198</v>
      </c>
      <c r="H244" s="11" t="s">
        <v>166</v>
      </c>
      <c r="I244" s="89"/>
      <c r="J244" s="89"/>
      <c r="K244" s="89"/>
      <c r="L244" s="89"/>
      <c r="M244" s="89"/>
      <c r="N244" s="83"/>
      <c r="O244" s="83"/>
      <c r="P244" s="83"/>
      <c r="Q244" s="83"/>
      <c r="R244" s="83"/>
      <c r="S244" s="83"/>
      <c r="T244" s="83"/>
      <c r="U244" s="83"/>
      <c r="V244" s="83"/>
      <c r="W244" s="83"/>
      <c r="X244" s="83"/>
      <c r="Y244" s="83"/>
      <c r="Z244" s="83"/>
      <c r="AA244" s="83"/>
      <c r="AB244" s="83"/>
      <c r="AC244" s="83"/>
      <c r="AD244" s="83"/>
      <c r="AE244" s="83"/>
      <c r="AF244" s="83"/>
      <c r="AG244" s="83"/>
      <c r="AH244" s="83"/>
      <c r="AI244" s="83"/>
      <c r="AJ244" s="83"/>
      <c r="AK244" s="83"/>
      <c r="AL244" s="83"/>
      <c r="AM244" s="83"/>
      <c r="AN244" s="83"/>
      <c r="AO244" s="83"/>
      <c r="AP244" s="83"/>
      <c r="AQ244" s="83"/>
      <c r="AR244" s="25"/>
    </row>
    <row r="245" spans="1:44" x14ac:dyDescent="0.3">
      <c r="A245" s="25"/>
      <c r="B245" s="25"/>
      <c r="C245" s="25"/>
      <c r="D245" s="25"/>
      <c r="E245" s="25"/>
      <c r="F245" s="80" t="s">
        <v>109</v>
      </c>
      <c r="G245" s="80" t="s">
        <v>198</v>
      </c>
      <c r="H245" s="11" t="s">
        <v>166</v>
      </c>
      <c r="I245" s="89"/>
      <c r="J245" s="89"/>
      <c r="K245" s="89"/>
      <c r="L245" s="89"/>
      <c r="M245" s="89"/>
      <c r="N245" s="83"/>
      <c r="O245" s="83"/>
      <c r="P245" s="83"/>
      <c r="Q245" s="83"/>
      <c r="R245" s="83"/>
      <c r="S245" s="83"/>
      <c r="T245" s="83"/>
      <c r="U245" s="83"/>
      <c r="V245" s="83"/>
      <c r="W245" s="83"/>
      <c r="X245" s="83"/>
      <c r="Y245" s="83"/>
      <c r="Z245" s="83"/>
      <c r="AA245" s="83"/>
      <c r="AB245" s="83"/>
      <c r="AC245" s="83"/>
      <c r="AD245" s="83"/>
      <c r="AE245" s="83"/>
      <c r="AF245" s="83"/>
      <c r="AG245" s="83"/>
      <c r="AH245" s="83"/>
      <c r="AI245" s="83"/>
      <c r="AJ245" s="83"/>
      <c r="AK245" s="83"/>
      <c r="AL245" s="83"/>
      <c r="AM245" s="83"/>
      <c r="AN245" s="83"/>
      <c r="AO245" s="83"/>
      <c r="AP245" s="83"/>
      <c r="AQ245" s="83"/>
      <c r="AR245" s="25"/>
    </row>
    <row r="246" spans="1:44" x14ac:dyDescent="0.3">
      <c r="A246" s="25"/>
      <c r="B246" s="25"/>
      <c r="C246" s="25"/>
      <c r="D246" s="25"/>
      <c r="E246" s="25"/>
      <c r="F246" s="80" t="s">
        <v>379</v>
      </c>
      <c r="G246" s="80" t="s">
        <v>198</v>
      </c>
      <c r="H246" s="11" t="s">
        <v>166</v>
      </c>
      <c r="I246" s="89"/>
      <c r="J246" s="89"/>
      <c r="K246" s="89"/>
      <c r="L246" s="89"/>
      <c r="M246" s="89"/>
      <c r="N246" s="83"/>
      <c r="O246" s="83"/>
      <c r="P246" s="83"/>
      <c r="Q246" s="83"/>
      <c r="R246" s="83"/>
      <c r="S246" s="83"/>
      <c r="T246" s="83"/>
      <c r="U246" s="83"/>
      <c r="V246" s="83"/>
      <c r="W246" s="83"/>
      <c r="X246" s="83"/>
      <c r="Y246" s="83"/>
      <c r="Z246" s="83"/>
      <c r="AA246" s="83"/>
      <c r="AB246" s="83"/>
      <c r="AC246" s="83"/>
      <c r="AD246" s="83"/>
      <c r="AE246" s="83"/>
      <c r="AF246" s="83"/>
      <c r="AG246" s="83"/>
      <c r="AH246" s="83"/>
      <c r="AI246" s="83"/>
      <c r="AJ246" s="83"/>
      <c r="AK246" s="83"/>
      <c r="AL246" s="83"/>
      <c r="AM246" s="83"/>
      <c r="AN246" s="83"/>
      <c r="AO246" s="83"/>
      <c r="AP246" s="83"/>
      <c r="AQ246" s="83"/>
      <c r="AR246" s="25"/>
    </row>
    <row r="247" spans="1:44" x14ac:dyDescent="0.3">
      <c r="A247" s="25"/>
      <c r="B247" s="25"/>
      <c r="C247" s="25"/>
      <c r="D247" s="25"/>
      <c r="E247" s="25"/>
      <c r="F247" s="80" t="s">
        <v>380</v>
      </c>
      <c r="G247" s="80" t="s">
        <v>198</v>
      </c>
      <c r="H247" s="11" t="s">
        <v>166</v>
      </c>
      <c r="I247" s="89"/>
      <c r="J247" s="89"/>
      <c r="K247" s="89"/>
      <c r="L247" s="89"/>
      <c r="M247" s="89"/>
      <c r="N247" s="83"/>
      <c r="O247" s="83"/>
      <c r="P247" s="83"/>
      <c r="Q247" s="83"/>
      <c r="R247" s="83"/>
      <c r="S247" s="83"/>
      <c r="T247" s="83"/>
      <c r="U247" s="83"/>
      <c r="V247" s="83"/>
      <c r="W247" s="83"/>
      <c r="X247" s="83"/>
      <c r="Y247" s="83"/>
      <c r="Z247" s="83"/>
      <c r="AA247" s="83"/>
      <c r="AB247" s="83"/>
      <c r="AC247" s="83"/>
      <c r="AD247" s="83"/>
      <c r="AE247" s="83"/>
      <c r="AF247" s="83"/>
      <c r="AG247" s="83"/>
      <c r="AH247" s="83"/>
      <c r="AI247" s="83"/>
      <c r="AJ247" s="83"/>
      <c r="AK247" s="83"/>
      <c r="AL247" s="83"/>
      <c r="AM247" s="83"/>
      <c r="AN247" s="83"/>
      <c r="AO247" s="83"/>
      <c r="AP247" s="83"/>
      <c r="AQ247" s="83"/>
      <c r="AR247" s="25"/>
    </row>
    <row r="248" spans="1:44" x14ac:dyDescent="0.3">
      <c r="A248" s="25"/>
      <c r="B248" s="25"/>
      <c r="C248" s="25"/>
      <c r="D248" s="25"/>
      <c r="E248" s="25"/>
      <c r="F248" s="80" t="s">
        <v>112</v>
      </c>
      <c r="G248" s="80" t="s">
        <v>198</v>
      </c>
      <c r="H248" s="11" t="s">
        <v>166</v>
      </c>
      <c r="I248" s="89"/>
      <c r="J248" s="89"/>
      <c r="K248" s="89"/>
      <c r="L248" s="89"/>
      <c r="M248" s="89"/>
      <c r="N248" s="83"/>
      <c r="O248" s="83"/>
      <c r="P248" s="83"/>
      <c r="Q248" s="83"/>
      <c r="R248" s="83"/>
      <c r="S248" s="83"/>
      <c r="T248" s="83"/>
      <c r="U248" s="83"/>
      <c r="V248" s="83"/>
      <c r="W248" s="83"/>
      <c r="X248" s="83"/>
      <c r="Y248" s="83"/>
      <c r="Z248" s="83"/>
      <c r="AA248" s="83"/>
      <c r="AB248" s="83"/>
      <c r="AC248" s="83"/>
      <c r="AD248" s="83"/>
      <c r="AE248" s="83"/>
      <c r="AF248" s="83"/>
      <c r="AG248" s="83"/>
      <c r="AH248" s="83"/>
      <c r="AI248" s="83"/>
      <c r="AJ248" s="83"/>
      <c r="AK248" s="83"/>
      <c r="AL248" s="83"/>
      <c r="AM248" s="83"/>
      <c r="AN248" s="83"/>
      <c r="AO248" s="83"/>
      <c r="AP248" s="83"/>
      <c r="AQ248" s="83"/>
      <c r="AR248" s="25"/>
    </row>
    <row r="249" spans="1:44" x14ac:dyDescent="0.3">
      <c r="A249" s="25"/>
      <c r="B249" s="25"/>
      <c r="C249" s="25"/>
      <c r="D249" s="25"/>
      <c r="E249" s="25"/>
      <c r="F249" s="80" t="s">
        <v>113</v>
      </c>
      <c r="G249" s="80" t="s">
        <v>198</v>
      </c>
      <c r="H249" s="11" t="s">
        <v>166</v>
      </c>
      <c r="I249" s="89"/>
      <c r="J249" s="89"/>
      <c r="K249" s="89"/>
      <c r="L249" s="89"/>
      <c r="M249" s="89"/>
      <c r="N249" s="83"/>
      <c r="O249" s="83"/>
      <c r="P249" s="83"/>
      <c r="Q249" s="83"/>
      <c r="R249" s="83"/>
      <c r="S249" s="83"/>
      <c r="T249" s="83"/>
      <c r="U249" s="83"/>
      <c r="V249" s="83"/>
      <c r="W249" s="83"/>
      <c r="X249" s="83"/>
      <c r="Y249" s="83"/>
      <c r="Z249" s="83"/>
      <c r="AA249" s="83"/>
      <c r="AB249" s="83"/>
      <c r="AC249" s="83"/>
      <c r="AD249" s="83"/>
      <c r="AE249" s="83"/>
      <c r="AF249" s="83"/>
      <c r="AG249" s="83"/>
      <c r="AH249" s="83"/>
      <c r="AI249" s="83"/>
      <c r="AJ249" s="83"/>
      <c r="AK249" s="83"/>
      <c r="AL249" s="83"/>
      <c r="AM249" s="83"/>
      <c r="AN249" s="83"/>
      <c r="AO249" s="83"/>
      <c r="AP249" s="83"/>
      <c r="AQ249" s="83"/>
      <c r="AR249" s="25"/>
    </row>
    <row r="250" spans="1:44" x14ac:dyDescent="0.3">
      <c r="A250" s="25"/>
      <c r="B250" s="25"/>
      <c r="C250" s="25"/>
      <c r="D250" s="25"/>
      <c r="E250" s="25"/>
      <c r="F250" s="80" t="s">
        <v>114</v>
      </c>
      <c r="G250" s="80" t="s">
        <v>198</v>
      </c>
      <c r="H250" s="11" t="s">
        <v>166</v>
      </c>
      <c r="I250" s="89"/>
      <c r="J250" s="89"/>
      <c r="K250" s="89"/>
      <c r="L250" s="89"/>
      <c r="M250" s="89"/>
      <c r="N250" s="83"/>
      <c r="O250" s="83"/>
      <c r="P250" s="83"/>
      <c r="Q250" s="83"/>
      <c r="R250" s="83"/>
      <c r="S250" s="83"/>
      <c r="T250" s="83"/>
      <c r="U250" s="83"/>
      <c r="V250" s="83"/>
      <c r="W250" s="83"/>
      <c r="X250" s="83"/>
      <c r="Y250" s="83"/>
      <c r="Z250" s="83"/>
      <c r="AA250" s="83"/>
      <c r="AB250" s="83"/>
      <c r="AC250" s="83"/>
      <c r="AD250" s="83"/>
      <c r="AE250" s="83"/>
      <c r="AF250" s="83"/>
      <c r="AG250" s="83"/>
      <c r="AH250" s="83"/>
      <c r="AI250" s="83"/>
      <c r="AJ250" s="83"/>
      <c r="AK250" s="83"/>
      <c r="AL250" s="83"/>
      <c r="AM250" s="83"/>
      <c r="AN250" s="83"/>
      <c r="AO250" s="83"/>
      <c r="AP250" s="83"/>
      <c r="AQ250" s="83"/>
      <c r="AR250" s="25"/>
    </row>
    <row r="251" spans="1:44" x14ac:dyDescent="0.3">
      <c r="A251" s="25"/>
      <c r="B251" s="25"/>
      <c r="C251" s="25"/>
      <c r="D251" s="25"/>
      <c r="E251" s="25"/>
      <c r="F251" s="80" t="s">
        <v>224</v>
      </c>
      <c r="G251" s="80" t="s">
        <v>198</v>
      </c>
      <c r="H251" s="11" t="s">
        <v>166</v>
      </c>
      <c r="I251" s="89"/>
      <c r="J251" s="89"/>
      <c r="K251" s="89"/>
      <c r="L251" s="89"/>
      <c r="M251" s="89"/>
      <c r="N251" s="83"/>
      <c r="O251" s="83"/>
      <c r="P251" s="83"/>
      <c r="Q251" s="83"/>
      <c r="R251" s="83"/>
      <c r="S251" s="83"/>
      <c r="T251" s="83"/>
      <c r="U251" s="83"/>
      <c r="V251" s="83"/>
      <c r="W251" s="83"/>
      <c r="X251" s="83"/>
      <c r="Y251" s="83"/>
      <c r="Z251" s="83"/>
      <c r="AA251" s="83"/>
      <c r="AB251" s="83"/>
      <c r="AC251" s="83"/>
      <c r="AD251" s="83"/>
      <c r="AE251" s="83"/>
      <c r="AF251" s="83"/>
      <c r="AG251" s="83"/>
      <c r="AH251" s="83"/>
      <c r="AI251" s="83"/>
      <c r="AJ251" s="83"/>
      <c r="AK251" s="83"/>
      <c r="AL251" s="83"/>
      <c r="AM251" s="83"/>
      <c r="AN251" s="83"/>
      <c r="AO251" s="83"/>
      <c r="AP251" s="83"/>
      <c r="AQ251" s="83"/>
      <c r="AR251" s="25"/>
    </row>
    <row r="252" spans="1:44" x14ac:dyDescent="0.3">
      <c r="A252" s="25"/>
      <c r="B252" s="25"/>
      <c r="C252" s="25"/>
      <c r="D252" s="25"/>
      <c r="E252" s="25"/>
      <c r="F252" s="80" t="s">
        <v>225</v>
      </c>
      <c r="G252" s="80" t="s">
        <v>198</v>
      </c>
      <c r="H252" s="11" t="s">
        <v>166</v>
      </c>
      <c r="I252" s="89"/>
      <c r="J252" s="89"/>
      <c r="K252" s="89"/>
      <c r="L252" s="89"/>
      <c r="M252" s="89"/>
      <c r="N252" s="83"/>
      <c r="O252" s="83"/>
      <c r="P252" s="83"/>
      <c r="Q252" s="83"/>
      <c r="R252" s="83"/>
      <c r="S252" s="83"/>
      <c r="T252" s="83"/>
      <c r="U252" s="83"/>
      <c r="V252" s="83"/>
      <c r="W252" s="83"/>
      <c r="X252" s="83"/>
      <c r="Y252" s="83"/>
      <c r="Z252" s="83"/>
      <c r="AA252" s="83"/>
      <c r="AB252" s="83"/>
      <c r="AC252" s="83"/>
      <c r="AD252" s="83"/>
      <c r="AE252" s="83"/>
      <c r="AF252" s="83"/>
      <c r="AG252" s="83"/>
      <c r="AH252" s="83"/>
      <c r="AI252" s="83"/>
      <c r="AJ252" s="83"/>
      <c r="AK252" s="83"/>
      <c r="AL252" s="83"/>
      <c r="AM252" s="83"/>
      <c r="AN252" s="83"/>
      <c r="AO252" s="83"/>
      <c r="AP252" s="83"/>
      <c r="AQ252" s="83"/>
      <c r="AR252" s="25"/>
    </row>
    <row r="253" spans="1:44" x14ac:dyDescent="0.3">
      <c r="A253" s="25"/>
      <c r="B253" s="25"/>
      <c r="C253" s="25"/>
      <c r="D253" s="25"/>
      <c r="E253" s="25"/>
      <c r="F253" s="80" t="s">
        <v>117</v>
      </c>
      <c r="G253" s="80" t="s">
        <v>198</v>
      </c>
      <c r="H253" s="11" t="s">
        <v>166</v>
      </c>
      <c r="I253" s="89"/>
      <c r="J253" s="89"/>
      <c r="K253" s="89"/>
      <c r="L253" s="89"/>
      <c r="M253" s="89"/>
      <c r="N253" s="83"/>
      <c r="O253" s="83"/>
      <c r="P253" s="83"/>
      <c r="Q253" s="83"/>
      <c r="R253" s="83"/>
      <c r="S253" s="83"/>
      <c r="T253" s="83"/>
      <c r="U253" s="83"/>
      <c r="V253" s="83"/>
      <c r="W253" s="83"/>
      <c r="X253" s="83"/>
      <c r="Y253" s="83"/>
      <c r="Z253" s="83"/>
      <c r="AA253" s="83"/>
      <c r="AB253" s="83"/>
      <c r="AC253" s="83"/>
      <c r="AD253" s="83"/>
      <c r="AE253" s="83"/>
      <c r="AF253" s="83"/>
      <c r="AG253" s="83"/>
      <c r="AH253" s="83"/>
      <c r="AI253" s="83"/>
      <c r="AJ253" s="83"/>
      <c r="AK253" s="83"/>
      <c r="AL253" s="83"/>
      <c r="AM253" s="83"/>
      <c r="AN253" s="83"/>
      <c r="AO253" s="83"/>
      <c r="AP253" s="83"/>
      <c r="AQ253" s="83"/>
      <c r="AR253" s="25"/>
    </row>
    <row r="254" spans="1:44" x14ac:dyDescent="0.3">
      <c r="A254" s="25"/>
      <c r="B254" s="25"/>
      <c r="C254" s="25"/>
      <c r="D254" s="25"/>
      <c r="E254" s="25"/>
      <c r="F254" s="80" t="s">
        <v>118</v>
      </c>
      <c r="G254" s="80" t="s">
        <v>198</v>
      </c>
      <c r="H254" s="11" t="s">
        <v>166</v>
      </c>
      <c r="I254" s="89"/>
      <c r="J254" s="89"/>
      <c r="K254" s="89"/>
      <c r="L254" s="89"/>
      <c r="M254" s="89"/>
      <c r="N254" s="83"/>
      <c r="O254" s="83"/>
      <c r="P254" s="83"/>
      <c r="Q254" s="83"/>
      <c r="R254" s="83"/>
      <c r="S254" s="83"/>
      <c r="T254" s="83"/>
      <c r="U254" s="83"/>
      <c r="V254" s="83"/>
      <c r="W254" s="83"/>
      <c r="X254" s="83"/>
      <c r="Y254" s="83"/>
      <c r="Z254" s="83"/>
      <c r="AA254" s="83"/>
      <c r="AB254" s="83"/>
      <c r="AC254" s="83"/>
      <c r="AD254" s="83"/>
      <c r="AE254" s="83"/>
      <c r="AF254" s="83"/>
      <c r="AG254" s="83"/>
      <c r="AH254" s="83"/>
      <c r="AI254" s="83"/>
      <c r="AJ254" s="83"/>
      <c r="AK254" s="83"/>
      <c r="AL254" s="83"/>
      <c r="AM254" s="83"/>
      <c r="AN254" s="83"/>
      <c r="AO254" s="83"/>
      <c r="AP254" s="83"/>
      <c r="AQ254" s="83"/>
      <c r="AR254" s="25"/>
    </row>
    <row r="255" spans="1:44" x14ac:dyDescent="0.3">
      <c r="A255" s="25"/>
      <c r="B255" s="25"/>
      <c r="C255" s="25"/>
      <c r="D255" s="25"/>
      <c r="E255" s="25"/>
      <c r="F255" s="80" t="s">
        <v>119</v>
      </c>
      <c r="G255" s="80" t="s">
        <v>198</v>
      </c>
      <c r="H255" s="11" t="s">
        <v>166</v>
      </c>
      <c r="I255" s="89"/>
      <c r="J255" s="89"/>
      <c r="K255" s="89"/>
      <c r="L255" s="89"/>
      <c r="M255" s="89"/>
      <c r="N255" s="83"/>
      <c r="O255" s="83"/>
      <c r="P255" s="83"/>
      <c r="Q255" s="83"/>
      <c r="R255" s="83"/>
      <c r="S255" s="83"/>
      <c r="T255" s="83"/>
      <c r="U255" s="83"/>
      <c r="V255" s="83"/>
      <c r="W255" s="83"/>
      <c r="X255" s="83"/>
      <c r="Y255" s="83"/>
      <c r="Z255" s="83"/>
      <c r="AA255" s="83"/>
      <c r="AB255" s="83"/>
      <c r="AC255" s="83"/>
      <c r="AD255" s="83"/>
      <c r="AE255" s="83"/>
      <c r="AF255" s="83"/>
      <c r="AG255" s="83"/>
      <c r="AH255" s="83"/>
      <c r="AI255" s="83"/>
      <c r="AJ255" s="83"/>
      <c r="AK255" s="83"/>
      <c r="AL255" s="83"/>
      <c r="AM255" s="83"/>
      <c r="AN255" s="83"/>
      <c r="AO255" s="83"/>
      <c r="AP255" s="83"/>
      <c r="AQ255" s="83"/>
      <c r="AR255" s="25"/>
    </row>
    <row r="256" spans="1:44" x14ac:dyDescent="0.3">
      <c r="A256" s="25"/>
      <c r="B256" s="25"/>
      <c r="C256" s="25"/>
      <c r="D256" s="25"/>
      <c r="E256" s="25"/>
      <c r="F256" s="80" t="s">
        <v>226</v>
      </c>
      <c r="G256" s="80" t="s">
        <v>198</v>
      </c>
      <c r="H256" s="11" t="s">
        <v>166</v>
      </c>
      <c r="I256" s="89"/>
      <c r="J256" s="89"/>
      <c r="K256" s="89"/>
      <c r="L256" s="89"/>
      <c r="M256" s="89"/>
      <c r="N256" s="83"/>
      <c r="O256" s="83"/>
      <c r="P256" s="83"/>
      <c r="Q256" s="83"/>
      <c r="R256" s="83"/>
      <c r="S256" s="83"/>
      <c r="T256" s="83"/>
      <c r="U256" s="83"/>
      <c r="V256" s="83"/>
      <c r="W256" s="83"/>
      <c r="X256" s="83"/>
      <c r="Y256" s="83"/>
      <c r="Z256" s="83"/>
      <c r="AA256" s="83"/>
      <c r="AB256" s="83"/>
      <c r="AC256" s="83"/>
      <c r="AD256" s="83"/>
      <c r="AE256" s="83"/>
      <c r="AF256" s="83"/>
      <c r="AG256" s="83"/>
      <c r="AH256" s="83"/>
      <c r="AI256" s="83"/>
      <c r="AJ256" s="83"/>
      <c r="AK256" s="83"/>
      <c r="AL256" s="83"/>
      <c r="AM256" s="83"/>
      <c r="AN256" s="83"/>
      <c r="AO256" s="83"/>
      <c r="AP256" s="83"/>
      <c r="AQ256" s="83"/>
      <c r="AR256" s="25"/>
    </row>
    <row r="257" spans="1:44" x14ac:dyDescent="0.3">
      <c r="A257" s="25"/>
      <c r="B257" s="25"/>
      <c r="C257" s="25"/>
      <c r="D257" s="25"/>
      <c r="E257" s="25"/>
      <c r="F257" s="80" t="s">
        <v>227</v>
      </c>
      <c r="G257" s="80" t="s">
        <v>198</v>
      </c>
      <c r="H257" s="11" t="s">
        <v>166</v>
      </c>
      <c r="I257" s="89"/>
      <c r="J257" s="89"/>
      <c r="K257" s="89"/>
      <c r="L257" s="89"/>
      <c r="M257" s="89"/>
      <c r="N257" s="83"/>
      <c r="O257" s="83"/>
      <c r="P257" s="83"/>
      <c r="Q257" s="83"/>
      <c r="R257" s="83"/>
      <c r="S257" s="83"/>
      <c r="T257" s="83"/>
      <c r="U257" s="83"/>
      <c r="V257" s="83"/>
      <c r="W257" s="83"/>
      <c r="X257" s="83"/>
      <c r="Y257" s="83"/>
      <c r="Z257" s="83"/>
      <c r="AA257" s="83"/>
      <c r="AB257" s="83"/>
      <c r="AC257" s="83"/>
      <c r="AD257" s="83"/>
      <c r="AE257" s="83"/>
      <c r="AF257" s="83"/>
      <c r="AG257" s="83"/>
      <c r="AH257" s="83"/>
      <c r="AI257" s="83"/>
      <c r="AJ257" s="83"/>
      <c r="AK257" s="83"/>
      <c r="AL257" s="83"/>
      <c r="AM257" s="83"/>
      <c r="AN257" s="83"/>
      <c r="AO257" s="83"/>
      <c r="AP257" s="83"/>
      <c r="AQ257" s="83"/>
      <c r="AR257" s="25"/>
    </row>
    <row r="258" spans="1:44" x14ac:dyDescent="0.3">
      <c r="A258" s="25"/>
      <c r="B258" s="25"/>
      <c r="C258" s="25"/>
      <c r="D258" s="25"/>
      <c r="E258" s="25"/>
      <c r="F258" s="80" t="s">
        <v>228</v>
      </c>
      <c r="G258" s="80" t="s">
        <v>198</v>
      </c>
      <c r="H258" s="11" t="s">
        <v>166</v>
      </c>
      <c r="I258" s="89"/>
      <c r="J258" s="89"/>
      <c r="K258" s="89"/>
      <c r="L258" s="89"/>
      <c r="M258" s="89"/>
      <c r="N258" s="83"/>
      <c r="O258" s="83"/>
      <c r="P258" s="83"/>
      <c r="Q258" s="83"/>
      <c r="R258" s="83"/>
      <c r="S258" s="83"/>
      <c r="T258" s="83"/>
      <c r="U258" s="83"/>
      <c r="V258" s="83"/>
      <c r="W258" s="83"/>
      <c r="X258" s="83"/>
      <c r="Y258" s="83"/>
      <c r="Z258" s="83"/>
      <c r="AA258" s="83"/>
      <c r="AB258" s="83"/>
      <c r="AC258" s="83"/>
      <c r="AD258" s="83"/>
      <c r="AE258" s="83"/>
      <c r="AF258" s="83"/>
      <c r="AG258" s="83"/>
      <c r="AH258" s="83"/>
      <c r="AI258" s="83"/>
      <c r="AJ258" s="83"/>
      <c r="AK258" s="83"/>
      <c r="AL258" s="83"/>
      <c r="AM258" s="83"/>
      <c r="AN258" s="83"/>
      <c r="AO258" s="83"/>
      <c r="AP258" s="83"/>
      <c r="AQ258" s="83"/>
      <c r="AR258" s="25"/>
    </row>
    <row r="259" spans="1:44" x14ac:dyDescent="0.3">
      <c r="A259" s="25"/>
      <c r="B259" s="25"/>
      <c r="C259" s="25"/>
      <c r="D259" s="25"/>
      <c r="E259" s="25"/>
      <c r="F259" s="80" t="s">
        <v>355</v>
      </c>
      <c r="G259" s="80" t="s">
        <v>198</v>
      </c>
      <c r="H259" s="11" t="s">
        <v>166</v>
      </c>
      <c r="I259" s="89"/>
      <c r="J259" s="89"/>
      <c r="K259" s="89"/>
      <c r="L259" s="89"/>
      <c r="M259" s="89"/>
      <c r="N259" s="83"/>
      <c r="O259" s="83"/>
      <c r="P259" s="83"/>
      <c r="Q259" s="83"/>
      <c r="R259" s="83"/>
      <c r="S259" s="83"/>
      <c r="T259" s="83"/>
      <c r="U259" s="83"/>
      <c r="V259" s="83"/>
      <c r="W259" s="83"/>
      <c r="X259" s="83"/>
      <c r="Y259" s="83"/>
      <c r="Z259" s="83"/>
      <c r="AA259" s="83"/>
      <c r="AB259" s="83"/>
      <c r="AC259" s="83"/>
      <c r="AD259" s="83"/>
      <c r="AE259" s="83"/>
      <c r="AF259" s="83"/>
      <c r="AG259" s="83"/>
      <c r="AH259" s="83"/>
      <c r="AI259" s="83"/>
      <c r="AJ259" s="83"/>
      <c r="AK259" s="83"/>
      <c r="AL259" s="83"/>
      <c r="AM259" s="83"/>
      <c r="AN259" s="83"/>
      <c r="AO259" s="83"/>
      <c r="AP259" s="83"/>
      <c r="AQ259" s="83"/>
      <c r="AR259" s="25"/>
    </row>
    <row r="260" spans="1:44" x14ac:dyDescent="0.3">
      <c r="A260" s="25"/>
      <c r="B260" s="25"/>
      <c r="C260" s="25"/>
      <c r="D260" s="25"/>
      <c r="E260" s="25"/>
      <c r="F260" s="80" t="s">
        <v>381</v>
      </c>
      <c r="G260" s="80" t="s">
        <v>198</v>
      </c>
      <c r="H260" s="11" t="s">
        <v>166</v>
      </c>
      <c r="I260" s="89"/>
      <c r="J260" s="89"/>
      <c r="K260" s="89"/>
      <c r="L260" s="89"/>
      <c r="M260" s="89"/>
      <c r="N260" s="83"/>
      <c r="O260" s="83"/>
      <c r="P260" s="83"/>
      <c r="Q260" s="83"/>
      <c r="R260" s="83"/>
      <c r="S260" s="83"/>
      <c r="T260" s="83"/>
      <c r="U260" s="83"/>
      <c r="V260" s="83"/>
      <c r="W260" s="83"/>
      <c r="X260" s="83"/>
      <c r="Y260" s="83"/>
      <c r="Z260" s="83"/>
      <c r="AA260" s="83"/>
      <c r="AB260" s="83"/>
      <c r="AC260" s="83"/>
      <c r="AD260" s="83"/>
      <c r="AE260" s="83"/>
      <c r="AF260" s="83"/>
      <c r="AG260" s="83"/>
      <c r="AH260" s="83"/>
      <c r="AI260" s="83"/>
      <c r="AJ260" s="83"/>
      <c r="AK260" s="83"/>
      <c r="AL260" s="83"/>
      <c r="AM260" s="83"/>
      <c r="AN260" s="83"/>
      <c r="AO260" s="83"/>
      <c r="AP260" s="83"/>
      <c r="AQ260" s="83"/>
      <c r="AR260" s="25"/>
    </row>
    <row r="261" spans="1:44" x14ac:dyDescent="0.3">
      <c r="A261" s="25"/>
      <c r="B261" s="25"/>
      <c r="C261" s="25"/>
      <c r="D261" s="25"/>
      <c r="E261" s="25"/>
      <c r="F261" s="80" t="s">
        <v>125</v>
      </c>
      <c r="G261" s="80" t="s">
        <v>198</v>
      </c>
      <c r="H261" s="11" t="s">
        <v>166</v>
      </c>
      <c r="I261" s="89"/>
      <c r="J261" s="89"/>
      <c r="K261" s="89"/>
      <c r="L261" s="89"/>
      <c r="M261" s="89"/>
      <c r="N261" s="83"/>
      <c r="O261" s="83"/>
      <c r="P261" s="83"/>
      <c r="Q261" s="83"/>
      <c r="R261" s="83"/>
      <c r="S261" s="83"/>
      <c r="T261" s="83"/>
      <c r="U261" s="83"/>
      <c r="V261" s="83"/>
      <c r="W261" s="83"/>
      <c r="X261" s="83"/>
      <c r="Y261" s="83"/>
      <c r="Z261" s="83"/>
      <c r="AA261" s="83"/>
      <c r="AB261" s="83"/>
      <c r="AC261" s="83"/>
      <c r="AD261" s="83"/>
      <c r="AE261" s="83"/>
      <c r="AF261" s="83"/>
      <c r="AG261" s="83"/>
      <c r="AH261" s="83"/>
      <c r="AI261" s="83"/>
      <c r="AJ261" s="83"/>
      <c r="AK261" s="83"/>
      <c r="AL261" s="83"/>
      <c r="AM261" s="83"/>
      <c r="AN261" s="83"/>
      <c r="AO261" s="83"/>
      <c r="AP261" s="83"/>
      <c r="AQ261" s="83"/>
      <c r="AR261" s="25"/>
    </row>
    <row r="262" spans="1:44" x14ac:dyDescent="0.3">
      <c r="A262" s="25"/>
      <c r="B262" s="25"/>
      <c r="C262" s="25"/>
      <c r="D262" s="25"/>
      <c r="E262" s="25"/>
      <c r="F262" s="80" t="s">
        <v>126</v>
      </c>
      <c r="G262" s="80" t="s">
        <v>198</v>
      </c>
      <c r="H262" s="11" t="s">
        <v>166</v>
      </c>
      <c r="I262" s="89"/>
      <c r="J262" s="89"/>
      <c r="K262" s="89"/>
      <c r="L262" s="89"/>
      <c r="M262" s="89"/>
      <c r="N262" s="83"/>
      <c r="O262" s="83"/>
      <c r="P262" s="83"/>
      <c r="Q262" s="83"/>
      <c r="R262" s="83"/>
      <c r="S262" s="83"/>
      <c r="T262" s="83"/>
      <c r="U262" s="83"/>
      <c r="V262" s="83"/>
      <c r="W262" s="83"/>
      <c r="X262" s="83"/>
      <c r="Y262" s="83"/>
      <c r="Z262" s="83"/>
      <c r="AA262" s="83"/>
      <c r="AB262" s="83"/>
      <c r="AC262" s="83"/>
      <c r="AD262" s="83"/>
      <c r="AE262" s="83"/>
      <c r="AF262" s="83"/>
      <c r="AG262" s="83"/>
      <c r="AH262" s="83"/>
      <c r="AI262" s="83"/>
      <c r="AJ262" s="83"/>
      <c r="AK262" s="83"/>
      <c r="AL262" s="83"/>
      <c r="AM262" s="83"/>
      <c r="AN262" s="83"/>
      <c r="AO262" s="83"/>
      <c r="AP262" s="83"/>
      <c r="AQ262" s="83"/>
      <c r="AR262" s="25"/>
    </row>
    <row r="263" spans="1:44" x14ac:dyDescent="0.3">
      <c r="A263" s="25"/>
      <c r="B263" s="25"/>
      <c r="C263" s="25"/>
      <c r="D263" s="25"/>
      <c r="E263" s="25"/>
      <c r="F263" s="80" t="s">
        <v>127</v>
      </c>
      <c r="G263" s="80" t="s">
        <v>198</v>
      </c>
      <c r="H263" s="11" t="s">
        <v>166</v>
      </c>
      <c r="I263" s="89"/>
      <c r="J263" s="89"/>
      <c r="K263" s="89"/>
      <c r="L263" s="89"/>
      <c r="M263" s="89"/>
      <c r="N263" s="83"/>
      <c r="O263" s="83"/>
      <c r="P263" s="83"/>
      <c r="Q263" s="83"/>
      <c r="R263" s="83"/>
      <c r="S263" s="83"/>
      <c r="T263" s="83"/>
      <c r="U263" s="83"/>
      <c r="V263" s="83"/>
      <c r="W263" s="83"/>
      <c r="X263" s="83"/>
      <c r="Y263" s="83"/>
      <c r="Z263" s="83"/>
      <c r="AA263" s="83"/>
      <c r="AB263" s="83"/>
      <c r="AC263" s="83"/>
      <c r="AD263" s="83"/>
      <c r="AE263" s="83"/>
      <c r="AF263" s="83"/>
      <c r="AG263" s="83"/>
      <c r="AH263" s="83"/>
      <c r="AI263" s="83"/>
      <c r="AJ263" s="83"/>
      <c r="AK263" s="83"/>
      <c r="AL263" s="83"/>
      <c r="AM263" s="83"/>
      <c r="AN263" s="83"/>
      <c r="AO263" s="83"/>
      <c r="AP263" s="83"/>
      <c r="AQ263" s="83"/>
      <c r="AR263" s="25"/>
    </row>
    <row r="264" spans="1:44" x14ac:dyDescent="0.3">
      <c r="A264" s="25"/>
      <c r="B264" s="25"/>
      <c r="C264" s="25"/>
      <c r="D264" s="25"/>
      <c r="E264" s="25"/>
      <c r="F264" s="80" t="s">
        <v>382</v>
      </c>
      <c r="G264" s="80" t="s">
        <v>198</v>
      </c>
      <c r="H264" s="11" t="s">
        <v>166</v>
      </c>
      <c r="I264" s="89"/>
      <c r="J264" s="89"/>
      <c r="K264" s="89"/>
      <c r="L264" s="89"/>
      <c r="M264" s="89"/>
      <c r="N264" s="83"/>
      <c r="O264" s="83"/>
      <c r="P264" s="83"/>
      <c r="Q264" s="83"/>
      <c r="R264" s="83"/>
      <c r="S264" s="83"/>
      <c r="T264" s="83"/>
      <c r="U264" s="83"/>
      <c r="V264" s="83"/>
      <c r="W264" s="83"/>
      <c r="X264" s="83"/>
      <c r="Y264" s="83"/>
      <c r="Z264" s="83"/>
      <c r="AA264" s="83"/>
      <c r="AB264" s="83"/>
      <c r="AC264" s="83"/>
      <c r="AD264" s="83"/>
      <c r="AE264" s="83"/>
      <c r="AF264" s="83"/>
      <c r="AG264" s="83"/>
      <c r="AH264" s="83"/>
      <c r="AI264" s="83"/>
      <c r="AJ264" s="83"/>
      <c r="AK264" s="83"/>
      <c r="AL264" s="83"/>
      <c r="AM264" s="83"/>
      <c r="AN264" s="83"/>
      <c r="AO264" s="83"/>
      <c r="AP264" s="83"/>
      <c r="AQ264" s="83"/>
      <c r="AR264" s="25"/>
    </row>
    <row r="265" spans="1:44" x14ac:dyDescent="0.3">
      <c r="A265" s="25"/>
      <c r="B265" s="25"/>
      <c r="C265" s="25"/>
      <c r="D265" s="25"/>
      <c r="E265" s="25"/>
      <c r="F265" s="80" t="s">
        <v>383</v>
      </c>
      <c r="G265" s="80" t="s">
        <v>198</v>
      </c>
      <c r="H265" s="11" t="s">
        <v>166</v>
      </c>
      <c r="I265" s="89"/>
      <c r="J265" s="89"/>
      <c r="K265" s="89"/>
      <c r="L265" s="89"/>
      <c r="M265" s="89"/>
      <c r="N265" s="83"/>
      <c r="O265" s="83"/>
      <c r="P265" s="83"/>
      <c r="Q265" s="83"/>
      <c r="R265" s="83"/>
      <c r="S265" s="83"/>
      <c r="T265" s="83"/>
      <c r="U265" s="83"/>
      <c r="V265" s="83"/>
      <c r="W265" s="83"/>
      <c r="X265" s="83"/>
      <c r="Y265" s="83"/>
      <c r="Z265" s="83"/>
      <c r="AA265" s="83"/>
      <c r="AB265" s="83"/>
      <c r="AC265" s="83"/>
      <c r="AD265" s="83"/>
      <c r="AE265" s="83"/>
      <c r="AF265" s="83"/>
      <c r="AG265" s="83"/>
      <c r="AH265" s="83"/>
      <c r="AI265" s="83"/>
      <c r="AJ265" s="83"/>
      <c r="AK265" s="83"/>
      <c r="AL265" s="83"/>
      <c r="AM265" s="83"/>
      <c r="AN265" s="83"/>
      <c r="AO265" s="83"/>
      <c r="AP265" s="83"/>
      <c r="AQ265" s="83"/>
      <c r="AR265" s="25"/>
    </row>
    <row r="266" spans="1:44" x14ac:dyDescent="0.3">
      <c r="A266" s="25"/>
      <c r="B266" s="25"/>
      <c r="C266" s="25"/>
      <c r="D266" s="25"/>
      <c r="E266" s="25"/>
      <c r="F266" s="80" t="s">
        <v>229</v>
      </c>
      <c r="G266" s="80" t="s">
        <v>198</v>
      </c>
      <c r="H266" s="11" t="s">
        <v>40</v>
      </c>
      <c r="I266" s="89"/>
      <c r="J266" s="89"/>
      <c r="K266" s="89"/>
      <c r="L266" s="89"/>
      <c r="M266" s="89"/>
      <c r="N266" s="83"/>
      <c r="O266" s="83"/>
      <c r="P266" s="83"/>
      <c r="Q266" s="83"/>
      <c r="R266" s="83"/>
      <c r="S266" s="83"/>
      <c r="T266" s="83"/>
      <c r="U266" s="83"/>
      <c r="V266" s="83"/>
      <c r="W266" s="83"/>
      <c r="X266" s="83"/>
      <c r="Y266" s="83"/>
      <c r="Z266" s="83"/>
      <c r="AA266" s="83"/>
      <c r="AB266" s="83"/>
      <c r="AC266" s="83"/>
      <c r="AD266" s="83"/>
      <c r="AE266" s="83"/>
      <c r="AF266" s="83"/>
      <c r="AG266" s="83"/>
      <c r="AH266" s="83"/>
      <c r="AI266" s="83"/>
      <c r="AJ266" s="83"/>
      <c r="AK266" s="83"/>
      <c r="AL266" s="83"/>
      <c r="AM266" s="83"/>
      <c r="AN266" s="83"/>
      <c r="AO266" s="83"/>
      <c r="AP266" s="83"/>
      <c r="AQ266" s="83"/>
      <c r="AR266" s="25"/>
    </row>
    <row r="267" spans="1:44" x14ac:dyDescent="0.3">
      <c r="A267" s="25"/>
      <c r="B267" s="25"/>
      <c r="C267" s="25"/>
      <c r="D267" s="25"/>
      <c r="E267" s="25"/>
      <c r="F267" s="81" t="s">
        <v>230</v>
      </c>
      <c r="G267" s="81" t="s">
        <v>198</v>
      </c>
      <c r="H267" s="12" t="s">
        <v>40</v>
      </c>
      <c r="I267" s="89"/>
      <c r="J267" s="89"/>
      <c r="K267" s="89"/>
      <c r="L267" s="89"/>
      <c r="M267" s="89"/>
      <c r="N267" s="83"/>
      <c r="O267" s="83"/>
      <c r="P267" s="83"/>
      <c r="Q267" s="83"/>
      <c r="R267" s="83"/>
      <c r="S267" s="83"/>
      <c r="T267" s="83"/>
      <c r="U267" s="83"/>
      <c r="V267" s="83"/>
      <c r="W267" s="83"/>
      <c r="X267" s="83"/>
      <c r="Y267" s="83"/>
      <c r="Z267" s="83"/>
      <c r="AA267" s="83"/>
      <c r="AB267" s="83"/>
      <c r="AC267" s="83"/>
      <c r="AD267" s="83"/>
      <c r="AE267" s="83"/>
      <c r="AF267" s="83"/>
      <c r="AG267" s="83"/>
      <c r="AH267" s="83"/>
      <c r="AI267" s="83"/>
      <c r="AJ267" s="83"/>
      <c r="AK267" s="83"/>
      <c r="AL267" s="83"/>
      <c r="AM267" s="83"/>
      <c r="AN267" s="83"/>
      <c r="AO267" s="83"/>
      <c r="AP267" s="83"/>
      <c r="AQ267" s="83"/>
      <c r="AR267" s="25"/>
    </row>
    <row r="268" spans="1:44" x14ac:dyDescent="0.3">
      <c r="A268" s="25"/>
      <c r="B268" s="25"/>
      <c r="C268" s="25"/>
      <c r="D268" s="25"/>
      <c r="E268" s="25"/>
      <c r="F268" s="25"/>
      <c r="G268" s="25"/>
      <c r="H268" s="83"/>
      <c r="I268" s="83"/>
      <c r="J268" s="83"/>
      <c r="K268" s="83"/>
      <c r="L268" s="83"/>
      <c r="M268" s="83"/>
      <c r="N268" s="83"/>
      <c r="O268" s="83"/>
      <c r="P268" s="83"/>
      <c r="Q268" s="83"/>
      <c r="R268" s="83"/>
      <c r="S268" s="83"/>
      <c r="T268" s="83"/>
      <c r="U268" s="83"/>
      <c r="V268" s="83"/>
      <c r="W268" s="83"/>
      <c r="X268" s="83"/>
      <c r="Y268" s="83"/>
      <c r="Z268" s="83"/>
      <c r="AA268" s="83"/>
      <c r="AB268" s="83"/>
      <c r="AC268" s="83"/>
      <c r="AD268" s="83"/>
      <c r="AE268" s="83"/>
      <c r="AF268" s="83"/>
      <c r="AG268" s="83"/>
      <c r="AH268" s="83"/>
      <c r="AI268" s="83"/>
      <c r="AJ268" s="83"/>
      <c r="AK268" s="83"/>
      <c r="AL268" s="83"/>
      <c r="AM268" s="83"/>
      <c r="AN268" s="83"/>
      <c r="AO268" s="83"/>
      <c r="AP268" s="83"/>
      <c r="AQ268" s="83"/>
      <c r="AR268" s="25"/>
    </row>
    <row r="269" spans="1:44" x14ac:dyDescent="0.3">
      <c r="A269" s="25"/>
      <c r="B269" s="25"/>
      <c r="C269" s="76" t="s">
        <v>817</v>
      </c>
      <c r="D269" s="76"/>
      <c r="E269" s="76"/>
      <c r="F269" s="76"/>
      <c r="G269" s="76"/>
      <c r="H269" s="77"/>
      <c r="I269" s="77"/>
      <c r="J269" s="77"/>
      <c r="K269" s="77"/>
      <c r="L269" s="77"/>
      <c r="M269" s="77"/>
      <c r="N269" s="77"/>
      <c r="O269" s="77"/>
      <c r="P269" s="77"/>
      <c r="Q269" s="77"/>
      <c r="R269" s="77"/>
      <c r="S269" s="77"/>
      <c r="T269" s="77"/>
      <c r="U269" s="77"/>
      <c r="V269" s="77"/>
      <c r="W269" s="77"/>
      <c r="X269" s="77"/>
      <c r="Y269" s="77"/>
      <c r="Z269" s="77"/>
      <c r="AA269" s="77"/>
      <c r="AB269" s="77"/>
      <c r="AC269" s="77"/>
      <c r="AD269" s="77"/>
      <c r="AE269" s="77"/>
      <c r="AF269" s="77"/>
      <c r="AG269" s="77"/>
      <c r="AH269" s="77"/>
      <c r="AI269" s="77"/>
      <c r="AJ269" s="77"/>
      <c r="AK269" s="77"/>
      <c r="AL269" s="77"/>
      <c r="AM269" s="77"/>
      <c r="AN269" s="77"/>
      <c r="AO269" s="77"/>
      <c r="AP269" s="77"/>
      <c r="AQ269" s="77"/>
      <c r="AR269" s="76"/>
    </row>
    <row r="270" spans="1:44" x14ac:dyDescent="0.3">
      <c r="A270" s="25"/>
      <c r="B270" s="25"/>
      <c r="C270" s="75"/>
      <c r="D270" s="75"/>
      <c r="E270" s="25"/>
      <c r="F270" s="25"/>
      <c r="G270" s="25"/>
      <c r="H270" s="83"/>
      <c r="I270" s="83"/>
      <c r="J270" s="83"/>
      <c r="K270" s="83"/>
      <c r="L270" s="83"/>
      <c r="M270" s="83"/>
      <c r="N270" s="83"/>
      <c r="O270" s="83"/>
      <c r="P270" s="83"/>
      <c r="Q270" s="83"/>
      <c r="R270" s="83"/>
      <c r="S270" s="83"/>
      <c r="T270" s="83"/>
      <c r="U270" s="83"/>
      <c r="V270" s="83"/>
      <c r="W270" s="83"/>
      <c r="X270" s="83"/>
      <c r="Y270" s="83"/>
      <c r="Z270" s="83"/>
      <c r="AA270" s="83"/>
      <c r="AB270" s="83"/>
      <c r="AC270" s="83"/>
      <c r="AD270" s="83"/>
      <c r="AE270" s="83"/>
      <c r="AF270" s="83"/>
      <c r="AG270" s="83"/>
      <c r="AH270" s="83"/>
      <c r="AI270" s="83"/>
      <c r="AJ270" s="83"/>
      <c r="AK270" s="83"/>
      <c r="AL270" s="83"/>
      <c r="AM270" s="83"/>
      <c r="AN270" s="83"/>
      <c r="AO270" s="83"/>
      <c r="AP270" s="83"/>
      <c r="AQ270" s="83"/>
      <c r="AR270" s="25"/>
    </row>
    <row r="271" spans="1:44" x14ac:dyDescent="0.3">
      <c r="A271" s="25"/>
      <c r="B271" s="25"/>
      <c r="C271" s="75"/>
      <c r="D271" s="75" t="s">
        <v>632</v>
      </c>
      <c r="E271" s="25"/>
      <c r="F271" s="25"/>
      <c r="G271" s="25"/>
      <c r="H271" s="83"/>
      <c r="I271" s="83"/>
      <c r="J271" s="83"/>
      <c r="K271" s="83"/>
      <c r="L271" s="83"/>
      <c r="M271" s="83"/>
      <c r="N271" s="83"/>
      <c r="O271" s="83"/>
      <c r="P271" s="83"/>
      <c r="Q271" s="83"/>
      <c r="R271" s="83"/>
      <c r="S271" s="83"/>
      <c r="T271" s="83"/>
      <c r="U271" s="83"/>
      <c r="V271" s="83"/>
      <c r="W271" s="83"/>
      <c r="X271" s="83"/>
      <c r="Y271" s="83"/>
      <c r="Z271" s="83"/>
      <c r="AA271" s="83"/>
      <c r="AB271" s="83"/>
      <c r="AC271" s="83"/>
      <c r="AD271" s="83"/>
      <c r="AE271" s="83"/>
      <c r="AF271" s="83"/>
      <c r="AG271" s="83"/>
      <c r="AH271" s="83"/>
      <c r="AI271" s="83"/>
      <c r="AJ271" s="83"/>
      <c r="AK271" s="83"/>
      <c r="AL271" s="83"/>
      <c r="AM271" s="83"/>
      <c r="AN271" s="83"/>
      <c r="AO271" s="83"/>
      <c r="AP271" s="83"/>
      <c r="AQ271" s="83"/>
      <c r="AR271" s="25"/>
    </row>
    <row r="272" spans="1:44" x14ac:dyDescent="0.3">
      <c r="A272" s="25"/>
      <c r="B272" s="25"/>
      <c r="C272" s="75"/>
      <c r="D272" s="75" t="s">
        <v>633</v>
      </c>
      <c r="E272" s="25"/>
      <c r="F272" s="25"/>
      <c r="G272" s="25"/>
      <c r="H272" s="83"/>
      <c r="I272" s="83"/>
      <c r="J272" s="83"/>
      <c r="K272" s="83"/>
      <c r="L272" s="83"/>
      <c r="M272" s="83"/>
      <c r="N272" s="83"/>
      <c r="O272" s="83"/>
      <c r="P272" s="83"/>
      <c r="Q272" s="83"/>
      <c r="R272" s="83"/>
      <c r="S272" s="83"/>
      <c r="T272" s="83"/>
      <c r="U272" s="83"/>
      <c r="V272" s="83"/>
      <c r="W272" s="83"/>
      <c r="X272" s="83"/>
      <c r="Y272" s="83"/>
      <c r="Z272" s="83"/>
      <c r="AA272" s="83"/>
      <c r="AB272" s="83"/>
      <c r="AC272" s="83"/>
      <c r="AD272" s="83"/>
      <c r="AE272" s="83"/>
      <c r="AF272" s="83"/>
      <c r="AG272" s="83"/>
      <c r="AH272" s="83"/>
      <c r="AI272" s="83"/>
      <c r="AJ272" s="83"/>
      <c r="AK272" s="83"/>
      <c r="AL272" s="83"/>
      <c r="AM272" s="83"/>
      <c r="AN272" s="83"/>
      <c r="AO272" s="83"/>
      <c r="AP272" s="83"/>
      <c r="AQ272" s="83"/>
      <c r="AR272" s="25"/>
    </row>
    <row r="273" spans="1:44" x14ac:dyDescent="0.3">
      <c r="A273" s="25"/>
      <c r="B273" s="25"/>
      <c r="C273" s="75"/>
      <c r="D273" s="75"/>
      <c r="E273" s="25"/>
      <c r="F273" s="25"/>
      <c r="G273" s="25"/>
      <c r="H273" s="83"/>
      <c r="I273" s="83"/>
      <c r="J273" s="83"/>
      <c r="K273" s="83"/>
      <c r="L273" s="83"/>
      <c r="M273" s="83"/>
      <c r="N273" s="83"/>
      <c r="O273" s="83"/>
      <c r="P273" s="83"/>
      <c r="Q273" s="83"/>
      <c r="R273" s="83"/>
      <c r="S273" s="83"/>
      <c r="T273" s="83"/>
      <c r="U273" s="83"/>
      <c r="V273" s="83"/>
      <c r="W273" s="83"/>
      <c r="X273" s="83"/>
      <c r="Y273" s="83"/>
      <c r="Z273" s="83"/>
      <c r="AA273" s="83"/>
      <c r="AB273" s="83"/>
      <c r="AC273" s="83"/>
      <c r="AD273" s="83"/>
      <c r="AE273" s="83"/>
      <c r="AF273" s="83"/>
      <c r="AG273" s="83"/>
      <c r="AH273" s="83"/>
      <c r="AI273" s="83"/>
      <c r="AJ273" s="83"/>
      <c r="AK273" s="83"/>
      <c r="AL273" s="83"/>
      <c r="AM273" s="83"/>
      <c r="AN273" s="83"/>
      <c r="AO273" s="83"/>
      <c r="AP273" s="83"/>
      <c r="AQ273" s="83"/>
      <c r="AR273" s="25"/>
    </row>
    <row r="274" spans="1:44" x14ac:dyDescent="0.3">
      <c r="A274" s="25"/>
      <c r="B274" s="25"/>
      <c r="C274" s="25"/>
      <c r="D274" s="75"/>
      <c r="E274" s="78" t="s">
        <v>525</v>
      </c>
      <c r="F274" s="25"/>
      <c r="G274" s="25"/>
      <c r="H274" s="83"/>
      <c r="I274" s="83"/>
      <c r="J274" s="83"/>
      <c r="K274" s="83"/>
      <c r="L274" s="83"/>
      <c r="M274" s="83"/>
      <c r="N274" s="83"/>
      <c r="O274" s="83"/>
      <c r="P274" s="83"/>
      <c r="Q274" s="83"/>
      <c r="R274" s="83"/>
      <c r="S274" s="83"/>
      <c r="T274" s="83"/>
      <c r="U274" s="83"/>
      <c r="V274" s="83"/>
      <c r="W274" s="83"/>
      <c r="X274" s="83"/>
      <c r="Y274" s="83"/>
      <c r="Z274" s="83"/>
      <c r="AA274" s="83"/>
      <c r="AB274" s="83"/>
      <c r="AC274" s="83"/>
      <c r="AD274" s="83"/>
      <c r="AE274" s="83"/>
      <c r="AF274" s="83"/>
      <c r="AG274" s="83"/>
      <c r="AH274" s="83"/>
      <c r="AI274" s="83"/>
      <c r="AJ274" s="83"/>
      <c r="AK274" s="83"/>
      <c r="AL274" s="83"/>
      <c r="AM274" s="83"/>
      <c r="AN274" s="83"/>
      <c r="AO274" s="83"/>
      <c r="AP274" s="83"/>
      <c r="AQ274" s="83"/>
      <c r="AR274" s="25"/>
    </row>
    <row r="275" spans="1:44" x14ac:dyDescent="0.3">
      <c r="A275" s="25"/>
      <c r="B275" s="25"/>
      <c r="C275" s="25"/>
      <c r="D275" s="25"/>
      <c r="E275" s="25"/>
      <c r="F275" s="79" t="s">
        <v>180</v>
      </c>
      <c r="G275" s="79" t="s">
        <v>181</v>
      </c>
      <c r="H275" s="18" t="s">
        <v>37</v>
      </c>
      <c r="I275" s="89"/>
      <c r="J275" s="89"/>
      <c r="K275" s="89"/>
      <c r="L275" s="89"/>
      <c r="M275" s="89"/>
      <c r="N275" s="83"/>
      <c r="O275" s="83"/>
      <c r="P275" s="83"/>
      <c r="Q275" s="83"/>
      <c r="R275" s="83"/>
      <c r="S275" s="83"/>
      <c r="T275" s="83"/>
      <c r="U275" s="83"/>
      <c r="V275" s="83"/>
      <c r="W275" s="83"/>
      <c r="X275" s="83"/>
      <c r="Y275" s="83"/>
      <c r="Z275" s="83"/>
      <c r="AA275" s="83"/>
      <c r="AB275" s="83"/>
      <c r="AC275" s="83"/>
      <c r="AD275" s="83"/>
      <c r="AE275" s="83"/>
      <c r="AF275" s="83"/>
      <c r="AG275" s="83"/>
      <c r="AH275" s="83"/>
      <c r="AI275" s="83"/>
      <c r="AJ275" s="83"/>
      <c r="AK275" s="83"/>
      <c r="AL275" s="83"/>
      <c r="AM275" s="83"/>
      <c r="AN275" s="83"/>
      <c r="AO275" s="83"/>
      <c r="AP275" s="83"/>
      <c r="AQ275" s="83"/>
      <c r="AR275" s="25"/>
    </row>
    <row r="276" spans="1:44" x14ac:dyDescent="0.3">
      <c r="A276" s="25"/>
      <c r="B276" s="25"/>
      <c r="C276" s="25"/>
      <c r="D276" s="25"/>
      <c r="E276" s="25"/>
      <c r="F276" s="80" t="s">
        <v>182</v>
      </c>
      <c r="G276" s="80" t="s">
        <v>181</v>
      </c>
      <c r="H276" s="11" t="s">
        <v>36</v>
      </c>
      <c r="I276" s="89"/>
      <c r="J276" s="89"/>
      <c r="K276" s="89"/>
      <c r="L276" s="89"/>
      <c r="M276" s="89"/>
      <c r="N276" s="83"/>
      <c r="O276" s="83"/>
      <c r="P276" s="83"/>
      <c r="Q276" s="83"/>
      <c r="R276" s="83"/>
      <c r="S276" s="83"/>
      <c r="T276" s="83"/>
      <c r="U276" s="83"/>
      <c r="V276" s="83"/>
      <c r="W276" s="83"/>
      <c r="X276" s="83"/>
      <c r="Y276" s="83"/>
      <c r="Z276" s="83"/>
      <c r="AA276" s="83"/>
      <c r="AB276" s="83"/>
      <c r="AC276" s="83"/>
      <c r="AD276" s="83"/>
      <c r="AE276" s="83"/>
      <c r="AF276" s="83"/>
      <c r="AG276" s="83"/>
      <c r="AH276" s="83"/>
      <c r="AI276" s="83"/>
      <c r="AJ276" s="83"/>
      <c r="AK276" s="83"/>
      <c r="AL276" s="83"/>
      <c r="AM276" s="83"/>
      <c r="AN276" s="83"/>
      <c r="AO276" s="83"/>
      <c r="AP276" s="83"/>
      <c r="AQ276" s="83"/>
      <c r="AR276" s="25"/>
    </row>
    <row r="277" spans="1:44" x14ac:dyDescent="0.3">
      <c r="A277" s="25"/>
      <c r="B277" s="25"/>
      <c r="C277" s="25"/>
      <c r="D277" s="25"/>
      <c r="E277" s="25"/>
      <c r="F277" s="80" t="s">
        <v>184</v>
      </c>
      <c r="G277" s="80" t="s">
        <v>181</v>
      </c>
      <c r="H277" s="11" t="s">
        <v>38</v>
      </c>
      <c r="I277" s="89"/>
      <c r="J277" s="89"/>
      <c r="K277" s="89"/>
      <c r="L277" s="89"/>
      <c r="M277" s="89"/>
      <c r="N277" s="83"/>
      <c r="O277" s="83"/>
      <c r="P277" s="83"/>
      <c r="Q277" s="83"/>
      <c r="R277" s="83"/>
      <c r="S277" s="83"/>
      <c r="T277" s="83"/>
      <c r="U277" s="83"/>
      <c r="V277" s="83"/>
      <c r="W277" s="83"/>
      <c r="X277" s="83"/>
      <c r="Y277" s="83"/>
      <c r="Z277" s="83"/>
      <c r="AA277" s="83"/>
      <c r="AB277" s="83"/>
      <c r="AC277" s="83"/>
      <c r="AD277" s="83"/>
      <c r="AE277" s="83"/>
      <c r="AF277" s="83"/>
      <c r="AG277" s="83"/>
      <c r="AH277" s="83"/>
      <c r="AI277" s="83"/>
      <c r="AJ277" s="83"/>
      <c r="AK277" s="83"/>
      <c r="AL277" s="83"/>
      <c r="AM277" s="83"/>
      <c r="AN277" s="83"/>
      <c r="AO277" s="83"/>
      <c r="AP277" s="83"/>
      <c r="AQ277" s="83"/>
      <c r="AR277" s="25"/>
    </row>
    <row r="278" spans="1:44" x14ac:dyDescent="0.3">
      <c r="A278" s="25"/>
      <c r="B278" s="25"/>
      <c r="C278" s="25"/>
      <c r="D278" s="25"/>
      <c r="E278" s="25"/>
      <c r="F278" s="80" t="s">
        <v>195</v>
      </c>
      <c r="G278" s="80" t="s">
        <v>181</v>
      </c>
      <c r="H278" s="11" t="s">
        <v>35</v>
      </c>
      <c r="I278" s="89"/>
      <c r="J278" s="89"/>
      <c r="K278" s="89"/>
      <c r="L278" s="89"/>
      <c r="M278" s="89"/>
      <c r="N278" s="83"/>
      <c r="O278" s="83"/>
      <c r="P278" s="83"/>
      <c r="Q278" s="83"/>
      <c r="R278" s="83"/>
      <c r="S278" s="83"/>
      <c r="T278" s="83"/>
      <c r="U278" s="83"/>
      <c r="V278" s="83"/>
      <c r="W278" s="83"/>
      <c r="X278" s="83"/>
      <c r="Y278" s="83"/>
      <c r="Z278" s="83"/>
      <c r="AA278" s="83"/>
      <c r="AB278" s="83"/>
      <c r="AC278" s="83"/>
      <c r="AD278" s="83"/>
      <c r="AE278" s="83"/>
      <c r="AF278" s="83"/>
      <c r="AG278" s="83"/>
      <c r="AH278" s="83"/>
      <c r="AI278" s="83"/>
      <c r="AJ278" s="83"/>
      <c r="AK278" s="83"/>
      <c r="AL278" s="83"/>
      <c r="AM278" s="83"/>
      <c r="AN278" s="83"/>
      <c r="AO278" s="83"/>
      <c r="AP278" s="83"/>
      <c r="AQ278" s="83"/>
      <c r="AR278" s="25"/>
    </row>
    <row r="279" spans="1:44" x14ac:dyDescent="0.3">
      <c r="A279" s="25"/>
      <c r="B279" s="25"/>
      <c r="C279" s="25"/>
      <c r="D279" s="25"/>
      <c r="E279" s="25"/>
      <c r="F279" s="81" t="s">
        <v>196</v>
      </c>
      <c r="G279" s="81" t="s">
        <v>181</v>
      </c>
      <c r="H279" s="12" t="s">
        <v>488</v>
      </c>
      <c r="I279" s="89"/>
      <c r="J279" s="89"/>
      <c r="K279" s="89"/>
      <c r="L279" s="89"/>
      <c r="M279" s="89"/>
      <c r="N279" s="83"/>
      <c r="O279" s="83"/>
      <c r="P279" s="83"/>
      <c r="Q279" s="83"/>
      <c r="R279" s="83"/>
      <c r="S279" s="83"/>
      <c r="T279" s="83"/>
      <c r="U279" s="83"/>
      <c r="V279" s="83"/>
      <c r="W279" s="83"/>
      <c r="X279" s="83"/>
      <c r="Y279" s="83"/>
      <c r="Z279" s="83"/>
      <c r="AA279" s="83"/>
      <c r="AB279" s="83"/>
      <c r="AC279" s="83"/>
      <c r="AD279" s="83"/>
      <c r="AE279" s="83"/>
      <c r="AF279" s="83"/>
      <c r="AG279" s="83"/>
      <c r="AH279" s="83"/>
      <c r="AI279" s="83"/>
      <c r="AJ279" s="83"/>
      <c r="AK279" s="83"/>
      <c r="AL279" s="83"/>
      <c r="AM279" s="83"/>
      <c r="AN279" s="83"/>
      <c r="AO279" s="83"/>
      <c r="AP279" s="83"/>
      <c r="AQ279" s="83"/>
      <c r="AR279" s="25"/>
    </row>
    <row r="280" spans="1:44" x14ac:dyDescent="0.3">
      <c r="A280" s="25"/>
      <c r="B280" s="25"/>
      <c r="C280" s="25"/>
      <c r="D280" s="25"/>
      <c r="E280" s="25"/>
      <c r="F280" s="25"/>
      <c r="G280" s="25"/>
      <c r="H280" s="83"/>
      <c r="I280" s="83"/>
      <c r="J280" s="83"/>
      <c r="K280" s="83"/>
      <c r="L280" s="83"/>
      <c r="M280" s="83"/>
      <c r="N280" s="83"/>
      <c r="O280" s="83"/>
      <c r="P280" s="83"/>
      <c r="Q280" s="83"/>
      <c r="R280" s="83"/>
      <c r="S280" s="83"/>
      <c r="T280" s="83"/>
      <c r="U280" s="83"/>
      <c r="V280" s="83"/>
      <c r="W280" s="83"/>
      <c r="X280" s="83"/>
      <c r="Y280" s="83"/>
      <c r="Z280" s="83"/>
      <c r="AA280" s="83"/>
      <c r="AB280" s="83"/>
      <c r="AC280" s="83"/>
      <c r="AD280" s="83"/>
      <c r="AE280" s="83"/>
      <c r="AF280" s="83"/>
      <c r="AG280" s="83"/>
      <c r="AH280" s="83"/>
      <c r="AI280" s="83"/>
      <c r="AJ280" s="83"/>
      <c r="AK280" s="83"/>
      <c r="AL280" s="83"/>
      <c r="AM280" s="83"/>
      <c r="AN280" s="83"/>
      <c r="AO280" s="83"/>
      <c r="AP280" s="83"/>
      <c r="AQ280" s="83"/>
      <c r="AR280" s="25"/>
    </row>
    <row r="281" spans="1:44" x14ac:dyDescent="0.3">
      <c r="A281" s="80"/>
      <c r="B281" s="25"/>
      <c r="C281" s="25"/>
      <c r="D281" s="25"/>
      <c r="E281" s="78" t="s">
        <v>634</v>
      </c>
      <c r="F281" s="25"/>
      <c r="G281" s="25"/>
      <c r="H281" s="83"/>
      <c r="I281" s="87" t="s">
        <v>311</v>
      </c>
      <c r="J281" s="87"/>
      <c r="K281" s="87"/>
      <c r="L281" s="87"/>
      <c r="M281" s="87"/>
      <c r="N281" s="87"/>
      <c r="O281" s="87"/>
      <c r="P281" s="87"/>
      <c r="Q281" s="87"/>
      <c r="R281" s="87"/>
      <c r="S281" s="87"/>
      <c r="T281" s="87"/>
      <c r="U281" s="87"/>
      <c r="V281" s="87"/>
      <c r="W281" s="87"/>
      <c r="X281" s="87"/>
      <c r="Y281" s="87"/>
      <c r="Z281" s="87"/>
      <c r="AA281" s="87"/>
      <c r="AB281" s="87"/>
      <c r="AC281" s="87"/>
      <c r="AD281" s="87"/>
      <c r="AE281" s="87"/>
      <c r="AF281" s="87"/>
      <c r="AG281" s="87"/>
      <c r="AH281" s="87"/>
      <c r="AI281" s="87"/>
      <c r="AJ281" s="87"/>
      <c r="AK281" s="87"/>
      <c r="AL281" s="87"/>
      <c r="AM281" s="87"/>
      <c r="AN281" s="87"/>
      <c r="AO281" s="87"/>
      <c r="AP281" s="87"/>
      <c r="AQ281" s="87"/>
      <c r="AR281" s="80" t="s">
        <v>348</v>
      </c>
    </row>
    <row r="282" spans="1:44" x14ac:dyDescent="0.3">
      <c r="A282" s="25"/>
      <c r="B282" s="25"/>
      <c r="C282" s="25"/>
      <c r="D282" s="25"/>
      <c r="E282" s="25"/>
      <c r="F282" s="79" t="s">
        <v>197</v>
      </c>
      <c r="G282" s="79" t="s">
        <v>198</v>
      </c>
      <c r="H282" s="18" t="s">
        <v>488</v>
      </c>
      <c r="I282" s="89"/>
      <c r="J282" s="89"/>
      <c r="K282" s="89"/>
      <c r="L282" s="89"/>
      <c r="M282" s="89"/>
      <c r="N282" s="83"/>
      <c r="O282" s="83"/>
      <c r="P282" s="83"/>
      <c r="Q282" s="83"/>
      <c r="R282" s="83"/>
      <c r="S282" s="83"/>
      <c r="T282" s="83"/>
      <c r="U282" s="83"/>
      <c r="V282" s="83"/>
      <c r="W282" s="83"/>
      <c r="X282" s="83"/>
      <c r="Y282" s="83"/>
      <c r="Z282" s="83"/>
      <c r="AA282" s="83"/>
      <c r="AB282" s="83"/>
      <c r="AC282" s="83"/>
      <c r="AD282" s="83"/>
      <c r="AE282" s="83"/>
      <c r="AF282" s="83"/>
      <c r="AG282" s="83"/>
      <c r="AH282" s="83"/>
      <c r="AI282" s="83"/>
      <c r="AJ282" s="83"/>
      <c r="AK282" s="83"/>
      <c r="AL282" s="83"/>
      <c r="AM282" s="83"/>
      <c r="AN282" s="83"/>
      <c r="AO282" s="83"/>
      <c r="AP282" s="83"/>
      <c r="AQ282" s="83"/>
      <c r="AR282" s="25"/>
    </row>
    <row r="283" spans="1:44" x14ac:dyDescent="0.3">
      <c r="A283" s="25"/>
      <c r="B283" s="25"/>
      <c r="C283" s="25"/>
      <c r="D283" s="25"/>
      <c r="E283" s="25"/>
      <c r="F283" s="80" t="s">
        <v>199</v>
      </c>
      <c r="G283" s="80" t="s">
        <v>198</v>
      </c>
      <c r="H283" s="11" t="s">
        <v>488</v>
      </c>
      <c r="I283" s="89"/>
      <c r="J283" s="89"/>
      <c r="K283" s="89"/>
      <c r="L283" s="89"/>
      <c r="M283" s="89"/>
      <c r="N283" s="83"/>
      <c r="O283" s="83"/>
      <c r="P283" s="83"/>
      <c r="Q283" s="83"/>
      <c r="R283" s="83"/>
      <c r="S283" s="83"/>
      <c r="T283" s="83"/>
      <c r="U283" s="83"/>
      <c r="V283" s="83"/>
      <c r="W283" s="83"/>
      <c r="X283" s="83"/>
      <c r="Y283" s="83"/>
      <c r="Z283" s="83"/>
      <c r="AA283" s="83"/>
      <c r="AB283" s="83"/>
      <c r="AC283" s="83"/>
      <c r="AD283" s="83"/>
      <c r="AE283" s="83"/>
      <c r="AF283" s="83"/>
      <c r="AG283" s="83"/>
      <c r="AH283" s="83"/>
      <c r="AI283" s="83"/>
      <c r="AJ283" s="83"/>
      <c r="AK283" s="83"/>
      <c r="AL283" s="83"/>
      <c r="AM283" s="83"/>
      <c r="AN283" s="83"/>
      <c r="AO283" s="83"/>
      <c r="AP283" s="83"/>
      <c r="AQ283" s="83"/>
      <c r="AR283" s="25"/>
    </row>
    <row r="284" spans="1:44" x14ac:dyDescent="0.3">
      <c r="A284" s="25"/>
      <c r="B284" s="25"/>
      <c r="C284" s="25"/>
      <c r="D284" s="25"/>
      <c r="E284" s="25"/>
      <c r="F284" s="80" t="s">
        <v>50</v>
      </c>
      <c r="G284" s="80" t="s">
        <v>198</v>
      </c>
      <c r="H284" s="11" t="s">
        <v>488</v>
      </c>
      <c r="I284" s="89"/>
      <c r="J284" s="89"/>
      <c r="K284" s="89"/>
      <c r="L284" s="89"/>
      <c r="M284" s="89"/>
      <c r="N284" s="83"/>
      <c r="O284" s="83"/>
      <c r="P284" s="83"/>
      <c r="Q284" s="83"/>
      <c r="R284" s="83"/>
      <c r="S284" s="83"/>
      <c r="T284" s="83"/>
      <c r="U284" s="83"/>
      <c r="V284" s="83"/>
      <c r="W284" s="83"/>
      <c r="X284" s="83"/>
      <c r="Y284" s="83"/>
      <c r="Z284" s="83"/>
      <c r="AA284" s="83"/>
      <c r="AB284" s="83"/>
      <c r="AC284" s="83"/>
      <c r="AD284" s="83"/>
      <c r="AE284" s="83"/>
      <c r="AF284" s="83"/>
      <c r="AG284" s="83"/>
      <c r="AH284" s="83"/>
      <c r="AI284" s="83"/>
      <c r="AJ284" s="83"/>
      <c r="AK284" s="83"/>
      <c r="AL284" s="83"/>
      <c r="AM284" s="83"/>
      <c r="AN284" s="83"/>
      <c r="AO284" s="83"/>
      <c r="AP284" s="83"/>
      <c r="AQ284" s="83"/>
      <c r="AR284" s="25"/>
    </row>
    <row r="285" spans="1:44" x14ac:dyDescent="0.3">
      <c r="A285" s="25"/>
      <c r="B285" s="25"/>
      <c r="C285" s="25"/>
      <c r="D285" s="25"/>
      <c r="E285" s="25"/>
      <c r="F285" s="80" t="s">
        <v>200</v>
      </c>
      <c r="G285" s="80" t="s">
        <v>198</v>
      </c>
      <c r="H285" s="11" t="s">
        <v>488</v>
      </c>
      <c r="I285" s="89"/>
      <c r="J285" s="89"/>
      <c r="K285" s="89"/>
      <c r="L285" s="89"/>
      <c r="M285" s="89"/>
      <c r="N285" s="83"/>
      <c r="O285" s="83"/>
      <c r="P285" s="83"/>
      <c r="Q285" s="83"/>
      <c r="R285" s="83"/>
      <c r="S285" s="83"/>
      <c r="T285" s="83"/>
      <c r="U285" s="83"/>
      <c r="V285" s="83"/>
      <c r="W285" s="83"/>
      <c r="X285" s="83"/>
      <c r="Y285" s="83"/>
      <c r="Z285" s="83"/>
      <c r="AA285" s="83"/>
      <c r="AB285" s="83"/>
      <c r="AC285" s="83"/>
      <c r="AD285" s="83"/>
      <c r="AE285" s="83"/>
      <c r="AF285" s="83"/>
      <c r="AG285" s="83"/>
      <c r="AH285" s="83"/>
      <c r="AI285" s="83"/>
      <c r="AJ285" s="83"/>
      <c r="AK285" s="83"/>
      <c r="AL285" s="83"/>
      <c r="AM285" s="83"/>
      <c r="AN285" s="83"/>
      <c r="AO285" s="83"/>
      <c r="AP285" s="83"/>
      <c r="AQ285" s="83"/>
      <c r="AR285" s="25"/>
    </row>
    <row r="286" spans="1:44" x14ac:dyDescent="0.3">
      <c r="A286" s="25"/>
      <c r="B286" s="25"/>
      <c r="C286" s="25"/>
      <c r="D286" s="25"/>
      <c r="E286" s="25"/>
      <c r="F286" s="80" t="s">
        <v>201</v>
      </c>
      <c r="G286" s="80" t="s">
        <v>198</v>
      </c>
      <c r="H286" s="11" t="s">
        <v>488</v>
      </c>
      <c r="I286" s="89"/>
      <c r="J286" s="89"/>
      <c r="K286" s="89"/>
      <c r="L286" s="89"/>
      <c r="M286" s="89"/>
      <c r="N286" s="83"/>
      <c r="O286" s="83"/>
      <c r="P286" s="83"/>
      <c r="Q286" s="83"/>
      <c r="R286" s="83"/>
      <c r="S286" s="83"/>
      <c r="T286" s="83"/>
      <c r="U286" s="83"/>
      <c r="V286" s="83"/>
      <c r="W286" s="83"/>
      <c r="X286" s="83"/>
      <c r="Y286" s="83"/>
      <c r="Z286" s="83"/>
      <c r="AA286" s="83"/>
      <c r="AB286" s="83"/>
      <c r="AC286" s="83"/>
      <c r="AD286" s="83"/>
      <c r="AE286" s="83"/>
      <c r="AF286" s="83"/>
      <c r="AG286" s="83"/>
      <c r="AH286" s="83"/>
      <c r="AI286" s="83"/>
      <c r="AJ286" s="83"/>
      <c r="AK286" s="83"/>
      <c r="AL286" s="83"/>
      <c r="AM286" s="83"/>
      <c r="AN286" s="83"/>
      <c r="AO286" s="83"/>
      <c r="AP286" s="83"/>
      <c r="AQ286" s="83"/>
      <c r="AR286" s="25"/>
    </row>
    <row r="287" spans="1:44" x14ac:dyDescent="0.3">
      <c r="A287" s="25"/>
      <c r="B287" s="25"/>
      <c r="C287" s="25"/>
      <c r="D287" s="25"/>
      <c r="E287" s="25"/>
      <c r="F287" s="80" t="s">
        <v>202</v>
      </c>
      <c r="G287" s="80" t="s">
        <v>198</v>
      </c>
      <c r="H287" s="11" t="s">
        <v>488</v>
      </c>
      <c r="I287" s="89"/>
      <c r="J287" s="89"/>
      <c r="K287" s="89"/>
      <c r="L287" s="89"/>
      <c r="M287" s="89"/>
      <c r="N287" s="83"/>
      <c r="O287" s="83"/>
      <c r="P287" s="83"/>
      <c r="Q287" s="83"/>
      <c r="R287" s="83"/>
      <c r="S287" s="83"/>
      <c r="T287" s="83"/>
      <c r="U287" s="83"/>
      <c r="V287" s="83"/>
      <c r="W287" s="83"/>
      <c r="X287" s="83"/>
      <c r="Y287" s="83"/>
      <c r="Z287" s="83"/>
      <c r="AA287" s="83"/>
      <c r="AB287" s="83"/>
      <c r="AC287" s="83"/>
      <c r="AD287" s="83"/>
      <c r="AE287" s="83"/>
      <c r="AF287" s="83"/>
      <c r="AG287" s="83"/>
      <c r="AH287" s="83"/>
      <c r="AI287" s="83"/>
      <c r="AJ287" s="83"/>
      <c r="AK287" s="83"/>
      <c r="AL287" s="83"/>
      <c r="AM287" s="83"/>
      <c r="AN287" s="83"/>
      <c r="AO287" s="83"/>
      <c r="AP287" s="83"/>
      <c r="AQ287" s="83"/>
      <c r="AR287" s="25"/>
    </row>
    <row r="288" spans="1:44" x14ac:dyDescent="0.3">
      <c r="A288" s="25"/>
      <c r="B288" s="25"/>
      <c r="C288" s="25"/>
      <c r="D288" s="25"/>
      <c r="E288" s="25"/>
      <c r="F288" s="80" t="s">
        <v>203</v>
      </c>
      <c r="G288" s="80" t="s">
        <v>198</v>
      </c>
      <c r="H288" s="11" t="s">
        <v>488</v>
      </c>
      <c r="I288" s="89"/>
      <c r="J288" s="89"/>
      <c r="K288" s="89"/>
      <c r="L288" s="89"/>
      <c r="M288" s="89"/>
      <c r="N288" s="83"/>
      <c r="O288" s="83"/>
      <c r="P288" s="83"/>
      <c r="Q288" s="83"/>
      <c r="R288" s="83"/>
      <c r="S288" s="83"/>
      <c r="T288" s="83"/>
      <c r="U288" s="83"/>
      <c r="V288" s="83"/>
      <c r="W288" s="83"/>
      <c r="X288" s="83"/>
      <c r="Y288" s="83"/>
      <c r="Z288" s="83"/>
      <c r="AA288" s="83"/>
      <c r="AB288" s="83"/>
      <c r="AC288" s="83"/>
      <c r="AD288" s="83"/>
      <c r="AE288" s="83"/>
      <c r="AF288" s="83"/>
      <c r="AG288" s="83"/>
      <c r="AH288" s="83"/>
      <c r="AI288" s="83"/>
      <c r="AJ288" s="83"/>
      <c r="AK288" s="83"/>
      <c r="AL288" s="83"/>
      <c r="AM288" s="83"/>
      <c r="AN288" s="83"/>
      <c r="AO288" s="83"/>
      <c r="AP288" s="83"/>
      <c r="AQ288" s="83"/>
      <c r="AR288" s="25"/>
    </row>
    <row r="289" spans="1:44" x14ac:dyDescent="0.3">
      <c r="A289" s="25"/>
      <c r="B289" s="25"/>
      <c r="C289" s="25"/>
      <c r="D289" s="25"/>
      <c r="E289" s="25"/>
      <c r="F289" s="80" t="s">
        <v>204</v>
      </c>
      <c r="G289" s="80" t="s">
        <v>198</v>
      </c>
      <c r="H289" s="11" t="s">
        <v>488</v>
      </c>
      <c r="I289" s="89"/>
      <c r="J289" s="89"/>
      <c r="K289" s="89"/>
      <c r="L289" s="89"/>
      <c r="M289" s="89"/>
      <c r="N289" s="83"/>
      <c r="O289" s="83"/>
      <c r="P289" s="83"/>
      <c r="Q289" s="83"/>
      <c r="R289" s="83"/>
      <c r="S289" s="83"/>
      <c r="T289" s="83"/>
      <c r="U289" s="83"/>
      <c r="V289" s="83"/>
      <c r="W289" s="83"/>
      <c r="X289" s="83"/>
      <c r="Y289" s="83"/>
      <c r="Z289" s="83"/>
      <c r="AA289" s="83"/>
      <c r="AB289" s="83"/>
      <c r="AC289" s="83"/>
      <c r="AD289" s="83"/>
      <c r="AE289" s="83"/>
      <c r="AF289" s="83"/>
      <c r="AG289" s="83"/>
      <c r="AH289" s="83"/>
      <c r="AI289" s="83"/>
      <c r="AJ289" s="83"/>
      <c r="AK289" s="83"/>
      <c r="AL289" s="83"/>
      <c r="AM289" s="83"/>
      <c r="AN289" s="83"/>
      <c r="AO289" s="83"/>
      <c r="AP289" s="83"/>
      <c r="AQ289" s="83"/>
      <c r="AR289" s="25"/>
    </row>
    <row r="290" spans="1:44" x14ac:dyDescent="0.3">
      <c r="A290" s="25"/>
      <c r="B290" s="25"/>
      <c r="C290" s="25"/>
      <c r="D290" s="25"/>
      <c r="E290" s="25"/>
      <c r="F290" s="80" t="s">
        <v>205</v>
      </c>
      <c r="G290" s="80" t="s">
        <v>198</v>
      </c>
      <c r="H290" s="11" t="s">
        <v>488</v>
      </c>
      <c r="I290" s="89"/>
      <c r="J290" s="89"/>
      <c r="K290" s="89"/>
      <c r="L290" s="89"/>
      <c r="M290" s="89"/>
      <c r="N290" s="83"/>
      <c r="O290" s="83"/>
      <c r="P290" s="83"/>
      <c r="Q290" s="83"/>
      <c r="R290" s="83"/>
      <c r="S290" s="83"/>
      <c r="T290" s="83"/>
      <c r="U290" s="83"/>
      <c r="V290" s="83"/>
      <c r="W290" s="83"/>
      <c r="X290" s="83"/>
      <c r="Y290" s="83"/>
      <c r="Z290" s="83"/>
      <c r="AA290" s="83"/>
      <c r="AB290" s="83"/>
      <c r="AC290" s="83"/>
      <c r="AD290" s="83"/>
      <c r="AE290" s="83"/>
      <c r="AF290" s="83"/>
      <c r="AG290" s="83"/>
      <c r="AH290" s="83"/>
      <c r="AI290" s="83"/>
      <c r="AJ290" s="83"/>
      <c r="AK290" s="83"/>
      <c r="AL290" s="83"/>
      <c r="AM290" s="83"/>
      <c r="AN290" s="83"/>
      <c r="AO290" s="83"/>
      <c r="AP290" s="83"/>
      <c r="AQ290" s="83"/>
      <c r="AR290" s="25"/>
    </row>
    <row r="291" spans="1:44" x14ac:dyDescent="0.3">
      <c r="A291" s="25"/>
      <c r="B291" s="25"/>
      <c r="C291" s="25"/>
      <c r="D291" s="25"/>
      <c r="E291" s="25"/>
      <c r="F291" s="80" t="s">
        <v>206</v>
      </c>
      <c r="G291" s="80" t="s">
        <v>198</v>
      </c>
      <c r="H291" s="11" t="s">
        <v>488</v>
      </c>
      <c r="I291" s="89"/>
      <c r="J291" s="89"/>
      <c r="K291" s="89"/>
      <c r="L291" s="89"/>
      <c r="M291" s="89"/>
      <c r="N291" s="83"/>
      <c r="O291" s="83"/>
      <c r="P291" s="83"/>
      <c r="Q291" s="83"/>
      <c r="R291" s="83"/>
      <c r="S291" s="83"/>
      <c r="T291" s="83"/>
      <c r="U291" s="83"/>
      <c r="V291" s="83"/>
      <c r="W291" s="83"/>
      <c r="X291" s="83"/>
      <c r="Y291" s="83"/>
      <c r="Z291" s="83"/>
      <c r="AA291" s="83"/>
      <c r="AB291" s="83"/>
      <c r="AC291" s="83"/>
      <c r="AD291" s="83"/>
      <c r="AE291" s="83"/>
      <c r="AF291" s="83"/>
      <c r="AG291" s="83"/>
      <c r="AH291" s="83"/>
      <c r="AI291" s="83"/>
      <c r="AJ291" s="83"/>
      <c r="AK291" s="83"/>
      <c r="AL291" s="83"/>
      <c r="AM291" s="83"/>
      <c r="AN291" s="83"/>
      <c r="AO291" s="83"/>
      <c r="AP291" s="83"/>
      <c r="AQ291" s="83"/>
      <c r="AR291" s="25"/>
    </row>
    <row r="292" spans="1:44" x14ac:dyDescent="0.3">
      <c r="A292" s="25"/>
      <c r="B292" s="25"/>
      <c r="C292" s="25"/>
      <c r="D292" s="25"/>
      <c r="E292" s="25"/>
      <c r="F292" s="80" t="s">
        <v>207</v>
      </c>
      <c r="G292" s="80" t="s">
        <v>198</v>
      </c>
      <c r="H292" s="11" t="s">
        <v>488</v>
      </c>
      <c r="I292" s="89"/>
      <c r="J292" s="89"/>
      <c r="K292" s="89"/>
      <c r="L292" s="89"/>
      <c r="M292" s="89"/>
      <c r="N292" s="83"/>
      <c r="O292" s="83"/>
      <c r="P292" s="83"/>
      <c r="Q292" s="83"/>
      <c r="R292" s="83"/>
      <c r="S292" s="83"/>
      <c r="T292" s="83"/>
      <c r="U292" s="83"/>
      <c r="V292" s="83"/>
      <c r="W292" s="83"/>
      <c r="X292" s="83"/>
      <c r="Y292" s="83"/>
      <c r="Z292" s="83"/>
      <c r="AA292" s="83"/>
      <c r="AB292" s="83"/>
      <c r="AC292" s="83"/>
      <c r="AD292" s="83"/>
      <c r="AE292" s="83"/>
      <c r="AF292" s="83"/>
      <c r="AG292" s="83"/>
      <c r="AH292" s="83"/>
      <c r="AI292" s="83"/>
      <c r="AJ292" s="83"/>
      <c r="AK292" s="83"/>
      <c r="AL292" s="83"/>
      <c r="AM292" s="83"/>
      <c r="AN292" s="83"/>
      <c r="AO292" s="83"/>
      <c r="AP292" s="83"/>
      <c r="AQ292" s="83"/>
      <c r="AR292" s="25"/>
    </row>
    <row r="293" spans="1:44" x14ac:dyDescent="0.3">
      <c r="A293" s="25"/>
      <c r="B293" s="25"/>
      <c r="C293" s="25"/>
      <c r="D293" s="25"/>
      <c r="E293" s="25"/>
      <c r="F293" s="80" t="s">
        <v>208</v>
      </c>
      <c r="G293" s="80" t="s">
        <v>198</v>
      </c>
      <c r="H293" s="11" t="s">
        <v>488</v>
      </c>
      <c r="I293" s="89"/>
      <c r="J293" s="89"/>
      <c r="K293" s="89"/>
      <c r="L293" s="89"/>
      <c r="M293" s="89"/>
      <c r="N293" s="83"/>
      <c r="O293" s="83"/>
      <c r="P293" s="83"/>
      <c r="Q293" s="83"/>
      <c r="R293" s="83"/>
      <c r="S293" s="83"/>
      <c r="T293" s="83"/>
      <c r="U293" s="83"/>
      <c r="V293" s="83"/>
      <c r="W293" s="83"/>
      <c r="X293" s="83"/>
      <c r="Y293" s="83"/>
      <c r="Z293" s="83"/>
      <c r="AA293" s="83"/>
      <c r="AB293" s="83"/>
      <c r="AC293" s="83"/>
      <c r="AD293" s="83"/>
      <c r="AE293" s="83"/>
      <c r="AF293" s="83"/>
      <c r="AG293" s="83"/>
      <c r="AH293" s="83"/>
      <c r="AI293" s="83"/>
      <c r="AJ293" s="83"/>
      <c r="AK293" s="83"/>
      <c r="AL293" s="83"/>
      <c r="AM293" s="83"/>
      <c r="AN293" s="83"/>
      <c r="AO293" s="83"/>
      <c r="AP293" s="83"/>
      <c r="AQ293" s="83"/>
      <c r="AR293" s="25"/>
    </row>
    <row r="294" spans="1:44" x14ac:dyDescent="0.3">
      <c r="A294" s="25"/>
      <c r="B294" s="25"/>
      <c r="C294" s="25"/>
      <c r="D294" s="25"/>
      <c r="E294" s="25"/>
      <c r="F294" s="80" t="s">
        <v>209</v>
      </c>
      <c r="G294" s="80" t="s">
        <v>198</v>
      </c>
      <c r="H294" s="11" t="s">
        <v>488</v>
      </c>
      <c r="I294" s="89"/>
      <c r="J294" s="89"/>
      <c r="K294" s="89"/>
      <c r="L294" s="89"/>
      <c r="M294" s="89"/>
      <c r="N294" s="83"/>
      <c r="O294" s="83"/>
      <c r="P294" s="83"/>
      <c r="Q294" s="83"/>
      <c r="R294" s="83"/>
      <c r="S294" s="83"/>
      <c r="T294" s="83"/>
      <c r="U294" s="83"/>
      <c r="V294" s="83"/>
      <c r="W294" s="83"/>
      <c r="X294" s="83"/>
      <c r="Y294" s="83"/>
      <c r="Z294" s="83"/>
      <c r="AA294" s="83"/>
      <c r="AB294" s="83"/>
      <c r="AC294" s="83"/>
      <c r="AD294" s="83"/>
      <c r="AE294" s="83"/>
      <c r="AF294" s="83"/>
      <c r="AG294" s="83"/>
      <c r="AH294" s="83"/>
      <c r="AI294" s="83"/>
      <c r="AJ294" s="83"/>
      <c r="AK294" s="83"/>
      <c r="AL294" s="83"/>
      <c r="AM294" s="83"/>
      <c r="AN294" s="83"/>
      <c r="AO294" s="83"/>
      <c r="AP294" s="83"/>
      <c r="AQ294" s="83"/>
      <c r="AR294" s="25"/>
    </row>
    <row r="295" spans="1:44" x14ac:dyDescent="0.3">
      <c r="A295" s="25"/>
      <c r="B295" s="25"/>
      <c r="C295" s="25"/>
      <c r="D295" s="25"/>
      <c r="E295" s="25"/>
      <c r="F295" s="80" t="s">
        <v>356</v>
      </c>
      <c r="G295" s="80" t="s">
        <v>198</v>
      </c>
      <c r="H295" s="11" t="s">
        <v>488</v>
      </c>
      <c r="I295" s="89"/>
      <c r="J295" s="89"/>
      <c r="K295" s="89"/>
      <c r="L295" s="89"/>
      <c r="M295" s="89"/>
      <c r="N295" s="83"/>
      <c r="O295" s="83"/>
      <c r="P295" s="83"/>
      <c r="Q295" s="83"/>
      <c r="R295" s="83"/>
      <c r="S295" s="83"/>
      <c r="T295" s="83"/>
      <c r="U295" s="83"/>
      <c r="V295" s="83"/>
      <c r="W295" s="83"/>
      <c r="X295" s="83"/>
      <c r="Y295" s="83"/>
      <c r="Z295" s="83"/>
      <c r="AA295" s="83"/>
      <c r="AB295" s="83"/>
      <c r="AC295" s="83"/>
      <c r="AD295" s="83"/>
      <c r="AE295" s="83"/>
      <c r="AF295" s="83"/>
      <c r="AG295" s="83"/>
      <c r="AH295" s="83"/>
      <c r="AI295" s="83"/>
      <c r="AJ295" s="83"/>
      <c r="AK295" s="83"/>
      <c r="AL295" s="83"/>
      <c r="AM295" s="83"/>
      <c r="AN295" s="83"/>
      <c r="AO295" s="83"/>
      <c r="AP295" s="83"/>
      <c r="AQ295" s="83"/>
      <c r="AR295" s="25"/>
    </row>
    <row r="296" spans="1:44" x14ac:dyDescent="0.3">
      <c r="A296" s="25"/>
      <c r="B296" s="25"/>
      <c r="C296" s="25"/>
      <c r="D296" s="25"/>
      <c r="E296" s="25"/>
      <c r="F296" s="80" t="s">
        <v>357</v>
      </c>
      <c r="G296" s="80" t="s">
        <v>198</v>
      </c>
      <c r="H296" s="11" t="s">
        <v>488</v>
      </c>
      <c r="I296" s="89"/>
      <c r="J296" s="89"/>
      <c r="K296" s="89"/>
      <c r="L296" s="89"/>
      <c r="M296" s="89"/>
      <c r="N296" s="83"/>
      <c r="O296" s="83"/>
      <c r="P296" s="83"/>
      <c r="Q296" s="83"/>
      <c r="R296" s="83"/>
      <c r="S296" s="83"/>
      <c r="T296" s="83"/>
      <c r="U296" s="83"/>
      <c r="V296" s="83"/>
      <c r="W296" s="83"/>
      <c r="X296" s="83"/>
      <c r="Y296" s="83"/>
      <c r="Z296" s="83"/>
      <c r="AA296" s="83"/>
      <c r="AB296" s="83"/>
      <c r="AC296" s="83"/>
      <c r="AD296" s="83"/>
      <c r="AE296" s="83"/>
      <c r="AF296" s="83"/>
      <c r="AG296" s="83"/>
      <c r="AH296" s="83"/>
      <c r="AI296" s="83"/>
      <c r="AJ296" s="83"/>
      <c r="AK296" s="83"/>
      <c r="AL296" s="83"/>
      <c r="AM296" s="83"/>
      <c r="AN296" s="83"/>
      <c r="AO296" s="83"/>
      <c r="AP296" s="83"/>
      <c r="AQ296" s="83"/>
      <c r="AR296" s="25"/>
    </row>
    <row r="297" spans="1:44" x14ac:dyDescent="0.3">
      <c r="A297" s="25"/>
      <c r="B297" s="25"/>
      <c r="C297" s="25"/>
      <c r="D297" s="25"/>
      <c r="E297" s="25"/>
      <c r="F297" s="80" t="s">
        <v>358</v>
      </c>
      <c r="G297" s="80" t="s">
        <v>198</v>
      </c>
      <c r="H297" s="11" t="s">
        <v>488</v>
      </c>
      <c r="I297" s="89"/>
      <c r="J297" s="89"/>
      <c r="K297" s="89"/>
      <c r="L297" s="89"/>
      <c r="M297" s="89"/>
      <c r="N297" s="83"/>
      <c r="O297" s="83"/>
      <c r="P297" s="83"/>
      <c r="Q297" s="83"/>
      <c r="R297" s="83"/>
      <c r="S297" s="83"/>
      <c r="T297" s="83"/>
      <c r="U297" s="83"/>
      <c r="V297" s="83"/>
      <c r="W297" s="83"/>
      <c r="X297" s="83"/>
      <c r="Y297" s="83"/>
      <c r="Z297" s="83"/>
      <c r="AA297" s="83"/>
      <c r="AB297" s="83"/>
      <c r="AC297" s="83"/>
      <c r="AD297" s="83"/>
      <c r="AE297" s="83"/>
      <c r="AF297" s="83"/>
      <c r="AG297" s="83"/>
      <c r="AH297" s="83"/>
      <c r="AI297" s="83"/>
      <c r="AJ297" s="83"/>
      <c r="AK297" s="83"/>
      <c r="AL297" s="83"/>
      <c r="AM297" s="83"/>
      <c r="AN297" s="83"/>
      <c r="AO297" s="83"/>
      <c r="AP297" s="83"/>
      <c r="AQ297" s="83"/>
      <c r="AR297" s="25"/>
    </row>
    <row r="298" spans="1:44" x14ac:dyDescent="0.3">
      <c r="A298" s="25"/>
      <c r="B298" s="25"/>
      <c r="C298" s="25"/>
      <c r="D298" s="25"/>
      <c r="E298" s="25"/>
      <c r="F298" s="80" t="s">
        <v>359</v>
      </c>
      <c r="G298" s="80" t="s">
        <v>198</v>
      </c>
      <c r="H298" s="11" t="s">
        <v>488</v>
      </c>
      <c r="I298" s="89"/>
      <c r="J298" s="89"/>
      <c r="K298" s="89"/>
      <c r="L298" s="89"/>
      <c r="M298" s="89"/>
      <c r="N298" s="83"/>
      <c r="O298" s="83"/>
      <c r="P298" s="83"/>
      <c r="Q298" s="83"/>
      <c r="R298" s="83"/>
      <c r="S298" s="83"/>
      <c r="T298" s="83"/>
      <c r="U298" s="83"/>
      <c r="V298" s="83"/>
      <c r="W298" s="83"/>
      <c r="X298" s="83"/>
      <c r="Y298" s="83"/>
      <c r="Z298" s="83"/>
      <c r="AA298" s="83"/>
      <c r="AB298" s="83"/>
      <c r="AC298" s="83"/>
      <c r="AD298" s="83"/>
      <c r="AE298" s="83"/>
      <c r="AF298" s="83"/>
      <c r="AG298" s="83"/>
      <c r="AH298" s="83"/>
      <c r="AI298" s="83"/>
      <c r="AJ298" s="83"/>
      <c r="AK298" s="83"/>
      <c r="AL298" s="83"/>
      <c r="AM298" s="83"/>
      <c r="AN298" s="83"/>
      <c r="AO298" s="83"/>
      <c r="AP298" s="83"/>
      <c r="AQ298" s="83"/>
      <c r="AR298" s="25"/>
    </row>
    <row r="299" spans="1:44" x14ac:dyDescent="0.3">
      <c r="A299" s="25"/>
      <c r="B299" s="25"/>
      <c r="C299" s="25"/>
      <c r="D299" s="25"/>
      <c r="E299" s="25"/>
      <c r="F299" s="80" t="s">
        <v>64</v>
      </c>
      <c r="G299" s="80" t="s">
        <v>198</v>
      </c>
      <c r="H299" s="11" t="s">
        <v>488</v>
      </c>
      <c r="I299" s="89"/>
      <c r="J299" s="89"/>
      <c r="K299" s="89"/>
      <c r="L299" s="89"/>
      <c r="M299" s="89"/>
      <c r="N299" s="83"/>
      <c r="O299" s="83"/>
      <c r="P299" s="83"/>
      <c r="Q299" s="83"/>
      <c r="R299" s="83"/>
      <c r="S299" s="83"/>
      <c r="T299" s="83"/>
      <c r="U299" s="83"/>
      <c r="V299" s="83"/>
      <c r="W299" s="83"/>
      <c r="X299" s="83"/>
      <c r="Y299" s="83"/>
      <c r="Z299" s="83"/>
      <c r="AA299" s="83"/>
      <c r="AB299" s="83"/>
      <c r="AC299" s="83"/>
      <c r="AD299" s="83"/>
      <c r="AE299" s="83"/>
      <c r="AF299" s="83"/>
      <c r="AG299" s="83"/>
      <c r="AH299" s="83"/>
      <c r="AI299" s="83"/>
      <c r="AJ299" s="83"/>
      <c r="AK299" s="83"/>
      <c r="AL299" s="83"/>
      <c r="AM299" s="83"/>
      <c r="AN299" s="83"/>
      <c r="AO299" s="83"/>
      <c r="AP299" s="83"/>
      <c r="AQ299" s="83"/>
      <c r="AR299" s="25"/>
    </row>
    <row r="300" spans="1:44" x14ac:dyDescent="0.3">
      <c r="A300" s="25"/>
      <c r="B300" s="25"/>
      <c r="C300" s="25"/>
      <c r="D300" s="25"/>
      <c r="E300" s="25"/>
      <c r="F300" s="80" t="s">
        <v>65</v>
      </c>
      <c r="G300" s="80" t="s">
        <v>198</v>
      </c>
      <c r="H300" s="11" t="s">
        <v>488</v>
      </c>
      <c r="I300" s="89"/>
      <c r="J300" s="89"/>
      <c r="K300" s="89"/>
      <c r="L300" s="89"/>
      <c r="M300" s="89"/>
      <c r="N300" s="83"/>
      <c r="O300" s="83"/>
      <c r="P300" s="83"/>
      <c r="Q300" s="83"/>
      <c r="R300" s="83"/>
      <c r="S300" s="83"/>
      <c r="T300" s="83"/>
      <c r="U300" s="83"/>
      <c r="V300" s="83"/>
      <c r="W300" s="83"/>
      <c r="X300" s="83"/>
      <c r="Y300" s="83"/>
      <c r="Z300" s="83"/>
      <c r="AA300" s="83"/>
      <c r="AB300" s="83"/>
      <c r="AC300" s="83"/>
      <c r="AD300" s="83"/>
      <c r="AE300" s="83"/>
      <c r="AF300" s="83"/>
      <c r="AG300" s="83"/>
      <c r="AH300" s="83"/>
      <c r="AI300" s="83"/>
      <c r="AJ300" s="83"/>
      <c r="AK300" s="83"/>
      <c r="AL300" s="83"/>
      <c r="AM300" s="83"/>
      <c r="AN300" s="83"/>
      <c r="AO300" s="83"/>
      <c r="AP300" s="83"/>
      <c r="AQ300" s="83"/>
      <c r="AR300" s="25"/>
    </row>
    <row r="301" spans="1:44" x14ac:dyDescent="0.3">
      <c r="A301" s="25"/>
      <c r="B301" s="25"/>
      <c r="C301" s="25"/>
      <c r="D301" s="25"/>
      <c r="E301" s="25"/>
      <c r="F301" s="80" t="s">
        <v>210</v>
      </c>
      <c r="G301" s="80" t="s">
        <v>198</v>
      </c>
      <c r="H301" s="11" t="s">
        <v>488</v>
      </c>
      <c r="I301" s="89"/>
      <c r="J301" s="89"/>
      <c r="K301" s="89"/>
      <c r="L301" s="89"/>
      <c r="M301" s="89"/>
      <c r="N301" s="83"/>
      <c r="O301" s="83"/>
      <c r="P301" s="83"/>
      <c r="Q301" s="83"/>
      <c r="R301" s="83"/>
      <c r="S301" s="83"/>
      <c r="T301" s="83"/>
      <c r="U301" s="83"/>
      <c r="V301" s="83"/>
      <c r="W301" s="83"/>
      <c r="X301" s="83"/>
      <c r="Y301" s="83"/>
      <c r="Z301" s="83"/>
      <c r="AA301" s="83"/>
      <c r="AB301" s="83"/>
      <c r="AC301" s="83"/>
      <c r="AD301" s="83"/>
      <c r="AE301" s="83"/>
      <c r="AF301" s="83"/>
      <c r="AG301" s="83"/>
      <c r="AH301" s="83"/>
      <c r="AI301" s="83"/>
      <c r="AJ301" s="83"/>
      <c r="AK301" s="83"/>
      <c r="AL301" s="83"/>
      <c r="AM301" s="83"/>
      <c r="AN301" s="83"/>
      <c r="AO301" s="83"/>
      <c r="AP301" s="83"/>
      <c r="AQ301" s="83"/>
      <c r="AR301" s="25"/>
    </row>
    <row r="302" spans="1:44" x14ac:dyDescent="0.3">
      <c r="A302" s="25"/>
      <c r="B302" s="25"/>
      <c r="C302" s="25"/>
      <c r="D302" s="25"/>
      <c r="E302" s="25"/>
      <c r="F302" s="80" t="s">
        <v>211</v>
      </c>
      <c r="G302" s="80" t="s">
        <v>198</v>
      </c>
      <c r="H302" s="11" t="s">
        <v>488</v>
      </c>
      <c r="I302" s="89"/>
      <c r="J302" s="89"/>
      <c r="K302" s="89"/>
      <c r="L302" s="89"/>
      <c r="M302" s="89"/>
      <c r="N302" s="83"/>
      <c r="O302" s="83"/>
      <c r="P302" s="83"/>
      <c r="Q302" s="83"/>
      <c r="R302" s="83"/>
      <c r="S302" s="83"/>
      <c r="T302" s="83"/>
      <c r="U302" s="83"/>
      <c r="V302" s="83"/>
      <c r="W302" s="83"/>
      <c r="X302" s="83"/>
      <c r="Y302" s="83"/>
      <c r="Z302" s="83"/>
      <c r="AA302" s="83"/>
      <c r="AB302" s="83"/>
      <c r="AC302" s="83"/>
      <c r="AD302" s="83"/>
      <c r="AE302" s="83"/>
      <c r="AF302" s="83"/>
      <c r="AG302" s="83"/>
      <c r="AH302" s="83"/>
      <c r="AI302" s="83"/>
      <c r="AJ302" s="83"/>
      <c r="AK302" s="83"/>
      <c r="AL302" s="83"/>
      <c r="AM302" s="83"/>
      <c r="AN302" s="83"/>
      <c r="AO302" s="83"/>
      <c r="AP302" s="83"/>
      <c r="AQ302" s="83"/>
      <c r="AR302" s="25"/>
    </row>
    <row r="303" spans="1:44" x14ac:dyDescent="0.3">
      <c r="A303" s="25"/>
      <c r="B303" s="25"/>
      <c r="C303" s="25"/>
      <c r="D303" s="25"/>
      <c r="E303" s="25"/>
      <c r="F303" s="80" t="s">
        <v>212</v>
      </c>
      <c r="G303" s="80" t="s">
        <v>198</v>
      </c>
      <c r="H303" s="11" t="s">
        <v>488</v>
      </c>
      <c r="I303" s="89"/>
      <c r="J303" s="89"/>
      <c r="K303" s="89"/>
      <c r="L303" s="89"/>
      <c r="M303" s="89"/>
      <c r="N303" s="83"/>
      <c r="O303" s="83"/>
      <c r="P303" s="83"/>
      <c r="Q303" s="83"/>
      <c r="R303" s="83"/>
      <c r="S303" s="83"/>
      <c r="T303" s="83"/>
      <c r="U303" s="83"/>
      <c r="V303" s="83"/>
      <c r="W303" s="83"/>
      <c r="X303" s="83"/>
      <c r="Y303" s="83"/>
      <c r="Z303" s="83"/>
      <c r="AA303" s="83"/>
      <c r="AB303" s="83"/>
      <c r="AC303" s="83"/>
      <c r="AD303" s="83"/>
      <c r="AE303" s="83"/>
      <c r="AF303" s="83"/>
      <c r="AG303" s="83"/>
      <c r="AH303" s="83"/>
      <c r="AI303" s="83"/>
      <c r="AJ303" s="83"/>
      <c r="AK303" s="83"/>
      <c r="AL303" s="83"/>
      <c r="AM303" s="83"/>
      <c r="AN303" s="83"/>
      <c r="AO303" s="83"/>
      <c r="AP303" s="83"/>
      <c r="AQ303" s="83"/>
      <c r="AR303" s="25"/>
    </row>
    <row r="304" spans="1:44" x14ac:dyDescent="0.3">
      <c r="A304" s="25"/>
      <c r="B304" s="25"/>
      <c r="C304" s="25"/>
      <c r="D304" s="25"/>
      <c r="E304" s="25"/>
      <c r="F304" s="80" t="s">
        <v>360</v>
      </c>
      <c r="G304" s="80" t="s">
        <v>198</v>
      </c>
      <c r="H304" s="11" t="s">
        <v>38</v>
      </c>
      <c r="I304" s="89"/>
      <c r="J304" s="89"/>
      <c r="K304" s="89"/>
      <c r="L304" s="89"/>
      <c r="M304" s="89"/>
      <c r="N304" s="83"/>
      <c r="O304" s="83"/>
      <c r="P304" s="83"/>
      <c r="Q304" s="83"/>
      <c r="R304" s="83"/>
      <c r="S304" s="83"/>
      <c r="T304" s="83"/>
      <c r="U304" s="83"/>
      <c r="V304" s="83"/>
      <c r="W304" s="83"/>
      <c r="X304" s="83"/>
      <c r="Y304" s="83"/>
      <c r="Z304" s="83"/>
      <c r="AA304" s="83"/>
      <c r="AB304" s="83"/>
      <c r="AC304" s="83"/>
      <c r="AD304" s="83"/>
      <c r="AE304" s="83"/>
      <c r="AF304" s="83"/>
      <c r="AG304" s="83"/>
      <c r="AH304" s="83"/>
      <c r="AI304" s="83"/>
      <c r="AJ304" s="83"/>
      <c r="AK304" s="83"/>
      <c r="AL304" s="83"/>
      <c r="AM304" s="83"/>
      <c r="AN304" s="83"/>
      <c r="AO304" s="83"/>
      <c r="AP304" s="83"/>
      <c r="AQ304" s="83"/>
      <c r="AR304" s="25"/>
    </row>
    <row r="305" spans="1:44" x14ac:dyDescent="0.3">
      <c r="A305" s="25"/>
      <c r="B305" s="25"/>
      <c r="C305" s="25"/>
      <c r="D305" s="25"/>
      <c r="E305" s="25"/>
      <c r="F305" s="80" t="s">
        <v>361</v>
      </c>
      <c r="G305" s="80" t="s">
        <v>198</v>
      </c>
      <c r="H305" s="11" t="s">
        <v>38</v>
      </c>
      <c r="I305" s="89"/>
      <c r="J305" s="89"/>
      <c r="K305" s="89"/>
      <c r="L305" s="89"/>
      <c r="M305" s="89"/>
      <c r="N305" s="83"/>
      <c r="O305" s="83"/>
      <c r="P305" s="83"/>
      <c r="Q305" s="83"/>
      <c r="R305" s="83"/>
      <c r="S305" s="83"/>
      <c r="T305" s="83"/>
      <c r="U305" s="83"/>
      <c r="V305" s="83"/>
      <c r="W305" s="83"/>
      <c r="X305" s="83"/>
      <c r="Y305" s="83"/>
      <c r="Z305" s="83"/>
      <c r="AA305" s="83"/>
      <c r="AB305" s="83"/>
      <c r="AC305" s="83"/>
      <c r="AD305" s="83"/>
      <c r="AE305" s="83"/>
      <c r="AF305" s="83"/>
      <c r="AG305" s="83"/>
      <c r="AH305" s="83"/>
      <c r="AI305" s="83"/>
      <c r="AJ305" s="83"/>
      <c r="AK305" s="83"/>
      <c r="AL305" s="83"/>
      <c r="AM305" s="83"/>
      <c r="AN305" s="83"/>
      <c r="AO305" s="83"/>
      <c r="AP305" s="83"/>
      <c r="AQ305" s="83"/>
      <c r="AR305" s="25"/>
    </row>
    <row r="306" spans="1:44" x14ac:dyDescent="0.3">
      <c r="A306" s="25"/>
      <c r="B306" s="25"/>
      <c r="C306" s="25"/>
      <c r="D306" s="25"/>
      <c r="E306" s="25"/>
      <c r="F306" s="80" t="s">
        <v>71</v>
      </c>
      <c r="G306" s="80" t="s">
        <v>198</v>
      </c>
      <c r="H306" s="11" t="s">
        <v>488</v>
      </c>
      <c r="I306" s="89"/>
      <c r="J306" s="89"/>
      <c r="K306" s="89"/>
      <c r="L306" s="89"/>
      <c r="M306" s="89"/>
      <c r="N306" s="83"/>
      <c r="O306" s="83"/>
      <c r="P306" s="83"/>
      <c r="Q306" s="83"/>
      <c r="R306" s="83"/>
      <c r="S306" s="83"/>
      <c r="T306" s="83"/>
      <c r="U306" s="83"/>
      <c r="V306" s="83"/>
      <c r="W306" s="83"/>
      <c r="X306" s="83"/>
      <c r="Y306" s="83"/>
      <c r="Z306" s="83"/>
      <c r="AA306" s="83"/>
      <c r="AB306" s="83"/>
      <c r="AC306" s="83"/>
      <c r="AD306" s="83"/>
      <c r="AE306" s="83"/>
      <c r="AF306" s="83"/>
      <c r="AG306" s="83"/>
      <c r="AH306" s="83"/>
      <c r="AI306" s="83"/>
      <c r="AJ306" s="83"/>
      <c r="AK306" s="83"/>
      <c r="AL306" s="83"/>
      <c r="AM306" s="83"/>
      <c r="AN306" s="83"/>
      <c r="AO306" s="83"/>
      <c r="AP306" s="83"/>
      <c r="AQ306" s="83"/>
      <c r="AR306" s="25"/>
    </row>
    <row r="307" spans="1:44" x14ac:dyDescent="0.3">
      <c r="A307" s="25"/>
      <c r="B307" s="25"/>
      <c r="C307" s="25"/>
      <c r="D307" s="25"/>
      <c r="E307" s="25"/>
      <c r="F307" s="80" t="s">
        <v>72</v>
      </c>
      <c r="G307" s="80" t="s">
        <v>198</v>
      </c>
      <c r="H307" s="11" t="s">
        <v>488</v>
      </c>
      <c r="I307" s="89"/>
      <c r="J307" s="89"/>
      <c r="K307" s="89"/>
      <c r="L307" s="89"/>
      <c r="M307" s="89"/>
      <c r="N307" s="83"/>
      <c r="O307" s="83"/>
      <c r="P307" s="83"/>
      <c r="Q307" s="83"/>
      <c r="R307" s="83"/>
      <c r="S307" s="83"/>
      <c r="T307" s="83"/>
      <c r="U307" s="83"/>
      <c r="V307" s="83"/>
      <c r="W307" s="83"/>
      <c r="X307" s="83"/>
      <c r="Y307" s="83"/>
      <c r="Z307" s="83"/>
      <c r="AA307" s="83"/>
      <c r="AB307" s="83"/>
      <c r="AC307" s="83"/>
      <c r="AD307" s="83"/>
      <c r="AE307" s="83"/>
      <c r="AF307" s="83"/>
      <c r="AG307" s="83"/>
      <c r="AH307" s="83"/>
      <c r="AI307" s="83"/>
      <c r="AJ307" s="83"/>
      <c r="AK307" s="83"/>
      <c r="AL307" s="83"/>
      <c r="AM307" s="83"/>
      <c r="AN307" s="83"/>
      <c r="AO307" s="83"/>
      <c r="AP307" s="83"/>
      <c r="AQ307" s="83"/>
      <c r="AR307" s="25"/>
    </row>
    <row r="308" spans="1:44" x14ac:dyDescent="0.3">
      <c r="A308" s="25"/>
      <c r="B308" s="25"/>
      <c r="C308" s="25"/>
      <c r="D308" s="25"/>
      <c r="E308" s="25"/>
      <c r="F308" s="80" t="s">
        <v>73</v>
      </c>
      <c r="G308" s="80" t="s">
        <v>198</v>
      </c>
      <c r="H308" s="11" t="s">
        <v>488</v>
      </c>
      <c r="I308" s="89"/>
      <c r="J308" s="89"/>
      <c r="K308" s="89"/>
      <c r="L308" s="89"/>
      <c r="M308" s="89"/>
      <c r="N308" s="83"/>
      <c r="O308" s="83"/>
      <c r="P308" s="83"/>
      <c r="Q308" s="83"/>
      <c r="R308" s="83"/>
      <c r="S308" s="83"/>
      <c r="T308" s="83"/>
      <c r="U308" s="83"/>
      <c r="V308" s="83"/>
      <c r="W308" s="83"/>
      <c r="X308" s="83"/>
      <c r="Y308" s="83"/>
      <c r="Z308" s="83"/>
      <c r="AA308" s="83"/>
      <c r="AB308" s="83"/>
      <c r="AC308" s="83"/>
      <c r="AD308" s="83"/>
      <c r="AE308" s="83"/>
      <c r="AF308" s="83"/>
      <c r="AG308" s="83"/>
      <c r="AH308" s="83"/>
      <c r="AI308" s="83"/>
      <c r="AJ308" s="83"/>
      <c r="AK308" s="83"/>
      <c r="AL308" s="83"/>
      <c r="AM308" s="83"/>
      <c r="AN308" s="83"/>
      <c r="AO308" s="83"/>
      <c r="AP308" s="83"/>
      <c r="AQ308" s="83"/>
      <c r="AR308" s="25"/>
    </row>
    <row r="309" spans="1:44" x14ac:dyDescent="0.3">
      <c r="A309" s="25"/>
      <c r="B309" s="25"/>
      <c r="C309" s="25"/>
      <c r="D309" s="25"/>
      <c r="E309" s="25"/>
      <c r="F309" s="80" t="s">
        <v>362</v>
      </c>
      <c r="G309" s="80" t="s">
        <v>198</v>
      </c>
      <c r="H309" s="11" t="s">
        <v>488</v>
      </c>
      <c r="I309" s="89"/>
      <c r="J309" s="89"/>
      <c r="K309" s="89"/>
      <c r="L309" s="89"/>
      <c r="M309" s="89"/>
      <c r="N309" s="83"/>
      <c r="O309" s="83"/>
      <c r="P309" s="83"/>
      <c r="Q309" s="83"/>
      <c r="R309" s="83"/>
      <c r="S309" s="83"/>
      <c r="T309" s="83"/>
      <c r="U309" s="83"/>
      <c r="V309" s="83"/>
      <c r="W309" s="83"/>
      <c r="X309" s="83"/>
      <c r="Y309" s="83"/>
      <c r="Z309" s="83"/>
      <c r="AA309" s="83"/>
      <c r="AB309" s="83"/>
      <c r="AC309" s="83"/>
      <c r="AD309" s="83"/>
      <c r="AE309" s="83"/>
      <c r="AF309" s="83"/>
      <c r="AG309" s="83"/>
      <c r="AH309" s="83"/>
      <c r="AI309" s="83"/>
      <c r="AJ309" s="83"/>
      <c r="AK309" s="83"/>
      <c r="AL309" s="83"/>
      <c r="AM309" s="83"/>
      <c r="AN309" s="83"/>
      <c r="AO309" s="83"/>
      <c r="AP309" s="83"/>
      <c r="AQ309" s="83"/>
      <c r="AR309" s="25"/>
    </row>
    <row r="310" spans="1:44" x14ac:dyDescent="0.3">
      <c r="A310" s="25"/>
      <c r="B310" s="25"/>
      <c r="C310" s="25"/>
      <c r="D310" s="25"/>
      <c r="E310" s="25"/>
      <c r="F310" s="80" t="s">
        <v>363</v>
      </c>
      <c r="G310" s="80" t="s">
        <v>198</v>
      </c>
      <c r="H310" s="11" t="s">
        <v>488</v>
      </c>
      <c r="I310" s="89"/>
      <c r="J310" s="89"/>
      <c r="K310" s="89"/>
      <c r="L310" s="89"/>
      <c r="M310" s="89"/>
      <c r="N310" s="83"/>
      <c r="O310" s="83"/>
      <c r="P310" s="83"/>
      <c r="Q310" s="83"/>
      <c r="R310" s="83"/>
      <c r="S310" s="83"/>
      <c r="T310" s="83"/>
      <c r="U310" s="83"/>
      <c r="V310" s="83"/>
      <c r="W310" s="83"/>
      <c r="X310" s="83"/>
      <c r="Y310" s="83"/>
      <c r="Z310" s="83"/>
      <c r="AA310" s="83"/>
      <c r="AB310" s="83"/>
      <c r="AC310" s="83"/>
      <c r="AD310" s="83"/>
      <c r="AE310" s="83"/>
      <c r="AF310" s="83"/>
      <c r="AG310" s="83"/>
      <c r="AH310" s="83"/>
      <c r="AI310" s="83"/>
      <c r="AJ310" s="83"/>
      <c r="AK310" s="83"/>
      <c r="AL310" s="83"/>
      <c r="AM310" s="83"/>
      <c r="AN310" s="83"/>
      <c r="AO310" s="83"/>
      <c r="AP310" s="83"/>
      <c r="AQ310" s="83"/>
      <c r="AR310" s="25"/>
    </row>
    <row r="311" spans="1:44" x14ac:dyDescent="0.3">
      <c r="A311" s="25"/>
      <c r="B311" s="25"/>
      <c r="C311" s="25"/>
      <c r="D311" s="25"/>
      <c r="E311" s="25"/>
      <c r="F311" s="80" t="s">
        <v>364</v>
      </c>
      <c r="G311" s="80" t="s">
        <v>198</v>
      </c>
      <c r="H311" s="11" t="s">
        <v>38</v>
      </c>
      <c r="I311" s="89"/>
      <c r="J311" s="89"/>
      <c r="K311" s="89"/>
      <c r="L311" s="89"/>
      <c r="M311" s="89"/>
      <c r="N311" s="83"/>
      <c r="O311" s="83"/>
      <c r="P311" s="83"/>
      <c r="Q311" s="83"/>
      <c r="R311" s="83"/>
      <c r="S311" s="83"/>
      <c r="T311" s="83"/>
      <c r="U311" s="83"/>
      <c r="V311" s="83"/>
      <c r="W311" s="83"/>
      <c r="X311" s="83"/>
      <c r="Y311" s="83"/>
      <c r="Z311" s="83"/>
      <c r="AA311" s="83"/>
      <c r="AB311" s="83"/>
      <c r="AC311" s="83"/>
      <c r="AD311" s="83"/>
      <c r="AE311" s="83"/>
      <c r="AF311" s="83"/>
      <c r="AG311" s="83"/>
      <c r="AH311" s="83"/>
      <c r="AI311" s="83"/>
      <c r="AJ311" s="83"/>
      <c r="AK311" s="83"/>
      <c r="AL311" s="83"/>
      <c r="AM311" s="83"/>
      <c r="AN311" s="83"/>
      <c r="AO311" s="83"/>
      <c r="AP311" s="83"/>
      <c r="AQ311" s="83"/>
      <c r="AR311" s="25"/>
    </row>
    <row r="312" spans="1:44" x14ac:dyDescent="0.3">
      <c r="A312" s="25"/>
      <c r="B312" s="25"/>
      <c r="C312" s="25"/>
      <c r="D312" s="25"/>
      <c r="E312" s="25"/>
      <c r="F312" s="80" t="s">
        <v>365</v>
      </c>
      <c r="G312" s="80" t="s">
        <v>198</v>
      </c>
      <c r="H312" s="11" t="s">
        <v>38</v>
      </c>
      <c r="I312" s="89"/>
      <c r="J312" s="89"/>
      <c r="K312" s="89"/>
      <c r="L312" s="89"/>
      <c r="M312" s="89"/>
      <c r="N312" s="83"/>
      <c r="O312" s="83"/>
      <c r="P312" s="83"/>
      <c r="Q312" s="83"/>
      <c r="R312" s="83"/>
      <c r="S312" s="83"/>
      <c r="T312" s="83"/>
      <c r="U312" s="83"/>
      <c r="V312" s="83"/>
      <c r="W312" s="83"/>
      <c r="X312" s="83"/>
      <c r="Y312" s="83"/>
      <c r="Z312" s="83"/>
      <c r="AA312" s="83"/>
      <c r="AB312" s="83"/>
      <c r="AC312" s="83"/>
      <c r="AD312" s="83"/>
      <c r="AE312" s="83"/>
      <c r="AF312" s="83"/>
      <c r="AG312" s="83"/>
      <c r="AH312" s="83"/>
      <c r="AI312" s="83"/>
      <c r="AJ312" s="83"/>
      <c r="AK312" s="83"/>
      <c r="AL312" s="83"/>
      <c r="AM312" s="83"/>
      <c r="AN312" s="83"/>
      <c r="AO312" s="83"/>
      <c r="AP312" s="83"/>
      <c r="AQ312" s="83"/>
      <c r="AR312" s="25"/>
    </row>
    <row r="313" spans="1:44" x14ac:dyDescent="0.3">
      <c r="A313" s="25"/>
      <c r="B313" s="25"/>
      <c r="C313" s="25"/>
      <c r="D313" s="25"/>
      <c r="E313" s="25"/>
      <c r="F313" s="80" t="s">
        <v>366</v>
      </c>
      <c r="G313" s="80" t="s">
        <v>198</v>
      </c>
      <c r="H313" s="11" t="s">
        <v>488</v>
      </c>
      <c r="I313" s="89"/>
      <c r="J313" s="89"/>
      <c r="K313" s="89"/>
      <c r="L313" s="89"/>
      <c r="M313" s="89"/>
      <c r="N313" s="83"/>
      <c r="O313" s="83"/>
      <c r="P313" s="83"/>
      <c r="Q313" s="83"/>
      <c r="R313" s="83"/>
      <c r="S313" s="83"/>
      <c r="T313" s="83"/>
      <c r="U313" s="83"/>
      <c r="V313" s="83"/>
      <c r="W313" s="83"/>
      <c r="X313" s="83"/>
      <c r="Y313" s="83"/>
      <c r="Z313" s="83"/>
      <c r="AA313" s="83"/>
      <c r="AB313" s="83"/>
      <c r="AC313" s="83"/>
      <c r="AD313" s="83"/>
      <c r="AE313" s="83"/>
      <c r="AF313" s="83"/>
      <c r="AG313" s="83"/>
      <c r="AH313" s="83"/>
      <c r="AI313" s="83"/>
      <c r="AJ313" s="83"/>
      <c r="AK313" s="83"/>
      <c r="AL313" s="83"/>
      <c r="AM313" s="83"/>
      <c r="AN313" s="83"/>
      <c r="AO313" s="83"/>
      <c r="AP313" s="83"/>
      <c r="AQ313" s="83"/>
      <c r="AR313" s="25"/>
    </row>
    <row r="314" spans="1:44" x14ac:dyDescent="0.3">
      <c r="A314" s="25"/>
      <c r="B314" s="25"/>
      <c r="C314" s="25"/>
      <c r="D314" s="25"/>
      <c r="E314" s="25"/>
      <c r="F314" s="80" t="s">
        <v>367</v>
      </c>
      <c r="G314" s="80" t="s">
        <v>198</v>
      </c>
      <c r="H314" s="11" t="s">
        <v>488</v>
      </c>
      <c r="I314" s="89"/>
      <c r="J314" s="89"/>
      <c r="K314" s="89"/>
      <c r="L314" s="89"/>
      <c r="M314" s="89"/>
      <c r="N314" s="83"/>
      <c r="O314" s="83"/>
      <c r="P314" s="83"/>
      <c r="Q314" s="83"/>
      <c r="R314" s="83"/>
      <c r="S314" s="83"/>
      <c r="T314" s="83"/>
      <c r="U314" s="83"/>
      <c r="V314" s="83"/>
      <c r="W314" s="83"/>
      <c r="X314" s="83"/>
      <c r="Y314" s="83"/>
      <c r="Z314" s="83"/>
      <c r="AA314" s="83"/>
      <c r="AB314" s="83"/>
      <c r="AC314" s="83"/>
      <c r="AD314" s="83"/>
      <c r="AE314" s="83"/>
      <c r="AF314" s="83"/>
      <c r="AG314" s="83"/>
      <c r="AH314" s="83"/>
      <c r="AI314" s="83"/>
      <c r="AJ314" s="83"/>
      <c r="AK314" s="83"/>
      <c r="AL314" s="83"/>
      <c r="AM314" s="83"/>
      <c r="AN314" s="83"/>
      <c r="AO314" s="83"/>
      <c r="AP314" s="83"/>
      <c r="AQ314" s="83"/>
      <c r="AR314" s="25"/>
    </row>
    <row r="315" spans="1:44" x14ac:dyDescent="0.3">
      <c r="A315" s="25"/>
      <c r="B315" s="25"/>
      <c r="C315" s="25"/>
      <c r="D315" s="25"/>
      <c r="E315" s="25"/>
      <c r="F315" s="80" t="s">
        <v>80</v>
      </c>
      <c r="G315" s="80" t="s">
        <v>198</v>
      </c>
      <c r="H315" s="11" t="s">
        <v>488</v>
      </c>
      <c r="I315" s="89"/>
      <c r="J315" s="89"/>
      <c r="K315" s="89"/>
      <c r="L315" s="89"/>
      <c r="M315" s="89"/>
      <c r="N315" s="83"/>
      <c r="O315" s="83"/>
      <c r="P315" s="83"/>
      <c r="Q315" s="83"/>
      <c r="R315" s="83"/>
      <c r="S315" s="83"/>
      <c r="T315" s="83"/>
      <c r="U315" s="83"/>
      <c r="V315" s="83"/>
      <c r="W315" s="83"/>
      <c r="X315" s="83"/>
      <c r="Y315" s="83"/>
      <c r="Z315" s="83"/>
      <c r="AA315" s="83"/>
      <c r="AB315" s="83"/>
      <c r="AC315" s="83"/>
      <c r="AD315" s="83"/>
      <c r="AE315" s="83"/>
      <c r="AF315" s="83"/>
      <c r="AG315" s="83"/>
      <c r="AH315" s="83"/>
      <c r="AI315" s="83"/>
      <c r="AJ315" s="83"/>
      <c r="AK315" s="83"/>
      <c r="AL315" s="83"/>
      <c r="AM315" s="83"/>
      <c r="AN315" s="83"/>
      <c r="AO315" s="83"/>
      <c r="AP315" s="83"/>
      <c r="AQ315" s="83"/>
      <c r="AR315" s="25"/>
    </row>
    <row r="316" spans="1:44" x14ac:dyDescent="0.3">
      <c r="A316" s="25"/>
      <c r="B316" s="25"/>
      <c r="C316" s="25"/>
      <c r="D316" s="25"/>
      <c r="E316" s="25"/>
      <c r="F316" s="80" t="s">
        <v>368</v>
      </c>
      <c r="G316" s="80" t="s">
        <v>198</v>
      </c>
      <c r="H316" s="11" t="s">
        <v>488</v>
      </c>
      <c r="I316" s="89"/>
      <c r="J316" s="89"/>
      <c r="K316" s="89"/>
      <c r="L316" s="89"/>
      <c r="M316" s="89"/>
      <c r="N316" s="83"/>
      <c r="O316" s="83"/>
      <c r="P316" s="83"/>
      <c r="Q316" s="83"/>
      <c r="R316" s="83"/>
      <c r="S316" s="83"/>
      <c r="T316" s="83"/>
      <c r="U316" s="83"/>
      <c r="V316" s="83"/>
      <c r="W316" s="83"/>
      <c r="X316" s="83"/>
      <c r="Y316" s="83"/>
      <c r="Z316" s="83"/>
      <c r="AA316" s="83"/>
      <c r="AB316" s="83"/>
      <c r="AC316" s="83"/>
      <c r="AD316" s="83"/>
      <c r="AE316" s="83"/>
      <c r="AF316" s="83"/>
      <c r="AG316" s="83"/>
      <c r="AH316" s="83"/>
      <c r="AI316" s="83"/>
      <c r="AJ316" s="83"/>
      <c r="AK316" s="83"/>
      <c r="AL316" s="83"/>
      <c r="AM316" s="83"/>
      <c r="AN316" s="83"/>
      <c r="AO316" s="83"/>
      <c r="AP316" s="83"/>
      <c r="AQ316" s="83"/>
      <c r="AR316" s="25"/>
    </row>
    <row r="317" spans="1:44" x14ac:dyDescent="0.3">
      <c r="A317" s="25"/>
      <c r="B317" s="25"/>
      <c r="C317" s="25"/>
      <c r="D317" s="25"/>
      <c r="E317" s="25"/>
      <c r="F317" s="80" t="s">
        <v>369</v>
      </c>
      <c r="G317" s="80" t="s">
        <v>198</v>
      </c>
      <c r="H317" s="11" t="s">
        <v>488</v>
      </c>
      <c r="I317" s="89"/>
      <c r="J317" s="89"/>
      <c r="K317" s="89"/>
      <c r="L317" s="89"/>
      <c r="M317" s="89"/>
      <c r="N317" s="83"/>
      <c r="O317" s="83"/>
      <c r="P317" s="83"/>
      <c r="Q317" s="83"/>
      <c r="R317" s="83"/>
      <c r="S317" s="83"/>
      <c r="T317" s="83"/>
      <c r="U317" s="83"/>
      <c r="V317" s="83"/>
      <c r="W317" s="83"/>
      <c r="X317" s="83"/>
      <c r="Y317" s="83"/>
      <c r="Z317" s="83"/>
      <c r="AA317" s="83"/>
      <c r="AB317" s="83"/>
      <c r="AC317" s="83"/>
      <c r="AD317" s="83"/>
      <c r="AE317" s="83"/>
      <c r="AF317" s="83"/>
      <c r="AG317" s="83"/>
      <c r="AH317" s="83"/>
      <c r="AI317" s="83"/>
      <c r="AJ317" s="83"/>
      <c r="AK317" s="83"/>
      <c r="AL317" s="83"/>
      <c r="AM317" s="83"/>
      <c r="AN317" s="83"/>
      <c r="AO317" s="83"/>
      <c r="AP317" s="83"/>
      <c r="AQ317" s="83"/>
      <c r="AR317" s="25"/>
    </row>
    <row r="318" spans="1:44" x14ac:dyDescent="0.3">
      <c r="A318" s="25"/>
      <c r="B318" s="25"/>
      <c r="C318" s="25"/>
      <c r="D318" s="25"/>
      <c r="E318" s="25"/>
      <c r="F318" s="80" t="s">
        <v>370</v>
      </c>
      <c r="G318" s="80" t="s">
        <v>198</v>
      </c>
      <c r="H318" s="11" t="s">
        <v>488</v>
      </c>
      <c r="I318" s="89"/>
      <c r="J318" s="89"/>
      <c r="K318" s="89"/>
      <c r="L318" s="89"/>
      <c r="M318" s="89"/>
      <c r="N318" s="83"/>
      <c r="O318" s="83"/>
      <c r="P318" s="83"/>
      <c r="Q318" s="83"/>
      <c r="R318" s="83"/>
      <c r="S318" s="83"/>
      <c r="T318" s="83"/>
      <c r="U318" s="83"/>
      <c r="V318" s="83"/>
      <c r="W318" s="83"/>
      <c r="X318" s="83"/>
      <c r="Y318" s="83"/>
      <c r="Z318" s="83"/>
      <c r="AA318" s="83"/>
      <c r="AB318" s="83"/>
      <c r="AC318" s="83"/>
      <c r="AD318" s="83"/>
      <c r="AE318" s="83"/>
      <c r="AF318" s="83"/>
      <c r="AG318" s="83"/>
      <c r="AH318" s="83"/>
      <c r="AI318" s="83"/>
      <c r="AJ318" s="83"/>
      <c r="AK318" s="83"/>
      <c r="AL318" s="83"/>
      <c r="AM318" s="83"/>
      <c r="AN318" s="83"/>
      <c r="AO318" s="83"/>
      <c r="AP318" s="83"/>
      <c r="AQ318" s="83"/>
      <c r="AR318" s="25"/>
    </row>
    <row r="319" spans="1:44" x14ac:dyDescent="0.3">
      <c r="A319" s="25"/>
      <c r="B319" s="25"/>
      <c r="C319" s="25"/>
      <c r="D319" s="25"/>
      <c r="E319" s="25"/>
      <c r="F319" s="80" t="s">
        <v>371</v>
      </c>
      <c r="G319" s="80" t="s">
        <v>198</v>
      </c>
      <c r="H319" s="11" t="s">
        <v>488</v>
      </c>
      <c r="I319" s="89"/>
      <c r="J319" s="89"/>
      <c r="K319" s="89"/>
      <c r="L319" s="89"/>
      <c r="M319" s="89"/>
      <c r="N319" s="83"/>
      <c r="O319" s="83"/>
      <c r="P319" s="83"/>
      <c r="Q319" s="83"/>
      <c r="R319" s="83"/>
      <c r="S319" s="83"/>
      <c r="T319" s="83"/>
      <c r="U319" s="83"/>
      <c r="V319" s="83"/>
      <c r="W319" s="83"/>
      <c r="X319" s="83"/>
      <c r="Y319" s="83"/>
      <c r="Z319" s="83"/>
      <c r="AA319" s="83"/>
      <c r="AB319" s="83"/>
      <c r="AC319" s="83"/>
      <c r="AD319" s="83"/>
      <c r="AE319" s="83"/>
      <c r="AF319" s="83"/>
      <c r="AG319" s="83"/>
      <c r="AH319" s="83"/>
      <c r="AI319" s="83"/>
      <c r="AJ319" s="83"/>
      <c r="AK319" s="83"/>
      <c r="AL319" s="83"/>
      <c r="AM319" s="83"/>
      <c r="AN319" s="83"/>
      <c r="AO319" s="83"/>
      <c r="AP319" s="83"/>
      <c r="AQ319" s="83"/>
      <c r="AR319" s="25"/>
    </row>
    <row r="320" spans="1:44" x14ac:dyDescent="0.3">
      <c r="A320" s="25"/>
      <c r="B320" s="25"/>
      <c r="C320" s="25"/>
      <c r="D320" s="25"/>
      <c r="E320" s="25"/>
      <c r="F320" s="80" t="s">
        <v>372</v>
      </c>
      <c r="G320" s="80" t="s">
        <v>198</v>
      </c>
      <c r="H320" s="11" t="s">
        <v>488</v>
      </c>
      <c r="I320" s="89"/>
      <c r="J320" s="89"/>
      <c r="K320" s="89"/>
      <c r="L320" s="89"/>
      <c r="M320" s="89"/>
      <c r="N320" s="83"/>
      <c r="O320" s="83"/>
      <c r="P320" s="83"/>
      <c r="Q320" s="83"/>
      <c r="R320" s="83"/>
      <c r="S320" s="83"/>
      <c r="T320" s="83"/>
      <c r="U320" s="83"/>
      <c r="V320" s="83"/>
      <c r="W320" s="83"/>
      <c r="X320" s="83"/>
      <c r="Y320" s="83"/>
      <c r="Z320" s="83"/>
      <c r="AA320" s="83"/>
      <c r="AB320" s="83"/>
      <c r="AC320" s="83"/>
      <c r="AD320" s="83"/>
      <c r="AE320" s="83"/>
      <c r="AF320" s="83"/>
      <c r="AG320" s="83"/>
      <c r="AH320" s="83"/>
      <c r="AI320" s="83"/>
      <c r="AJ320" s="83"/>
      <c r="AK320" s="83"/>
      <c r="AL320" s="83"/>
      <c r="AM320" s="83"/>
      <c r="AN320" s="83"/>
      <c r="AO320" s="83"/>
      <c r="AP320" s="83"/>
      <c r="AQ320" s="83"/>
      <c r="AR320" s="25"/>
    </row>
    <row r="321" spans="1:44" x14ac:dyDescent="0.3">
      <c r="A321" s="25"/>
      <c r="B321" s="25"/>
      <c r="C321" s="25"/>
      <c r="D321" s="25"/>
      <c r="E321" s="25"/>
      <c r="F321" s="80" t="s">
        <v>373</v>
      </c>
      <c r="G321" s="80" t="s">
        <v>198</v>
      </c>
      <c r="H321" s="11" t="s">
        <v>488</v>
      </c>
      <c r="I321" s="89"/>
      <c r="J321" s="89"/>
      <c r="K321" s="89"/>
      <c r="L321" s="89"/>
      <c r="M321" s="89"/>
      <c r="N321" s="83"/>
      <c r="O321" s="83"/>
      <c r="P321" s="83"/>
      <c r="Q321" s="83"/>
      <c r="R321" s="83"/>
      <c r="S321" s="83"/>
      <c r="T321" s="83"/>
      <c r="U321" s="83"/>
      <c r="V321" s="83"/>
      <c r="W321" s="83"/>
      <c r="X321" s="83"/>
      <c r="Y321" s="83"/>
      <c r="Z321" s="83"/>
      <c r="AA321" s="83"/>
      <c r="AB321" s="83"/>
      <c r="AC321" s="83"/>
      <c r="AD321" s="83"/>
      <c r="AE321" s="83"/>
      <c r="AF321" s="83"/>
      <c r="AG321" s="83"/>
      <c r="AH321" s="83"/>
      <c r="AI321" s="83"/>
      <c r="AJ321" s="83"/>
      <c r="AK321" s="83"/>
      <c r="AL321" s="83"/>
      <c r="AM321" s="83"/>
      <c r="AN321" s="83"/>
      <c r="AO321" s="83"/>
      <c r="AP321" s="83"/>
      <c r="AQ321" s="83"/>
      <c r="AR321" s="25"/>
    </row>
    <row r="322" spans="1:44" x14ac:dyDescent="0.3">
      <c r="A322" s="25"/>
      <c r="B322" s="25"/>
      <c r="C322" s="25"/>
      <c r="D322" s="25"/>
      <c r="E322" s="25"/>
      <c r="F322" s="80" t="s">
        <v>213</v>
      </c>
      <c r="G322" s="80" t="s">
        <v>198</v>
      </c>
      <c r="H322" s="11" t="s">
        <v>37</v>
      </c>
      <c r="I322" s="89"/>
      <c r="J322" s="89"/>
      <c r="K322" s="89"/>
      <c r="L322" s="89"/>
      <c r="M322" s="89"/>
      <c r="N322" s="83"/>
      <c r="O322" s="83"/>
      <c r="P322" s="83"/>
      <c r="Q322" s="83"/>
      <c r="R322" s="83"/>
      <c r="S322" s="83"/>
      <c r="T322" s="83"/>
      <c r="U322" s="83"/>
      <c r="V322" s="83"/>
      <c r="W322" s="83"/>
      <c r="X322" s="83"/>
      <c r="Y322" s="83"/>
      <c r="Z322" s="83"/>
      <c r="AA322" s="83"/>
      <c r="AB322" s="83"/>
      <c r="AC322" s="83"/>
      <c r="AD322" s="83"/>
      <c r="AE322" s="83"/>
      <c r="AF322" s="83"/>
      <c r="AG322" s="83"/>
      <c r="AH322" s="83"/>
      <c r="AI322" s="83"/>
      <c r="AJ322" s="83"/>
      <c r="AK322" s="83"/>
      <c r="AL322" s="83"/>
      <c r="AM322" s="83"/>
      <c r="AN322" s="83"/>
      <c r="AO322" s="83"/>
      <c r="AP322" s="83"/>
      <c r="AQ322" s="83"/>
      <c r="AR322" s="25"/>
    </row>
    <row r="323" spans="1:44" x14ac:dyDescent="0.3">
      <c r="A323" s="25"/>
      <c r="B323" s="25"/>
      <c r="C323" s="25"/>
      <c r="D323" s="25"/>
      <c r="E323" s="25"/>
      <c r="F323" s="80" t="s">
        <v>214</v>
      </c>
      <c r="G323" s="80" t="s">
        <v>198</v>
      </c>
      <c r="H323" s="11" t="s">
        <v>37</v>
      </c>
      <c r="I323" s="89"/>
      <c r="J323" s="89"/>
      <c r="K323" s="89"/>
      <c r="L323" s="89"/>
      <c r="M323" s="89"/>
      <c r="N323" s="83"/>
      <c r="O323" s="83"/>
      <c r="P323" s="83"/>
      <c r="Q323" s="83"/>
      <c r="R323" s="83"/>
      <c r="S323" s="83"/>
      <c r="T323" s="83"/>
      <c r="U323" s="83"/>
      <c r="V323" s="83"/>
      <c r="W323" s="83"/>
      <c r="X323" s="83"/>
      <c r="Y323" s="83"/>
      <c r="Z323" s="83"/>
      <c r="AA323" s="83"/>
      <c r="AB323" s="83"/>
      <c r="AC323" s="83"/>
      <c r="AD323" s="83"/>
      <c r="AE323" s="83"/>
      <c r="AF323" s="83"/>
      <c r="AG323" s="83"/>
      <c r="AH323" s="83"/>
      <c r="AI323" s="83"/>
      <c r="AJ323" s="83"/>
      <c r="AK323" s="83"/>
      <c r="AL323" s="83"/>
      <c r="AM323" s="83"/>
      <c r="AN323" s="83"/>
      <c r="AO323" s="83"/>
      <c r="AP323" s="83"/>
      <c r="AQ323" s="83"/>
      <c r="AR323" s="25"/>
    </row>
    <row r="324" spans="1:44" x14ac:dyDescent="0.3">
      <c r="A324" s="25"/>
      <c r="B324" s="25"/>
      <c r="C324" s="25"/>
      <c r="D324" s="25"/>
      <c r="E324" s="25"/>
      <c r="F324" s="80" t="s">
        <v>215</v>
      </c>
      <c r="G324" s="80" t="s">
        <v>198</v>
      </c>
      <c r="H324" s="11" t="s">
        <v>37</v>
      </c>
      <c r="I324" s="89"/>
      <c r="J324" s="89"/>
      <c r="K324" s="89"/>
      <c r="L324" s="89"/>
      <c r="M324" s="89"/>
      <c r="N324" s="83"/>
      <c r="O324" s="83"/>
      <c r="P324" s="83"/>
      <c r="Q324" s="83"/>
      <c r="R324" s="83"/>
      <c r="S324" s="83"/>
      <c r="T324" s="83"/>
      <c r="U324" s="83"/>
      <c r="V324" s="83"/>
      <c r="W324" s="83"/>
      <c r="X324" s="83"/>
      <c r="Y324" s="83"/>
      <c r="Z324" s="83"/>
      <c r="AA324" s="83"/>
      <c r="AB324" s="83"/>
      <c r="AC324" s="83"/>
      <c r="AD324" s="83"/>
      <c r="AE324" s="83"/>
      <c r="AF324" s="83"/>
      <c r="AG324" s="83"/>
      <c r="AH324" s="83"/>
      <c r="AI324" s="83"/>
      <c r="AJ324" s="83"/>
      <c r="AK324" s="83"/>
      <c r="AL324" s="83"/>
      <c r="AM324" s="83"/>
      <c r="AN324" s="83"/>
      <c r="AO324" s="83"/>
      <c r="AP324" s="83"/>
      <c r="AQ324" s="83"/>
      <c r="AR324" s="25"/>
    </row>
    <row r="325" spans="1:44" x14ac:dyDescent="0.3">
      <c r="A325" s="25"/>
      <c r="B325" s="25"/>
      <c r="C325" s="25"/>
      <c r="D325" s="25"/>
      <c r="E325" s="25"/>
      <c r="F325" s="80" t="s">
        <v>216</v>
      </c>
      <c r="G325" s="80" t="s">
        <v>198</v>
      </c>
      <c r="H325" s="11" t="s">
        <v>37</v>
      </c>
      <c r="I325" s="89"/>
      <c r="J325" s="89"/>
      <c r="K325" s="89"/>
      <c r="L325" s="89"/>
      <c r="M325" s="89"/>
      <c r="N325" s="83"/>
      <c r="O325" s="83"/>
      <c r="P325" s="83"/>
      <c r="Q325" s="83"/>
      <c r="R325" s="83"/>
      <c r="S325" s="83"/>
      <c r="T325" s="83"/>
      <c r="U325" s="83"/>
      <c r="V325" s="83"/>
      <c r="W325" s="83"/>
      <c r="X325" s="83"/>
      <c r="Y325" s="83"/>
      <c r="Z325" s="83"/>
      <c r="AA325" s="83"/>
      <c r="AB325" s="83"/>
      <c r="AC325" s="83"/>
      <c r="AD325" s="83"/>
      <c r="AE325" s="83"/>
      <c r="AF325" s="83"/>
      <c r="AG325" s="83"/>
      <c r="AH325" s="83"/>
      <c r="AI325" s="83"/>
      <c r="AJ325" s="83"/>
      <c r="AK325" s="83"/>
      <c r="AL325" s="83"/>
      <c r="AM325" s="83"/>
      <c r="AN325" s="83"/>
      <c r="AO325" s="83"/>
      <c r="AP325" s="83"/>
      <c r="AQ325" s="83"/>
      <c r="AR325" s="25"/>
    </row>
    <row r="326" spans="1:44" x14ac:dyDescent="0.3">
      <c r="A326" s="25"/>
      <c r="B326" s="25"/>
      <c r="C326" s="25"/>
      <c r="D326" s="25"/>
      <c r="E326" s="25"/>
      <c r="F326" s="80" t="s">
        <v>91</v>
      </c>
      <c r="G326" s="80" t="s">
        <v>198</v>
      </c>
      <c r="H326" s="11" t="s">
        <v>37</v>
      </c>
      <c r="I326" s="89"/>
      <c r="J326" s="89"/>
      <c r="K326" s="89"/>
      <c r="L326" s="89"/>
      <c r="M326" s="89"/>
      <c r="N326" s="83"/>
      <c r="O326" s="83"/>
      <c r="P326" s="83"/>
      <c r="Q326" s="83"/>
      <c r="R326" s="83"/>
      <c r="S326" s="83"/>
      <c r="T326" s="83"/>
      <c r="U326" s="83"/>
      <c r="V326" s="83"/>
      <c r="W326" s="83"/>
      <c r="X326" s="83"/>
      <c r="Y326" s="83"/>
      <c r="Z326" s="83"/>
      <c r="AA326" s="83"/>
      <c r="AB326" s="83"/>
      <c r="AC326" s="83"/>
      <c r="AD326" s="83"/>
      <c r="AE326" s="83"/>
      <c r="AF326" s="83"/>
      <c r="AG326" s="83"/>
      <c r="AH326" s="83"/>
      <c r="AI326" s="83"/>
      <c r="AJ326" s="83"/>
      <c r="AK326" s="83"/>
      <c r="AL326" s="83"/>
      <c r="AM326" s="83"/>
      <c r="AN326" s="83"/>
      <c r="AO326" s="83"/>
      <c r="AP326" s="83"/>
      <c r="AQ326" s="83"/>
      <c r="AR326" s="25"/>
    </row>
    <row r="327" spans="1:44" x14ac:dyDescent="0.3">
      <c r="A327" s="25"/>
      <c r="B327" s="25"/>
      <c r="C327" s="25"/>
      <c r="D327" s="25"/>
      <c r="E327" s="25"/>
      <c r="F327" s="80" t="s">
        <v>92</v>
      </c>
      <c r="G327" s="80" t="s">
        <v>198</v>
      </c>
      <c r="H327" s="11" t="s">
        <v>37</v>
      </c>
      <c r="I327" s="89"/>
      <c r="J327" s="89"/>
      <c r="K327" s="89"/>
      <c r="L327" s="89"/>
      <c r="M327" s="89"/>
      <c r="N327" s="83"/>
      <c r="O327" s="83"/>
      <c r="P327" s="83"/>
      <c r="Q327" s="83"/>
      <c r="R327" s="83"/>
      <c r="S327" s="83"/>
      <c r="T327" s="83"/>
      <c r="U327" s="83"/>
      <c r="V327" s="83"/>
      <c r="W327" s="83"/>
      <c r="X327" s="83"/>
      <c r="Y327" s="83"/>
      <c r="Z327" s="83"/>
      <c r="AA327" s="83"/>
      <c r="AB327" s="83"/>
      <c r="AC327" s="83"/>
      <c r="AD327" s="83"/>
      <c r="AE327" s="83"/>
      <c r="AF327" s="83"/>
      <c r="AG327" s="83"/>
      <c r="AH327" s="83"/>
      <c r="AI327" s="83"/>
      <c r="AJ327" s="83"/>
      <c r="AK327" s="83"/>
      <c r="AL327" s="83"/>
      <c r="AM327" s="83"/>
      <c r="AN327" s="83"/>
      <c r="AO327" s="83"/>
      <c r="AP327" s="83"/>
      <c r="AQ327" s="83"/>
      <c r="AR327" s="25"/>
    </row>
    <row r="328" spans="1:44" x14ac:dyDescent="0.3">
      <c r="A328" s="25"/>
      <c r="B328" s="25"/>
      <c r="C328" s="25"/>
      <c r="D328" s="25"/>
      <c r="E328" s="25"/>
      <c r="F328" s="80" t="s">
        <v>93</v>
      </c>
      <c r="G328" s="80" t="s">
        <v>198</v>
      </c>
      <c r="H328" s="11" t="s">
        <v>37</v>
      </c>
      <c r="I328" s="89"/>
      <c r="J328" s="89"/>
      <c r="K328" s="89"/>
      <c r="L328" s="89"/>
      <c r="M328" s="89"/>
      <c r="N328" s="83"/>
      <c r="O328" s="83"/>
      <c r="P328" s="83"/>
      <c r="Q328" s="83"/>
      <c r="R328" s="83"/>
      <c r="S328" s="83"/>
      <c r="T328" s="83"/>
      <c r="U328" s="83"/>
      <c r="V328" s="83"/>
      <c r="W328" s="83"/>
      <c r="X328" s="83"/>
      <c r="Y328" s="83"/>
      <c r="Z328" s="83"/>
      <c r="AA328" s="83"/>
      <c r="AB328" s="83"/>
      <c r="AC328" s="83"/>
      <c r="AD328" s="83"/>
      <c r="AE328" s="83"/>
      <c r="AF328" s="83"/>
      <c r="AG328" s="83"/>
      <c r="AH328" s="83"/>
      <c r="AI328" s="83"/>
      <c r="AJ328" s="83"/>
      <c r="AK328" s="83"/>
      <c r="AL328" s="83"/>
      <c r="AM328" s="83"/>
      <c r="AN328" s="83"/>
      <c r="AO328" s="83"/>
      <c r="AP328" s="83"/>
      <c r="AQ328" s="83"/>
      <c r="AR328" s="25"/>
    </row>
    <row r="329" spans="1:44" x14ac:dyDescent="0.3">
      <c r="A329" s="25"/>
      <c r="B329" s="25"/>
      <c r="C329" s="25"/>
      <c r="D329" s="25"/>
      <c r="E329" s="25"/>
      <c r="F329" s="80" t="s">
        <v>94</v>
      </c>
      <c r="G329" s="80" t="s">
        <v>198</v>
      </c>
      <c r="H329" s="11" t="s">
        <v>37</v>
      </c>
      <c r="I329" s="89"/>
      <c r="J329" s="89"/>
      <c r="K329" s="89"/>
      <c r="L329" s="89"/>
      <c r="M329" s="89"/>
      <c r="N329" s="83"/>
      <c r="O329" s="83"/>
      <c r="P329" s="83"/>
      <c r="Q329" s="83"/>
      <c r="R329" s="83"/>
      <c r="S329" s="83"/>
      <c r="T329" s="83"/>
      <c r="U329" s="83"/>
      <c r="V329" s="83"/>
      <c r="W329" s="83"/>
      <c r="X329" s="83"/>
      <c r="Y329" s="83"/>
      <c r="Z329" s="83"/>
      <c r="AA329" s="83"/>
      <c r="AB329" s="83"/>
      <c r="AC329" s="83"/>
      <c r="AD329" s="83"/>
      <c r="AE329" s="83"/>
      <c r="AF329" s="83"/>
      <c r="AG329" s="83"/>
      <c r="AH329" s="83"/>
      <c r="AI329" s="83"/>
      <c r="AJ329" s="83"/>
      <c r="AK329" s="83"/>
      <c r="AL329" s="83"/>
      <c r="AM329" s="83"/>
      <c r="AN329" s="83"/>
      <c r="AO329" s="83"/>
      <c r="AP329" s="83"/>
      <c r="AQ329" s="83"/>
      <c r="AR329" s="25"/>
    </row>
    <row r="330" spans="1:44" x14ac:dyDescent="0.3">
      <c r="A330" s="25"/>
      <c r="B330" s="25"/>
      <c r="C330" s="25"/>
      <c r="D330" s="25"/>
      <c r="E330" s="25"/>
      <c r="F330" s="80" t="s">
        <v>217</v>
      </c>
      <c r="G330" s="80" t="s">
        <v>198</v>
      </c>
      <c r="H330" s="11" t="s">
        <v>37</v>
      </c>
      <c r="I330" s="89"/>
      <c r="J330" s="89"/>
      <c r="K330" s="89"/>
      <c r="L330" s="89"/>
      <c r="M330" s="89"/>
      <c r="N330" s="83"/>
      <c r="O330" s="83"/>
      <c r="P330" s="83"/>
      <c r="Q330" s="83"/>
      <c r="R330" s="83"/>
      <c r="S330" s="83"/>
      <c r="T330" s="83"/>
      <c r="U330" s="83"/>
      <c r="V330" s="83"/>
      <c r="W330" s="83"/>
      <c r="X330" s="83"/>
      <c r="Y330" s="83"/>
      <c r="Z330" s="83"/>
      <c r="AA330" s="83"/>
      <c r="AB330" s="83"/>
      <c r="AC330" s="83"/>
      <c r="AD330" s="83"/>
      <c r="AE330" s="83"/>
      <c r="AF330" s="83"/>
      <c r="AG330" s="83"/>
      <c r="AH330" s="83"/>
      <c r="AI330" s="83"/>
      <c r="AJ330" s="83"/>
      <c r="AK330" s="83"/>
      <c r="AL330" s="83"/>
      <c r="AM330" s="83"/>
      <c r="AN330" s="83"/>
      <c r="AO330" s="83"/>
      <c r="AP330" s="83"/>
      <c r="AQ330" s="83"/>
      <c r="AR330" s="25"/>
    </row>
    <row r="331" spans="1:44" x14ac:dyDescent="0.3">
      <c r="A331" s="25"/>
      <c r="B331" s="25"/>
      <c r="C331" s="25"/>
      <c r="D331" s="25"/>
      <c r="E331" s="25"/>
      <c r="F331" s="80" t="s">
        <v>218</v>
      </c>
      <c r="G331" s="80" t="s">
        <v>198</v>
      </c>
      <c r="H331" s="11" t="s">
        <v>37</v>
      </c>
      <c r="I331" s="89"/>
      <c r="J331" s="89"/>
      <c r="K331" s="89"/>
      <c r="L331" s="89"/>
      <c r="M331" s="89"/>
      <c r="N331" s="83"/>
      <c r="O331" s="83"/>
      <c r="P331" s="83"/>
      <c r="Q331" s="83"/>
      <c r="R331" s="83"/>
      <c r="S331" s="83"/>
      <c r="T331" s="83"/>
      <c r="U331" s="83"/>
      <c r="V331" s="83"/>
      <c r="W331" s="83"/>
      <c r="X331" s="83"/>
      <c r="Y331" s="83"/>
      <c r="Z331" s="83"/>
      <c r="AA331" s="83"/>
      <c r="AB331" s="83"/>
      <c r="AC331" s="83"/>
      <c r="AD331" s="83"/>
      <c r="AE331" s="83"/>
      <c r="AF331" s="83"/>
      <c r="AG331" s="83"/>
      <c r="AH331" s="83"/>
      <c r="AI331" s="83"/>
      <c r="AJ331" s="83"/>
      <c r="AK331" s="83"/>
      <c r="AL331" s="83"/>
      <c r="AM331" s="83"/>
      <c r="AN331" s="83"/>
      <c r="AO331" s="83"/>
      <c r="AP331" s="83"/>
      <c r="AQ331" s="83"/>
      <c r="AR331" s="25"/>
    </row>
    <row r="332" spans="1:44" x14ac:dyDescent="0.3">
      <c r="A332" s="25"/>
      <c r="B332" s="25"/>
      <c r="C332" s="25"/>
      <c r="D332" s="25"/>
      <c r="E332" s="25"/>
      <c r="F332" s="80" t="s">
        <v>219</v>
      </c>
      <c r="G332" s="80" t="s">
        <v>198</v>
      </c>
      <c r="H332" s="11" t="s">
        <v>37</v>
      </c>
      <c r="I332" s="89"/>
      <c r="J332" s="89"/>
      <c r="K332" s="89"/>
      <c r="L332" s="89"/>
      <c r="M332" s="89"/>
      <c r="N332" s="83"/>
      <c r="O332" s="83"/>
      <c r="P332" s="83"/>
      <c r="Q332" s="83"/>
      <c r="R332" s="83"/>
      <c r="S332" s="83"/>
      <c r="T332" s="83"/>
      <c r="U332" s="83"/>
      <c r="V332" s="83"/>
      <c r="W332" s="83"/>
      <c r="X332" s="83"/>
      <c r="Y332" s="83"/>
      <c r="Z332" s="83"/>
      <c r="AA332" s="83"/>
      <c r="AB332" s="83"/>
      <c r="AC332" s="83"/>
      <c r="AD332" s="83"/>
      <c r="AE332" s="83"/>
      <c r="AF332" s="83"/>
      <c r="AG332" s="83"/>
      <c r="AH332" s="83"/>
      <c r="AI332" s="83"/>
      <c r="AJ332" s="83"/>
      <c r="AK332" s="83"/>
      <c r="AL332" s="83"/>
      <c r="AM332" s="83"/>
      <c r="AN332" s="83"/>
      <c r="AO332" s="83"/>
      <c r="AP332" s="83"/>
      <c r="AQ332" s="83"/>
      <c r="AR332" s="25"/>
    </row>
    <row r="333" spans="1:44" x14ac:dyDescent="0.3">
      <c r="A333" s="25"/>
      <c r="B333" s="25"/>
      <c r="C333" s="25"/>
      <c r="D333" s="25"/>
      <c r="E333" s="25"/>
      <c r="F333" s="80" t="s">
        <v>220</v>
      </c>
      <c r="G333" s="80" t="s">
        <v>198</v>
      </c>
      <c r="H333" s="11" t="s">
        <v>37</v>
      </c>
      <c r="I333" s="89"/>
      <c r="J333" s="89"/>
      <c r="K333" s="89"/>
      <c r="L333" s="89"/>
      <c r="M333" s="89"/>
      <c r="N333" s="83"/>
      <c r="O333" s="83"/>
      <c r="P333" s="83"/>
      <c r="Q333" s="83"/>
      <c r="R333" s="83"/>
      <c r="S333" s="83"/>
      <c r="T333" s="83"/>
      <c r="U333" s="83"/>
      <c r="V333" s="83"/>
      <c r="W333" s="83"/>
      <c r="X333" s="83"/>
      <c r="Y333" s="83"/>
      <c r="Z333" s="83"/>
      <c r="AA333" s="83"/>
      <c r="AB333" s="83"/>
      <c r="AC333" s="83"/>
      <c r="AD333" s="83"/>
      <c r="AE333" s="83"/>
      <c r="AF333" s="83"/>
      <c r="AG333" s="83"/>
      <c r="AH333" s="83"/>
      <c r="AI333" s="83"/>
      <c r="AJ333" s="83"/>
      <c r="AK333" s="83"/>
      <c r="AL333" s="83"/>
      <c r="AM333" s="83"/>
      <c r="AN333" s="83"/>
      <c r="AO333" s="83"/>
      <c r="AP333" s="83"/>
      <c r="AQ333" s="83"/>
      <c r="AR333" s="25"/>
    </row>
    <row r="334" spans="1:44" x14ac:dyDescent="0.3">
      <c r="A334" s="25"/>
      <c r="B334" s="25"/>
      <c r="C334" s="25"/>
      <c r="D334" s="25"/>
      <c r="E334" s="25"/>
      <c r="F334" s="80" t="s">
        <v>221</v>
      </c>
      <c r="G334" s="80" t="s">
        <v>198</v>
      </c>
      <c r="H334" s="11" t="s">
        <v>37</v>
      </c>
      <c r="I334" s="89"/>
      <c r="J334" s="89"/>
      <c r="K334" s="89"/>
      <c r="L334" s="89"/>
      <c r="M334" s="89"/>
      <c r="N334" s="83"/>
      <c r="O334" s="83"/>
      <c r="P334" s="83"/>
      <c r="Q334" s="83"/>
      <c r="R334" s="83"/>
      <c r="S334" s="83"/>
      <c r="T334" s="83"/>
      <c r="U334" s="83"/>
      <c r="V334" s="83"/>
      <c r="W334" s="83"/>
      <c r="X334" s="83"/>
      <c r="Y334" s="83"/>
      <c r="Z334" s="83"/>
      <c r="AA334" s="83"/>
      <c r="AB334" s="83"/>
      <c r="AC334" s="83"/>
      <c r="AD334" s="83"/>
      <c r="AE334" s="83"/>
      <c r="AF334" s="83"/>
      <c r="AG334" s="83"/>
      <c r="AH334" s="83"/>
      <c r="AI334" s="83"/>
      <c r="AJ334" s="83"/>
      <c r="AK334" s="83"/>
      <c r="AL334" s="83"/>
      <c r="AM334" s="83"/>
      <c r="AN334" s="83"/>
      <c r="AO334" s="83"/>
      <c r="AP334" s="83"/>
      <c r="AQ334" s="83"/>
      <c r="AR334" s="25"/>
    </row>
    <row r="335" spans="1:44" x14ac:dyDescent="0.3">
      <c r="A335" s="25"/>
      <c r="B335" s="25"/>
      <c r="C335" s="25"/>
      <c r="D335" s="25"/>
      <c r="E335" s="25"/>
      <c r="F335" s="80" t="s">
        <v>222</v>
      </c>
      <c r="G335" s="80" t="s">
        <v>198</v>
      </c>
      <c r="H335" s="11" t="s">
        <v>37</v>
      </c>
      <c r="I335" s="89"/>
      <c r="J335" s="89"/>
      <c r="K335" s="89"/>
      <c r="L335" s="89"/>
      <c r="M335" s="89"/>
      <c r="N335" s="83"/>
      <c r="O335" s="83"/>
      <c r="P335" s="83"/>
      <c r="Q335" s="83"/>
      <c r="R335" s="83"/>
      <c r="S335" s="83"/>
      <c r="T335" s="83"/>
      <c r="U335" s="83"/>
      <c r="V335" s="83"/>
      <c r="W335" s="83"/>
      <c r="X335" s="83"/>
      <c r="Y335" s="83"/>
      <c r="Z335" s="83"/>
      <c r="AA335" s="83"/>
      <c r="AB335" s="83"/>
      <c r="AC335" s="83"/>
      <c r="AD335" s="83"/>
      <c r="AE335" s="83"/>
      <c r="AF335" s="83"/>
      <c r="AG335" s="83"/>
      <c r="AH335" s="83"/>
      <c r="AI335" s="83"/>
      <c r="AJ335" s="83"/>
      <c r="AK335" s="83"/>
      <c r="AL335" s="83"/>
      <c r="AM335" s="83"/>
      <c r="AN335" s="83"/>
      <c r="AO335" s="83"/>
      <c r="AP335" s="83"/>
      <c r="AQ335" s="83"/>
      <c r="AR335" s="25"/>
    </row>
    <row r="336" spans="1:44" x14ac:dyDescent="0.3">
      <c r="A336" s="25"/>
      <c r="B336" s="25"/>
      <c r="C336" s="25"/>
      <c r="D336" s="25"/>
      <c r="E336" s="25"/>
      <c r="F336" s="80" t="s">
        <v>223</v>
      </c>
      <c r="G336" s="80" t="s">
        <v>198</v>
      </c>
      <c r="H336" s="11" t="s">
        <v>37</v>
      </c>
      <c r="I336" s="89"/>
      <c r="J336" s="89"/>
      <c r="K336" s="89"/>
      <c r="L336" s="89"/>
      <c r="M336" s="89"/>
      <c r="N336" s="83"/>
      <c r="O336" s="83"/>
      <c r="P336" s="83"/>
      <c r="Q336" s="83"/>
      <c r="R336" s="83"/>
      <c r="S336" s="83"/>
      <c r="T336" s="83"/>
      <c r="U336" s="83"/>
      <c r="V336" s="83"/>
      <c r="W336" s="83"/>
      <c r="X336" s="83"/>
      <c r="Y336" s="83"/>
      <c r="Z336" s="83"/>
      <c r="AA336" s="83"/>
      <c r="AB336" s="83"/>
      <c r="AC336" s="83"/>
      <c r="AD336" s="83"/>
      <c r="AE336" s="83"/>
      <c r="AF336" s="83"/>
      <c r="AG336" s="83"/>
      <c r="AH336" s="83"/>
      <c r="AI336" s="83"/>
      <c r="AJ336" s="83"/>
      <c r="AK336" s="83"/>
      <c r="AL336" s="83"/>
      <c r="AM336" s="83"/>
      <c r="AN336" s="83"/>
      <c r="AO336" s="83"/>
      <c r="AP336" s="83"/>
      <c r="AQ336" s="83"/>
      <c r="AR336" s="25"/>
    </row>
    <row r="337" spans="1:44" x14ac:dyDescent="0.3">
      <c r="A337" s="25"/>
      <c r="B337" s="25"/>
      <c r="C337" s="25"/>
      <c r="D337" s="25"/>
      <c r="E337" s="25"/>
      <c r="F337" s="80" t="s">
        <v>374</v>
      </c>
      <c r="G337" s="80" t="s">
        <v>198</v>
      </c>
      <c r="H337" s="11" t="s">
        <v>36</v>
      </c>
      <c r="I337" s="89"/>
      <c r="J337" s="89"/>
      <c r="K337" s="89"/>
      <c r="L337" s="89"/>
      <c r="M337" s="89"/>
      <c r="N337" s="83"/>
      <c r="O337" s="83"/>
      <c r="P337" s="83"/>
      <c r="Q337" s="83"/>
      <c r="R337" s="83"/>
      <c r="S337" s="83"/>
      <c r="T337" s="83"/>
      <c r="U337" s="83"/>
      <c r="V337" s="83"/>
      <c r="W337" s="83"/>
      <c r="X337" s="83"/>
      <c r="Y337" s="83"/>
      <c r="Z337" s="83"/>
      <c r="AA337" s="83"/>
      <c r="AB337" s="83"/>
      <c r="AC337" s="83"/>
      <c r="AD337" s="83"/>
      <c r="AE337" s="83"/>
      <c r="AF337" s="83"/>
      <c r="AG337" s="83"/>
      <c r="AH337" s="83"/>
      <c r="AI337" s="83"/>
      <c r="AJ337" s="83"/>
      <c r="AK337" s="83"/>
      <c r="AL337" s="83"/>
      <c r="AM337" s="83"/>
      <c r="AN337" s="83"/>
      <c r="AO337" s="83"/>
      <c r="AP337" s="83"/>
      <c r="AQ337" s="83"/>
      <c r="AR337" s="25"/>
    </row>
    <row r="338" spans="1:44" x14ac:dyDescent="0.3">
      <c r="A338" s="25"/>
      <c r="B338" s="25"/>
      <c r="C338" s="25"/>
      <c r="D338" s="25"/>
      <c r="E338" s="25"/>
      <c r="F338" s="80" t="s">
        <v>375</v>
      </c>
      <c r="G338" s="80" t="s">
        <v>198</v>
      </c>
      <c r="H338" s="11" t="s">
        <v>36</v>
      </c>
      <c r="I338" s="89"/>
      <c r="J338" s="89"/>
      <c r="K338" s="89"/>
      <c r="L338" s="89"/>
      <c r="M338" s="89"/>
      <c r="N338" s="83"/>
      <c r="O338" s="83"/>
      <c r="P338" s="83"/>
      <c r="Q338" s="83"/>
      <c r="R338" s="83"/>
      <c r="S338" s="83"/>
      <c r="T338" s="83"/>
      <c r="U338" s="83"/>
      <c r="V338" s="83"/>
      <c r="W338" s="83"/>
      <c r="X338" s="83"/>
      <c r="Y338" s="83"/>
      <c r="Z338" s="83"/>
      <c r="AA338" s="83"/>
      <c r="AB338" s="83"/>
      <c r="AC338" s="83"/>
      <c r="AD338" s="83"/>
      <c r="AE338" s="83"/>
      <c r="AF338" s="83"/>
      <c r="AG338" s="83"/>
      <c r="AH338" s="83"/>
      <c r="AI338" s="83"/>
      <c r="AJ338" s="83"/>
      <c r="AK338" s="83"/>
      <c r="AL338" s="83"/>
      <c r="AM338" s="83"/>
      <c r="AN338" s="83"/>
      <c r="AO338" s="83"/>
      <c r="AP338" s="83"/>
      <c r="AQ338" s="83"/>
      <c r="AR338" s="25"/>
    </row>
    <row r="339" spans="1:44" x14ac:dyDescent="0.3">
      <c r="A339" s="25"/>
      <c r="B339" s="25"/>
      <c r="C339" s="25"/>
      <c r="D339" s="25"/>
      <c r="E339" s="25"/>
      <c r="F339" s="80" t="s">
        <v>376</v>
      </c>
      <c r="G339" s="80" t="s">
        <v>198</v>
      </c>
      <c r="H339" s="11" t="s">
        <v>36</v>
      </c>
      <c r="I339" s="89"/>
      <c r="J339" s="89"/>
      <c r="K339" s="89"/>
      <c r="L339" s="89"/>
      <c r="M339" s="89"/>
      <c r="N339" s="83"/>
      <c r="O339" s="83"/>
      <c r="P339" s="83"/>
      <c r="Q339" s="83"/>
      <c r="R339" s="83"/>
      <c r="S339" s="83"/>
      <c r="T339" s="83"/>
      <c r="U339" s="83"/>
      <c r="V339" s="83"/>
      <c r="W339" s="83"/>
      <c r="X339" s="83"/>
      <c r="Y339" s="83"/>
      <c r="Z339" s="83"/>
      <c r="AA339" s="83"/>
      <c r="AB339" s="83"/>
      <c r="AC339" s="83"/>
      <c r="AD339" s="83"/>
      <c r="AE339" s="83"/>
      <c r="AF339" s="83"/>
      <c r="AG339" s="83"/>
      <c r="AH339" s="83"/>
      <c r="AI339" s="83"/>
      <c r="AJ339" s="83"/>
      <c r="AK339" s="83"/>
      <c r="AL339" s="83"/>
      <c r="AM339" s="83"/>
      <c r="AN339" s="83"/>
      <c r="AO339" s="83"/>
      <c r="AP339" s="83"/>
      <c r="AQ339" s="83"/>
      <c r="AR339" s="25"/>
    </row>
    <row r="340" spans="1:44" x14ac:dyDescent="0.3">
      <c r="A340" s="25"/>
      <c r="B340" s="25"/>
      <c r="C340" s="25"/>
      <c r="D340" s="25"/>
      <c r="E340" s="25"/>
      <c r="F340" s="80" t="s">
        <v>377</v>
      </c>
      <c r="G340" s="80" t="s">
        <v>198</v>
      </c>
      <c r="H340" s="11" t="s">
        <v>36</v>
      </c>
      <c r="I340" s="89"/>
      <c r="J340" s="89"/>
      <c r="K340" s="89"/>
      <c r="L340" s="89"/>
      <c r="M340" s="89"/>
      <c r="N340" s="83"/>
      <c r="O340" s="83"/>
      <c r="P340" s="83"/>
      <c r="Q340" s="83"/>
      <c r="R340" s="83"/>
      <c r="S340" s="83"/>
      <c r="T340" s="83"/>
      <c r="U340" s="83"/>
      <c r="V340" s="83"/>
      <c r="W340" s="83"/>
      <c r="X340" s="83"/>
      <c r="Y340" s="83"/>
      <c r="Z340" s="83"/>
      <c r="AA340" s="83"/>
      <c r="AB340" s="83"/>
      <c r="AC340" s="83"/>
      <c r="AD340" s="83"/>
      <c r="AE340" s="83"/>
      <c r="AF340" s="83"/>
      <c r="AG340" s="83"/>
      <c r="AH340" s="83"/>
      <c r="AI340" s="83"/>
      <c r="AJ340" s="83"/>
      <c r="AK340" s="83"/>
      <c r="AL340" s="83"/>
      <c r="AM340" s="83"/>
      <c r="AN340" s="83"/>
      <c r="AO340" s="83"/>
      <c r="AP340" s="83"/>
      <c r="AQ340" s="83"/>
      <c r="AR340" s="25"/>
    </row>
    <row r="341" spans="1:44" x14ac:dyDescent="0.3">
      <c r="A341" s="25"/>
      <c r="B341" s="25"/>
      <c r="C341" s="25"/>
      <c r="D341" s="25"/>
      <c r="E341" s="25"/>
      <c r="F341" s="80" t="s">
        <v>106</v>
      </c>
      <c r="G341" s="80" t="s">
        <v>198</v>
      </c>
      <c r="H341" s="11" t="s">
        <v>36</v>
      </c>
      <c r="I341" s="89"/>
      <c r="J341" s="89"/>
      <c r="K341" s="89"/>
      <c r="L341" s="89"/>
      <c r="M341" s="89"/>
      <c r="N341" s="83"/>
      <c r="O341" s="83"/>
      <c r="P341" s="83"/>
      <c r="Q341" s="83"/>
      <c r="R341" s="83"/>
      <c r="S341" s="83"/>
      <c r="T341" s="83"/>
      <c r="U341" s="83"/>
      <c r="V341" s="83"/>
      <c r="W341" s="83"/>
      <c r="X341" s="83"/>
      <c r="Y341" s="83"/>
      <c r="Z341" s="83"/>
      <c r="AA341" s="83"/>
      <c r="AB341" s="83"/>
      <c r="AC341" s="83"/>
      <c r="AD341" s="83"/>
      <c r="AE341" s="83"/>
      <c r="AF341" s="83"/>
      <c r="AG341" s="83"/>
      <c r="AH341" s="83"/>
      <c r="AI341" s="83"/>
      <c r="AJ341" s="83"/>
      <c r="AK341" s="83"/>
      <c r="AL341" s="83"/>
      <c r="AM341" s="83"/>
      <c r="AN341" s="83"/>
      <c r="AO341" s="83"/>
      <c r="AP341" s="83"/>
      <c r="AQ341" s="83"/>
      <c r="AR341" s="25"/>
    </row>
    <row r="342" spans="1:44" x14ac:dyDescent="0.3">
      <c r="A342" s="25"/>
      <c r="B342" s="25"/>
      <c r="C342" s="25"/>
      <c r="D342" s="25"/>
      <c r="E342" s="25"/>
      <c r="F342" s="80" t="s">
        <v>107</v>
      </c>
      <c r="G342" s="80" t="s">
        <v>198</v>
      </c>
      <c r="H342" s="11" t="s">
        <v>38</v>
      </c>
      <c r="I342" s="89"/>
      <c r="J342" s="89"/>
      <c r="K342" s="89"/>
      <c r="L342" s="89"/>
      <c r="M342" s="89"/>
      <c r="N342" s="83"/>
      <c r="O342" s="83"/>
      <c r="P342" s="83"/>
      <c r="Q342" s="83"/>
      <c r="R342" s="83"/>
      <c r="S342" s="83"/>
      <c r="T342" s="83"/>
      <c r="U342" s="83"/>
      <c r="V342" s="83"/>
      <c r="W342" s="83"/>
      <c r="X342" s="83"/>
      <c r="Y342" s="83"/>
      <c r="Z342" s="83"/>
      <c r="AA342" s="83"/>
      <c r="AB342" s="83"/>
      <c r="AC342" s="83"/>
      <c r="AD342" s="83"/>
      <c r="AE342" s="83"/>
      <c r="AF342" s="83"/>
      <c r="AG342" s="83"/>
      <c r="AH342" s="83"/>
      <c r="AI342" s="83"/>
      <c r="AJ342" s="83"/>
      <c r="AK342" s="83"/>
      <c r="AL342" s="83"/>
      <c r="AM342" s="83"/>
      <c r="AN342" s="83"/>
      <c r="AO342" s="83"/>
      <c r="AP342" s="83"/>
      <c r="AQ342" s="83"/>
      <c r="AR342" s="25"/>
    </row>
    <row r="343" spans="1:44" x14ac:dyDescent="0.3">
      <c r="A343" s="25"/>
      <c r="B343" s="25"/>
      <c r="C343" s="25"/>
      <c r="D343" s="25"/>
      <c r="E343" s="25"/>
      <c r="F343" s="80" t="s">
        <v>378</v>
      </c>
      <c r="G343" s="80" t="s">
        <v>198</v>
      </c>
      <c r="H343" s="11" t="s">
        <v>36</v>
      </c>
      <c r="I343" s="89"/>
      <c r="J343" s="89"/>
      <c r="K343" s="89"/>
      <c r="L343" s="89"/>
      <c r="M343" s="89"/>
      <c r="N343" s="83"/>
      <c r="O343" s="83"/>
      <c r="P343" s="83"/>
      <c r="Q343" s="83"/>
      <c r="R343" s="83"/>
      <c r="S343" s="83"/>
      <c r="T343" s="83"/>
      <c r="U343" s="83"/>
      <c r="V343" s="83"/>
      <c r="W343" s="83"/>
      <c r="X343" s="83"/>
      <c r="Y343" s="83"/>
      <c r="Z343" s="83"/>
      <c r="AA343" s="83"/>
      <c r="AB343" s="83"/>
      <c r="AC343" s="83"/>
      <c r="AD343" s="83"/>
      <c r="AE343" s="83"/>
      <c r="AF343" s="83"/>
      <c r="AG343" s="83"/>
      <c r="AH343" s="83"/>
      <c r="AI343" s="83"/>
      <c r="AJ343" s="83"/>
      <c r="AK343" s="83"/>
      <c r="AL343" s="83"/>
      <c r="AM343" s="83"/>
      <c r="AN343" s="83"/>
      <c r="AO343" s="83"/>
      <c r="AP343" s="83"/>
      <c r="AQ343" s="83"/>
      <c r="AR343" s="25"/>
    </row>
    <row r="344" spans="1:44" x14ac:dyDescent="0.3">
      <c r="A344" s="25"/>
      <c r="B344" s="25"/>
      <c r="C344" s="25"/>
      <c r="D344" s="25"/>
      <c r="E344" s="25"/>
      <c r="F344" s="80" t="s">
        <v>109</v>
      </c>
      <c r="G344" s="80" t="s">
        <v>198</v>
      </c>
      <c r="H344" s="11" t="s">
        <v>38</v>
      </c>
      <c r="I344" s="89"/>
      <c r="J344" s="89"/>
      <c r="K344" s="89"/>
      <c r="L344" s="89"/>
      <c r="M344" s="89"/>
      <c r="N344" s="83"/>
      <c r="O344" s="83"/>
      <c r="P344" s="83"/>
      <c r="Q344" s="83"/>
      <c r="R344" s="83"/>
      <c r="S344" s="83"/>
      <c r="T344" s="83"/>
      <c r="U344" s="83"/>
      <c r="V344" s="83"/>
      <c r="W344" s="83"/>
      <c r="X344" s="83"/>
      <c r="Y344" s="83"/>
      <c r="Z344" s="83"/>
      <c r="AA344" s="83"/>
      <c r="AB344" s="83"/>
      <c r="AC344" s="83"/>
      <c r="AD344" s="83"/>
      <c r="AE344" s="83"/>
      <c r="AF344" s="83"/>
      <c r="AG344" s="83"/>
      <c r="AH344" s="83"/>
      <c r="AI344" s="83"/>
      <c r="AJ344" s="83"/>
      <c r="AK344" s="83"/>
      <c r="AL344" s="83"/>
      <c r="AM344" s="83"/>
      <c r="AN344" s="83"/>
      <c r="AO344" s="83"/>
      <c r="AP344" s="83"/>
      <c r="AQ344" s="83"/>
      <c r="AR344" s="25"/>
    </row>
    <row r="345" spans="1:44" x14ac:dyDescent="0.3">
      <c r="A345" s="25"/>
      <c r="B345" s="25"/>
      <c r="C345" s="25"/>
      <c r="D345" s="25"/>
      <c r="E345" s="25"/>
      <c r="F345" s="80" t="s">
        <v>379</v>
      </c>
      <c r="G345" s="80" t="s">
        <v>198</v>
      </c>
      <c r="H345" s="11" t="s">
        <v>38</v>
      </c>
      <c r="I345" s="89"/>
      <c r="J345" s="89"/>
      <c r="K345" s="89"/>
      <c r="L345" s="89"/>
      <c r="M345" s="89"/>
      <c r="N345" s="83"/>
      <c r="O345" s="83"/>
      <c r="P345" s="83"/>
      <c r="Q345" s="83"/>
      <c r="R345" s="83"/>
      <c r="S345" s="83"/>
      <c r="T345" s="83"/>
      <c r="U345" s="83"/>
      <c r="V345" s="83"/>
      <c r="W345" s="83"/>
      <c r="X345" s="83"/>
      <c r="Y345" s="83"/>
      <c r="Z345" s="83"/>
      <c r="AA345" s="83"/>
      <c r="AB345" s="83"/>
      <c r="AC345" s="83"/>
      <c r="AD345" s="83"/>
      <c r="AE345" s="83"/>
      <c r="AF345" s="83"/>
      <c r="AG345" s="83"/>
      <c r="AH345" s="83"/>
      <c r="AI345" s="83"/>
      <c r="AJ345" s="83"/>
      <c r="AK345" s="83"/>
      <c r="AL345" s="83"/>
      <c r="AM345" s="83"/>
      <c r="AN345" s="83"/>
      <c r="AO345" s="83"/>
      <c r="AP345" s="83"/>
      <c r="AQ345" s="83"/>
      <c r="AR345" s="25"/>
    </row>
    <row r="346" spans="1:44" x14ac:dyDescent="0.3">
      <c r="A346" s="25"/>
      <c r="B346" s="25"/>
      <c r="C346" s="25"/>
      <c r="D346" s="25"/>
      <c r="E346" s="25"/>
      <c r="F346" s="80" t="s">
        <v>380</v>
      </c>
      <c r="G346" s="80" t="s">
        <v>198</v>
      </c>
      <c r="H346" s="11" t="s">
        <v>38</v>
      </c>
      <c r="I346" s="89"/>
      <c r="J346" s="89"/>
      <c r="K346" s="89"/>
      <c r="L346" s="89"/>
      <c r="M346" s="89"/>
      <c r="N346" s="83"/>
      <c r="O346" s="83"/>
      <c r="P346" s="83"/>
      <c r="Q346" s="83"/>
      <c r="R346" s="83"/>
      <c r="S346" s="83"/>
      <c r="T346" s="83"/>
      <c r="U346" s="83"/>
      <c r="V346" s="83"/>
      <c r="W346" s="83"/>
      <c r="X346" s="83"/>
      <c r="Y346" s="83"/>
      <c r="Z346" s="83"/>
      <c r="AA346" s="83"/>
      <c r="AB346" s="83"/>
      <c r="AC346" s="83"/>
      <c r="AD346" s="83"/>
      <c r="AE346" s="83"/>
      <c r="AF346" s="83"/>
      <c r="AG346" s="83"/>
      <c r="AH346" s="83"/>
      <c r="AI346" s="83"/>
      <c r="AJ346" s="83"/>
      <c r="AK346" s="83"/>
      <c r="AL346" s="83"/>
      <c r="AM346" s="83"/>
      <c r="AN346" s="83"/>
      <c r="AO346" s="83"/>
      <c r="AP346" s="83"/>
      <c r="AQ346" s="83"/>
      <c r="AR346" s="25"/>
    </row>
    <row r="347" spans="1:44" x14ac:dyDescent="0.3">
      <c r="A347" s="25"/>
      <c r="B347" s="25"/>
      <c r="C347" s="25"/>
      <c r="D347" s="25"/>
      <c r="E347" s="25"/>
      <c r="F347" s="80" t="s">
        <v>112</v>
      </c>
      <c r="G347" s="80" t="s">
        <v>198</v>
      </c>
      <c r="H347" s="11" t="s">
        <v>38</v>
      </c>
      <c r="I347" s="89"/>
      <c r="J347" s="89"/>
      <c r="K347" s="89"/>
      <c r="L347" s="89"/>
      <c r="M347" s="89"/>
      <c r="N347" s="83"/>
      <c r="O347" s="83"/>
      <c r="P347" s="83"/>
      <c r="Q347" s="83"/>
      <c r="R347" s="83"/>
      <c r="S347" s="83"/>
      <c r="T347" s="83"/>
      <c r="U347" s="83"/>
      <c r="V347" s="83"/>
      <c r="W347" s="83"/>
      <c r="X347" s="83"/>
      <c r="Y347" s="83"/>
      <c r="Z347" s="83"/>
      <c r="AA347" s="83"/>
      <c r="AB347" s="83"/>
      <c r="AC347" s="83"/>
      <c r="AD347" s="83"/>
      <c r="AE347" s="83"/>
      <c r="AF347" s="83"/>
      <c r="AG347" s="83"/>
      <c r="AH347" s="83"/>
      <c r="AI347" s="83"/>
      <c r="AJ347" s="83"/>
      <c r="AK347" s="83"/>
      <c r="AL347" s="83"/>
      <c r="AM347" s="83"/>
      <c r="AN347" s="83"/>
      <c r="AO347" s="83"/>
      <c r="AP347" s="83"/>
      <c r="AQ347" s="83"/>
      <c r="AR347" s="25"/>
    </row>
    <row r="348" spans="1:44" x14ac:dyDescent="0.3">
      <c r="A348" s="25"/>
      <c r="B348" s="25"/>
      <c r="C348" s="25"/>
      <c r="D348" s="25"/>
      <c r="E348" s="25"/>
      <c r="F348" s="80" t="s">
        <v>113</v>
      </c>
      <c r="G348" s="80" t="s">
        <v>198</v>
      </c>
      <c r="H348" s="11" t="s">
        <v>38</v>
      </c>
      <c r="I348" s="89"/>
      <c r="J348" s="89"/>
      <c r="K348" s="89"/>
      <c r="L348" s="89"/>
      <c r="M348" s="89"/>
      <c r="N348" s="83"/>
      <c r="O348" s="83"/>
      <c r="P348" s="83"/>
      <c r="Q348" s="83"/>
      <c r="R348" s="83"/>
      <c r="S348" s="83"/>
      <c r="T348" s="83"/>
      <c r="U348" s="83"/>
      <c r="V348" s="83"/>
      <c r="W348" s="83"/>
      <c r="X348" s="83"/>
      <c r="Y348" s="83"/>
      <c r="Z348" s="83"/>
      <c r="AA348" s="83"/>
      <c r="AB348" s="83"/>
      <c r="AC348" s="83"/>
      <c r="AD348" s="83"/>
      <c r="AE348" s="83"/>
      <c r="AF348" s="83"/>
      <c r="AG348" s="83"/>
      <c r="AH348" s="83"/>
      <c r="AI348" s="83"/>
      <c r="AJ348" s="83"/>
      <c r="AK348" s="83"/>
      <c r="AL348" s="83"/>
      <c r="AM348" s="83"/>
      <c r="AN348" s="83"/>
      <c r="AO348" s="83"/>
      <c r="AP348" s="83"/>
      <c r="AQ348" s="83"/>
      <c r="AR348" s="25"/>
    </row>
    <row r="349" spans="1:44" x14ac:dyDescent="0.3">
      <c r="A349" s="25"/>
      <c r="B349" s="25"/>
      <c r="C349" s="25"/>
      <c r="D349" s="25"/>
      <c r="E349" s="25"/>
      <c r="F349" s="80" t="s">
        <v>114</v>
      </c>
      <c r="G349" s="80" t="s">
        <v>198</v>
      </c>
      <c r="H349" s="11" t="s">
        <v>38</v>
      </c>
      <c r="I349" s="89"/>
      <c r="J349" s="89"/>
      <c r="K349" s="89"/>
      <c r="L349" s="89"/>
      <c r="M349" s="89"/>
      <c r="N349" s="83"/>
      <c r="O349" s="83"/>
      <c r="P349" s="83"/>
      <c r="Q349" s="83"/>
      <c r="R349" s="83"/>
      <c r="S349" s="83"/>
      <c r="T349" s="83"/>
      <c r="U349" s="83"/>
      <c r="V349" s="83"/>
      <c r="W349" s="83"/>
      <c r="X349" s="83"/>
      <c r="Y349" s="83"/>
      <c r="Z349" s="83"/>
      <c r="AA349" s="83"/>
      <c r="AB349" s="83"/>
      <c r="AC349" s="83"/>
      <c r="AD349" s="83"/>
      <c r="AE349" s="83"/>
      <c r="AF349" s="83"/>
      <c r="AG349" s="83"/>
      <c r="AH349" s="83"/>
      <c r="AI349" s="83"/>
      <c r="AJ349" s="83"/>
      <c r="AK349" s="83"/>
      <c r="AL349" s="83"/>
      <c r="AM349" s="83"/>
      <c r="AN349" s="83"/>
      <c r="AO349" s="83"/>
      <c r="AP349" s="83"/>
      <c r="AQ349" s="83"/>
      <c r="AR349" s="25"/>
    </row>
    <row r="350" spans="1:44" x14ac:dyDescent="0.3">
      <c r="A350" s="25"/>
      <c r="B350" s="25"/>
      <c r="C350" s="25"/>
      <c r="D350" s="25"/>
      <c r="E350" s="25"/>
      <c r="F350" s="80" t="s">
        <v>224</v>
      </c>
      <c r="G350" s="80" t="s">
        <v>198</v>
      </c>
      <c r="H350" s="11" t="s">
        <v>35</v>
      </c>
      <c r="I350" s="89"/>
      <c r="J350" s="89"/>
      <c r="K350" s="89"/>
      <c r="L350" s="89"/>
      <c r="M350" s="89"/>
      <c r="N350" s="83"/>
      <c r="O350" s="83"/>
      <c r="P350" s="83"/>
      <c r="Q350" s="83"/>
      <c r="R350" s="83"/>
      <c r="S350" s="83"/>
      <c r="T350" s="83"/>
      <c r="U350" s="83"/>
      <c r="V350" s="83"/>
      <c r="W350" s="83"/>
      <c r="X350" s="83"/>
      <c r="Y350" s="83"/>
      <c r="Z350" s="83"/>
      <c r="AA350" s="83"/>
      <c r="AB350" s="83"/>
      <c r="AC350" s="83"/>
      <c r="AD350" s="83"/>
      <c r="AE350" s="83"/>
      <c r="AF350" s="83"/>
      <c r="AG350" s="83"/>
      <c r="AH350" s="83"/>
      <c r="AI350" s="83"/>
      <c r="AJ350" s="83"/>
      <c r="AK350" s="83"/>
      <c r="AL350" s="83"/>
      <c r="AM350" s="83"/>
      <c r="AN350" s="83"/>
      <c r="AO350" s="83"/>
      <c r="AP350" s="83"/>
      <c r="AQ350" s="83"/>
      <c r="AR350" s="25"/>
    </row>
    <row r="351" spans="1:44" x14ac:dyDescent="0.3">
      <c r="A351" s="25"/>
      <c r="B351" s="25"/>
      <c r="C351" s="25"/>
      <c r="D351" s="25"/>
      <c r="E351" s="25"/>
      <c r="F351" s="80" t="s">
        <v>225</v>
      </c>
      <c r="G351" s="80" t="s">
        <v>198</v>
      </c>
      <c r="H351" s="11" t="s">
        <v>35</v>
      </c>
      <c r="I351" s="89"/>
      <c r="J351" s="89"/>
      <c r="K351" s="89"/>
      <c r="L351" s="89"/>
      <c r="M351" s="89"/>
      <c r="N351" s="83"/>
      <c r="O351" s="83"/>
      <c r="P351" s="83"/>
      <c r="Q351" s="83"/>
      <c r="R351" s="83"/>
      <c r="S351" s="83"/>
      <c r="T351" s="83"/>
      <c r="U351" s="83"/>
      <c r="V351" s="83"/>
      <c r="W351" s="83"/>
      <c r="X351" s="83"/>
      <c r="Y351" s="83"/>
      <c r="Z351" s="83"/>
      <c r="AA351" s="83"/>
      <c r="AB351" s="83"/>
      <c r="AC351" s="83"/>
      <c r="AD351" s="83"/>
      <c r="AE351" s="83"/>
      <c r="AF351" s="83"/>
      <c r="AG351" s="83"/>
      <c r="AH351" s="83"/>
      <c r="AI351" s="83"/>
      <c r="AJ351" s="83"/>
      <c r="AK351" s="83"/>
      <c r="AL351" s="83"/>
      <c r="AM351" s="83"/>
      <c r="AN351" s="83"/>
      <c r="AO351" s="83"/>
      <c r="AP351" s="83"/>
      <c r="AQ351" s="83"/>
      <c r="AR351" s="25"/>
    </row>
    <row r="352" spans="1:44" x14ac:dyDescent="0.3">
      <c r="A352" s="25"/>
      <c r="B352" s="25"/>
      <c r="C352" s="25"/>
      <c r="D352" s="25"/>
      <c r="E352" s="25"/>
      <c r="F352" s="80" t="s">
        <v>117</v>
      </c>
      <c r="G352" s="80" t="s">
        <v>198</v>
      </c>
      <c r="H352" s="11" t="s">
        <v>35</v>
      </c>
      <c r="I352" s="89"/>
      <c r="J352" s="89"/>
      <c r="K352" s="89"/>
      <c r="L352" s="89"/>
      <c r="M352" s="89"/>
      <c r="N352" s="83"/>
      <c r="O352" s="83"/>
      <c r="P352" s="83"/>
      <c r="Q352" s="83"/>
      <c r="R352" s="83"/>
      <c r="S352" s="83"/>
      <c r="T352" s="83"/>
      <c r="U352" s="83"/>
      <c r="V352" s="83"/>
      <c r="W352" s="83"/>
      <c r="X352" s="83"/>
      <c r="Y352" s="83"/>
      <c r="Z352" s="83"/>
      <c r="AA352" s="83"/>
      <c r="AB352" s="83"/>
      <c r="AC352" s="83"/>
      <c r="AD352" s="83"/>
      <c r="AE352" s="83"/>
      <c r="AF352" s="83"/>
      <c r="AG352" s="83"/>
      <c r="AH352" s="83"/>
      <c r="AI352" s="83"/>
      <c r="AJ352" s="83"/>
      <c r="AK352" s="83"/>
      <c r="AL352" s="83"/>
      <c r="AM352" s="83"/>
      <c r="AN352" s="83"/>
      <c r="AO352" s="83"/>
      <c r="AP352" s="83"/>
      <c r="AQ352" s="83"/>
      <c r="AR352" s="25"/>
    </row>
    <row r="353" spans="1:44" x14ac:dyDescent="0.3">
      <c r="A353" s="25"/>
      <c r="B353" s="25"/>
      <c r="C353" s="25"/>
      <c r="D353" s="25"/>
      <c r="E353" s="25"/>
      <c r="F353" s="80" t="s">
        <v>118</v>
      </c>
      <c r="G353" s="80" t="s">
        <v>198</v>
      </c>
      <c r="H353" s="11" t="s">
        <v>35</v>
      </c>
      <c r="I353" s="89"/>
      <c r="J353" s="89"/>
      <c r="K353" s="89"/>
      <c r="L353" s="89"/>
      <c r="M353" s="89"/>
      <c r="N353" s="83"/>
      <c r="O353" s="83"/>
      <c r="P353" s="83"/>
      <c r="Q353" s="83"/>
      <c r="R353" s="83"/>
      <c r="S353" s="83"/>
      <c r="T353" s="83"/>
      <c r="U353" s="83"/>
      <c r="V353" s="83"/>
      <c r="W353" s="83"/>
      <c r="X353" s="83"/>
      <c r="Y353" s="83"/>
      <c r="Z353" s="83"/>
      <c r="AA353" s="83"/>
      <c r="AB353" s="83"/>
      <c r="AC353" s="83"/>
      <c r="AD353" s="83"/>
      <c r="AE353" s="83"/>
      <c r="AF353" s="83"/>
      <c r="AG353" s="83"/>
      <c r="AH353" s="83"/>
      <c r="AI353" s="83"/>
      <c r="AJ353" s="83"/>
      <c r="AK353" s="83"/>
      <c r="AL353" s="83"/>
      <c r="AM353" s="83"/>
      <c r="AN353" s="83"/>
      <c r="AO353" s="83"/>
      <c r="AP353" s="83"/>
      <c r="AQ353" s="83"/>
      <c r="AR353" s="25"/>
    </row>
    <row r="354" spans="1:44" x14ac:dyDescent="0.3">
      <c r="A354" s="25"/>
      <c r="B354" s="25"/>
      <c r="C354" s="25"/>
      <c r="D354" s="25"/>
      <c r="E354" s="25"/>
      <c r="F354" s="80" t="s">
        <v>119</v>
      </c>
      <c r="G354" s="80" t="s">
        <v>198</v>
      </c>
      <c r="H354" s="11" t="s">
        <v>35</v>
      </c>
      <c r="I354" s="89"/>
      <c r="J354" s="89"/>
      <c r="K354" s="89"/>
      <c r="L354" s="89"/>
      <c r="M354" s="89"/>
      <c r="N354" s="83"/>
      <c r="O354" s="83"/>
      <c r="P354" s="83"/>
      <c r="Q354" s="83"/>
      <c r="R354" s="83"/>
      <c r="S354" s="83"/>
      <c r="T354" s="83"/>
      <c r="U354" s="83"/>
      <c r="V354" s="83"/>
      <c r="W354" s="83"/>
      <c r="X354" s="83"/>
      <c r="Y354" s="83"/>
      <c r="Z354" s="83"/>
      <c r="AA354" s="83"/>
      <c r="AB354" s="83"/>
      <c r="AC354" s="83"/>
      <c r="AD354" s="83"/>
      <c r="AE354" s="83"/>
      <c r="AF354" s="83"/>
      <c r="AG354" s="83"/>
      <c r="AH354" s="83"/>
      <c r="AI354" s="83"/>
      <c r="AJ354" s="83"/>
      <c r="AK354" s="83"/>
      <c r="AL354" s="83"/>
      <c r="AM354" s="83"/>
      <c r="AN354" s="83"/>
      <c r="AO354" s="83"/>
      <c r="AP354" s="83"/>
      <c r="AQ354" s="83"/>
      <c r="AR354" s="25"/>
    </row>
    <row r="355" spans="1:44" x14ac:dyDescent="0.3">
      <c r="A355" s="25"/>
      <c r="B355" s="25"/>
      <c r="C355" s="25"/>
      <c r="D355" s="25"/>
      <c r="E355" s="25"/>
      <c r="F355" s="80" t="s">
        <v>226</v>
      </c>
      <c r="G355" s="80" t="s">
        <v>198</v>
      </c>
      <c r="H355" s="11" t="s">
        <v>35</v>
      </c>
      <c r="I355" s="89"/>
      <c r="J355" s="89"/>
      <c r="K355" s="89"/>
      <c r="L355" s="89"/>
      <c r="M355" s="89"/>
      <c r="N355" s="83"/>
      <c r="O355" s="83"/>
      <c r="P355" s="83"/>
      <c r="Q355" s="83"/>
      <c r="R355" s="83"/>
      <c r="S355" s="83"/>
      <c r="T355" s="83"/>
      <c r="U355" s="83"/>
      <c r="V355" s="83"/>
      <c r="W355" s="83"/>
      <c r="X355" s="83"/>
      <c r="Y355" s="83"/>
      <c r="Z355" s="83"/>
      <c r="AA355" s="83"/>
      <c r="AB355" s="83"/>
      <c r="AC355" s="83"/>
      <c r="AD355" s="83"/>
      <c r="AE355" s="83"/>
      <c r="AF355" s="83"/>
      <c r="AG355" s="83"/>
      <c r="AH355" s="83"/>
      <c r="AI355" s="83"/>
      <c r="AJ355" s="83"/>
      <c r="AK355" s="83"/>
      <c r="AL355" s="83"/>
      <c r="AM355" s="83"/>
      <c r="AN355" s="83"/>
      <c r="AO355" s="83"/>
      <c r="AP355" s="83"/>
      <c r="AQ355" s="83"/>
      <c r="AR355" s="25"/>
    </row>
    <row r="356" spans="1:44" x14ac:dyDescent="0.3">
      <c r="A356" s="25"/>
      <c r="B356" s="25"/>
      <c r="C356" s="25"/>
      <c r="D356" s="25"/>
      <c r="E356" s="25"/>
      <c r="F356" s="80" t="s">
        <v>227</v>
      </c>
      <c r="G356" s="80" t="s">
        <v>198</v>
      </c>
      <c r="H356" s="11" t="s">
        <v>35</v>
      </c>
      <c r="I356" s="89"/>
      <c r="J356" s="89"/>
      <c r="K356" s="89"/>
      <c r="L356" s="89"/>
      <c r="M356" s="89"/>
      <c r="N356" s="83"/>
      <c r="O356" s="83"/>
      <c r="P356" s="83"/>
      <c r="Q356" s="83"/>
      <c r="R356" s="83"/>
      <c r="S356" s="83"/>
      <c r="T356" s="83"/>
      <c r="U356" s="83"/>
      <c r="V356" s="83"/>
      <c r="W356" s="83"/>
      <c r="X356" s="83"/>
      <c r="Y356" s="83"/>
      <c r="Z356" s="83"/>
      <c r="AA356" s="83"/>
      <c r="AB356" s="83"/>
      <c r="AC356" s="83"/>
      <c r="AD356" s="83"/>
      <c r="AE356" s="83"/>
      <c r="AF356" s="83"/>
      <c r="AG356" s="83"/>
      <c r="AH356" s="83"/>
      <c r="AI356" s="83"/>
      <c r="AJ356" s="83"/>
      <c r="AK356" s="83"/>
      <c r="AL356" s="83"/>
      <c r="AM356" s="83"/>
      <c r="AN356" s="83"/>
      <c r="AO356" s="83"/>
      <c r="AP356" s="83"/>
      <c r="AQ356" s="83"/>
      <c r="AR356" s="25"/>
    </row>
    <row r="357" spans="1:44" x14ac:dyDescent="0.3">
      <c r="A357" s="25"/>
      <c r="B357" s="25"/>
      <c r="C357" s="25"/>
      <c r="D357" s="25"/>
      <c r="E357" s="25"/>
      <c r="F357" s="80" t="s">
        <v>228</v>
      </c>
      <c r="G357" s="80" t="s">
        <v>198</v>
      </c>
      <c r="H357" s="11" t="s">
        <v>35</v>
      </c>
      <c r="I357" s="89"/>
      <c r="J357" s="89"/>
      <c r="K357" s="89"/>
      <c r="L357" s="89"/>
      <c r="M357" s="89"/>
      <c r="N357" s="83"/>
      <c r="O357" s="83"/>
      <c r="P357" s="83"/>
      <c r="Q357" s="83"/>
      <c r="R357" s="83"/>
      <c r="S357" s="83"/>
      <c r="T357" s="83"/>
      <c r="U357" s="83"/>
      <c r="V357" s="83"/>
      <c r="W357" s="83"/>
      <c r="X357" s="83"/>
      <c r="Y357" s="83"/>
      <c r="Z357" s="83"/>
      <c r="AA357" s="83"/>
      <c r="AB357" s="83"/>
      <c r="AC357" s="83"/>
      <c r="AD357" s="83"/>
      <c r="AE357" s="83"/>
      <c r="AF357" s="83"/>
      <c r="AG357" s="83"/>
      <c r="AH357" s="83"/>
      <c r="AI357" s="83"/>
      <c r="AJ357" s="83"/>
      <c r="AK357" s="83"/>
      <c r="AL357" s="83"/>
      <c r="AM357" s="83"/>
      <c r="AN357" s="83"/>
      <c r="AO357" s="83"/>
      <c r="AP357" s="83"/>
      <c r="AQ357" s="83"/>
      <c r="AR357" s="25"/>
    </row>
    <row r="358" spans="1:44" x14ac:dyDescent="0.3">
      <c r="A358" s="25"/>
      <c r="B358" s="25"/>
      <c r="C358" s="25"/>
      <c r="D358" s="25"/>
      <c r="E358" s="25"/>
      <c r="F358" s="80" t="s">
        <v>355</v>
      </c>
      <c r="G358" s="80" t="s">
        <v>198</v>
      </c>
      <c r="H358" s="11" t="s">
        <v>35</v>
      </c>
      <c r="I358" s="89"/>
      <c r="J358" s="89"/>
      <c r="K358" s="89"/>
      <c r="L358" s="89"/>
      <c r="M358" s="89"/>
      <c r="N358" s="83"/>
      <c r="O358" s="83"/>
      <c r="P358" s="83"/>
      <c r="Q358" s="83"/>
      <c r="R358" s="83"/>
      <c r="S358" s="83"/>
      <c r="T358" s="83"/>
      <c r="U358" s="83"/>
      <c r="V358" s="83"/>
      <c r="W358" s="83"/>
      <c r="X358" s="83"/>
      <c r="Y358" s="83"/>
      <c r="Z358" s="83"/>
      <c r="AA358" s="83"/>
      <c r="AB358" s="83"/>
      <c r="AC358" s="83"/>
      <c r="AD358" s="83"/>
      <c r="AE358" s="83"/>
      <c r="AF358" s="83"/>
      <c r="AG358" s="83"/>
      <c r="AH358" s="83"/>
      <c r="AI358" s="83"/>
      <c r="AJ358" s="83"/>
      <c r="AK358" s="83"/>
      <c r="AL358" s="83"/>
      <c r="AM358" s="83"/>
      <c r="AN358" s="83"/>
      <c r="AO358" s="83"/>
      <c r="AP358" s="83"/>
      <c r="AQ358" s="83"/>
      <c r="AR358" s="25"/>
    </row>
    <row r="359" spans="1:44" x14ac:dyDescent="0.3">
      <c r="A359" s="25"/>
      <c r="B359" s="25"/>
      <c r="C359" s="25"/>
      <c r="D359" s="25"/>
      <c r="E359" s="25"/>
      <c r="F359" s="80" t="s">
        <v>381</v>
      </c>
      <c r="G359" s="80" t="s">
        <v>198</v>
      </c>
      <c r="H359" s="11" t="s">
        <v>35</v>
      </c>
      <c r="I359" s="89"/>
      <c r="J359" s="89"/>
      <c r="K359" s="89"/>
      <c r="L359" s="89"/>
      <c r="M359" s="89"/>
      <c r="N359" s="83"/>
      <c r="O359" s="83"/>
      <c r="P359" s="83"/>
      <c r="Q359" s="83"/>
      <c r="R359" s="83"/>
      <c r="S359" s="83"/>
      <c r="T359" s="83"/>
      <c r="U359" s="83"/>
      <c r="V359" s="83"/>
      <c r="W359" s="83"/>
      <c r="X359" s="83"/>
      <c r="Y359" s="83"/>
      <c r="Z359" s="83"/>
      <c r="AA359" s="83"/>
      <c r="AB359" s="83"/>
      <c r="AC359" s="83"/>
      <c r="AD359" s="83"/>
      <c r="AE359" s="83"/>
      <c r="AF359" s="83"/>
      <c r="AG359" s="83"/>
      <c r="AH359" s="83"/>
      <c r="AI359" s="83"/>
      <c r="AJ359" s="83"/>
      <c r="AK359" s="83"/>
      <c r="AL359" s="83"/>
      <c r="AM359" s="83"/>
      <c r="AN359" s="83"/>
      <c r="AO359" s="83"/>
      <c r="AP359" s="83"/>
      <c r="AQ359" s="83"/>
      <c r="AR359" s="25"/>
    </row>
    <row r="360" spans="1:44" x14ac:dyDescent="0.3">
      <c r="A360" s="25"/>
      <c r="B360" s="25"/>
      <c r="C360" s="25"/>
      <c r="D360" s="25"/>
      <c r="E360" s="25"/>
      <c r="F360" s="80" t="s">
        <v>125</v>
      </c>
      <c r="G360" s="80" t="s">
        <v>198</v>
      </c>
      <c r="H360" s="11" t="s">
        <v>35</v>
      </c>
      <c r="I360" s="89"/>
      <c r="J360" s="89"/>
      <c r="K360" s="89"/>
      <c r="L360" s="89"/>
      <c r="M360" s="89"/>
      <c r="N360" s="83"/>
      <c r="O360" s="83"/>
      <c r="P360" s="83"/>
      <c r="Q360" s="83"/>
      <c r="R360" s="83"/>
      <c r="S360" s="83"/>
      <c r="T360" s="83"/>
      <c r="U360" s="83"/>
      <c r="V360" s="83"/>
      <c r="W360" s="83"/>
      <c r="X360" s="83"/>
      <c r="Y360" s="83"/>
      <c r="Z360" s="83"/>
      <c r="AA360" s="83"/>
      <c r="AB360" s="83"/>
      <c r="AC360" s="83"/>
      <c r="AD360" s="83"/>
      <c r="AE360" s="83"/>
      <c r="AF360" s="83"/>
      <c r="AG360" s="83"/>
      <c r="AH360" s="83"/>
      <c r="AI360" s="83"/>
      <c r="AJ360" s="83"/>
      <c r="AK360" s="83"/>
      <c r="AL360" s="83"/>
      <c r="AM360" s="83"/>
      <c r="AN360" s="83"/>
      <c r="AO360" s="83"/>
      <c r="AP360" s="83"/>
      <c r="AQ360" s="83"/>
      <c r="AR360" s="25"/>
    </row>
    <row r="361" spans="1:44" x14ac:dyDescent="0.3">
      <c r="A361" s="25"/>
      <c r="B361" s="25"/>
      <c r="C361" s="25"/>
      <c r="D361" s="25"/>
      <c r="E361" s="25"/>
      <c r="F361" s="80" t="s">
        <v>126</v>
      </c>
      <c r="G361" s="80" t="s">
        <v>198</v>
      </c>
      <c r="H361" s="11" t="s">
        <v>36</v>
      </c>
      <c r="I361" s="89"/>
      <c r="J361" s="89"/>
      <c r="K361" s="89"/>
      <c r="L361" s="89"/>
      <c r="M361" s="89"/>
      <c r="N361" s="83"/>
      <c r="O361" s="83"/>
      <c r="P361" s="83"/>
      <c r="Q361" s="83"/>
      <c r="R361" s="83"/>
      <c r="S361" s="83"/>
      <c r="T361" s="83"/>
      <c r="U361" s="83"/>
      <c r="V361" s="83"/>
      <c r="W361" s="83"/>
      <c r="X361" s="83"/>
      <c r="Y361" s="83"/>
      <c r="Z361" s="83"/>
      <c r="AA361" s="83"/>
      <c r="AB361" s="83"/>
      <c r="AC361" s="83"/>
      <c r="AD361" s="83"/>
      <c r="AE361" s="83"/>
      <c r="AF361" s="83"/>
      <c r="AG361" s="83"/>
      <c r="AH361" s="83"/>
      <c r="AI361" s="83"/>
      <c r="AJ361" s="83"/>
      <c r="AK361" s="83"/>
      <c r="AL361" s="83"/>
      <c r="AM361" s="83"/>
      <c r="AN361" s="83"/>
      <c r="AO361" s="83"/>
      <c r="AP361" s="83"/>
      <c r="AQ361" s="83"/>
      <c r="AR361" s="25"/>
    </row>
    <row r="362" spans="1:44" x14ac:dyDescent="0.3">
      <c r="A362" s="25"/>
      <c r="B362" s="25"/>
      <c r="C362" s="25"/>
      <c r="D362" s="25"/>
      <c r="E362" s="25"/>
      <c r="F362" s="80" t="s">
        <v>127</v>
      </c>
      <c r="G362" s="80" t="s">
        <v>198</v>
      </c>
      <c r="H362" s="11" t="s">
        <v>36</v>
      </c>
      <c r="I362" s="89"/>
      <c r="J362" s="89"/>
      <c r="K362" s="89"/>
      <c r="L362" s="89"/>
      <c r="M362" s="89"/>
      <c r="N362" s="83"/>
      <c r="O362" s="83"/>
      <c r="P362" s="83"/>
      <c r="Q362" s="83"/>
      <c r="R362" s="83"/>
      <c r="S362" s="83"/>
      <c r="T362" s="83"/>
      <c r="U362" s="83"/>
      <c r="V362" s="83"/>
      <c r="W362" s="83"/>
      <c r="X362" s="83"/>
      <c r="Y362" s="83"/>
      <c r="Z362" s="83"/>
      <c r="AA362" s="83"/>
      <c r="AB362" s="83"/>
      <c r="AC362" s="83"/>
      <c r="AD362" s="83"/>
      <c r="AE362" s="83"/>
      <c r="AF362" s="83"/>
      <c r="AG362" s="83"/>
      <c r="AH362" s="83"/>
      <c r="AI362" s="83"/>
      <c r="AJ362" s="83"/>
      <c r="AK362" s="83"/>
      <c r="AL362" s="83"/>
      <c r="AM362" s="83"/>
      <c r="AN362" s="83"/>
      <c r="AO362" s="83"/>
      <c r="AP362" s="83"/>
      <c r="AQ362" s="83"/>
      <c r="AR362" s="25"/>
    </row>
    <row r="363" spans="1:44" x14ac:dyDescent="0.3">
      <c r="A363" s="25"/>
      <c r="B363" s="25"/>
      <c r="C363" s="25"/>
      <c r="D363" s="25"/>
      <c r="E363" s="25"/>
      <c r="F363" s="80" t="s">
        <v>382</v>
      </c>
      <c r="G363" s="80" t="s">
        <v>198</v>
      </c>
      <c r="H363" s="11" t="s">
        <v>38</v>
      </c>
      <c r="I363" s="89"/>
      <c r="J363" s="89"/>
      <c r="K363" s="89"/>
      <c r="L363" s="89"/>
      <c r="M363" s="89"/>
      <c r="N363" s="83"/>
      <c r="O363" s="83"/>
      <c r="P363" s="83"/>
      <c r="Q363" s="83"/>
      <c r="R363" s="83"/>
      <c r="S363" s="83"/>
      <c r="T363" s="83"/>
      <c r="U363" s="83"/>
      <c r="V363" s="83"/>
      <c r="W363" s="83"/>
      <c r="X363" s="83"/>
      <c r="Y363" s="83"/>
      <c r="Z363" s="83"/>
      <c r="AA363" s="83"/>
      <c r="AB363" s="83"/>
      <c r="AC363" s="83"/>
      <c r="AD363" s="83"/>
      <c r="AE363" s="83"/>
      <c r="AF363" s="83"/>
      <c r="AG363" s="83"/>
      <c r="AH363" s="83"/>
      <c r="AI363" s="83"/>
      <c r="AJ363" s="83"/>
      <c r="AK363" s="83"/>
      <c r="AL363" s="83"/>
      <c r="AM363" s="83"/>
      <c r="AN363" s="83"/>
      <c r="AO363" s="83"/>
      <c r="AP363" s="83"/>
      <c r="AQ363" s="83"/>
      <c r="AR363" s="25"/>
    </row>
    <row r="364" spans="1:44" x14ac:dyDescent="0.3">
      <c r="A364" s="25"/>
      <c r="B364" s="25"/>
      <c r="C364" s="25"/>
      <c r="D364" s="25"/>
      <c r="E364" s="25"/>
      <c r="F364" s="80" t="s">
        <v>383</v>
      </c>
      <c r="G364" s="80" t="s">
        <v>198</v>
      </c>
      <c r="H364" s="11" t="s">
        <v>38</v>
      </c>
      <c r="I364" s="89"/>
      <c r="J364" s="89"/>
      <c r="K364" s="89"/>
      <c r="L364" s="89"/>
      <c r="M364" s="89"/>
      <c r="N364" s="83"/>
      <c r="O364" s="83"/>
      <c r="P364" s="83"/>
      <c r="Q364" s="83"/>
      <c r="R364" s="83"/>
      <c r="S364" s="83"/>
      <c r="T364" s="83"/>
      <c r="U364" s="83"/>
      <c r="V364" s="83"/>
      <c r="W364" s="83"/>
      <c r="X364" s="83"/>
      <c r="Y364" s="83"/>
      <c r="Z364" s="83"/>
      <c r="AA364" s="83"/>
      <c r="AB364" s="83"/>
      <c r="AC364" s="83"/>
      <c r="AD364" s="83"/>
      <c r="AE364" s="83"/>
      <c r="AF364" s="83"/>
      <c r="AG364" s="83"/>
      <c r="AH364" s="83"/>
      <c r="AI364" s="83"/>
      <c r="AJ364" s="83"/>
      <c r="AK364" s="83"/>
      <c r="AL364" s="83"/>
      <c r="AM364" s="83"/>
      <c r="AN364" s="83"/>
      <c r="AO364" s="83"/>
      <c r="AP364" s="83"/>
      <c r="AQ364" s="83"/>
      <c r="AR364" s="25"/>
    </row>
    <row r="365" spans="1:44" x14ac:dyDescent="0.3">
      <c r="A365" s="25"/>
      <c r="B365" s="25"/>
      <c r="C365" s="25"/>
      <c r="D365" s="25"/>
      <c r="E365" s="25"/>
      <c r="F365" s="80" t="s">
        <v>229</v>
      </c>
      <c r="G365" s="80" t="s">
        <v>198</v>
      </c>
      <c r="H365" s="11" t="s">
        <v>488</v>
      </c>
      <c r="I365" s="89"/>
      <c r="J365" s="89"/>
      <c r="K365" s="89"/>
      <c r="L365" s="89"/>
      <c r="M365" s="89"/>
      <c r="N365" s="83"/>
      <c r="O365" s="83"/>
      <c r="P365" s="83"/>
      <c r="Q365" s="83"/>
      <c r="R365" s="83"/>
      <c r="S365" s="83"/>
      <c r="T365" s="83"/>
      <c r="U365" s="83"/>
      <c r="V365" s="83"/>
      <c r="W365" s="83"/>
      <c r="X365" s="83"/>
      <c r="Y365" s="83"/>
      <c r="Z365" s="83"/>
      <c r="AA365" s="83"/>
      <c r="AB365" s="83"/>
      <c r="AC365" s="83"/>
      <c r="AD365" s="83"/>
      <c r="AE365" s="83"/>
      <c r="AF365" s="83"/>
      <c r="AG365" s="83"/>
      <c r="AH365" s="83"/>
      <c r="AI365" s="83"/>
      <c r="AJ365" s="83"/>
      <c r="AK365" s="83"/>
      <c r="AL365" s="83"/>
      <c r="AM365" s="83"/>
      <c r="AN365" s="83"/>
      <c r="AO365" s="83"/>
      <c r="AP365" s="83"/>
      <c r="AQ365" s="83"/>
      <c r="AR365" s="25"/>
    </row>
    <row r="366" spans="1:44" x14ac:dyDescent="0.3">
      <c r="A366" s="25"/>
      <c r="B366" s="25"/>
      <c r="C366" s="25"/>
      <c r="D366" s="25"/>
      <c r="E366" s="25"/>
      <c r="F366" s="81" t="s">
        <v>230</v>
      </c>
      <c r="G366" s="81" t="s">
        <v>198</v>
      </c>
      <c r="H366" s="12" t="s">
        <v>488</v>
      </c>
      <c r="I366" s="89"/>
      <c r="J366" s="89"/>
      <c r="K366" s="89"/>
      <c r="L366" s="89"/>
      <c r="M366" s="89"/>
      <c r="N366" s="83"/>
      <c r="O366" s="83"/>
      <c r="P366" s="83"/>
      <c r="Q366" s="83"/>
      <c r="R366" s="83"/>
      <c r="S366" s="83"/>
      <c r="T366" s="83"/>
      <c r="U366" s="83"/>
      <c r="V366" s="83"/>
      <c r="W366" s="83"/>
      <c r="X366" s="83"/>
      <c r="Y366" s="83"/>
      <c r="Z366" s="83"/>
      <c r="AA366" s="83"/>
      <c r="AB366" s="83"/>
      <c r="AC366" s="83"/>
      <c r="AD366" s="83"/>
      <c r="AE366" s="83"/>
      <c r="AF366" s="83"/>
      <c r="AG366" s="83"/>
      <c r="AH366" s="83"/>
      <c r="AI366" s="83"/>
      <c r="AJ366" s="83"/>
      <c r="AK366" s="83"/>
      <c r="AL366" s="83"/>
      <c r="AM366" s="83"/>
      <c r="AN366" s="83"/>
      <c r="AO366" s="83"/>
      <c r="AP366" s="83"/>
      <c r="AQ366" s="83"/>
      <c r="AR366" s="25"/>
    </row>
    <row r="367" spans="1:44" x14ac:dyDescent="0.3">
      <c r="A367" s="25"/>
      <c r="B367" s="25"/>
      <c r="C367" s="25"/>
      <c r="D367" s="25"/>
      <c r="E367" s="25"/>
      <c r="F367" s="25"/>
      <c r="G367" s="25"/>
      <c r="H367" s="83"/>
      <c r="I367" s="83"/>
      <c r="J367" s="83"/>
      <c r="K367" s="83"/>
      <c r="L367" s="83"/>
      <c r="M367" s="83"/>
      <c r="N367" s="83"/>
      <c r="O367" s="83"/>
      <c r="P367" s="83"/>
      <c r="Q367" s="83"/>
      <c r="R367" s="83"/>
      <c r="S367" s="83"/>
      <c r="T367" s="83"/>
      <c r="U367" s="83"/>
      <c r="V367" s="83"/>
      <c r="W367" s="83"/>
      <c r="X367" s="83"/>
      <c r="Y367" s="83"/>
      <c r="Z367" s="83"/>
      <c r="AA367" s="83"/>
      <c r="AB367" s="83"/>
      <c r="AC367" s="83"/>
      <c r="AD367" s="83"/>
      <c r="AE367" s="83"/>
      <c r="AF367" s="83"/>
      <c r="AG367" s="83"/>
      <c r="AH367" s="83"/>
      <c r="AI367" s="83"/>
      <c r="AJ367" s="83"/>
      <c r="AK367" s="83"/>
      <c r="AL367" s="83"/>
      <c r="AM367" s="83"/>
      <c r="AN367" s="83"/>
      <c r="AO367" s="83"/>
      <c r="AP367" s="83"/>
      <c r="AQ367" s="83"/>
      <c r="AR367" s="25"/>
    </row>
    <row r="368" spans="1:44" x14ac:dyDescent="0.3">
      <c r="A368" s="25"/>
      <c r="B368" s="25"/>
      <c r="C368" s="76" t="s">
        <v>818</v>
      </c>
      <c r="D368" s="76"/>
      <c r="E368" s="76"/>
      <c r="F368" s="76"/>
      <c r="G368" s="76"/>
      <c r="H368" s="77"/>
      <c r="I368" s="77"/>
      <c r="J368" s="77"/>
      <c r="K368" s="77"/>
      <c r="L368" s="77"/>
      <c r="M368" s="77"/>
      <c r="N368" s="77"/>
      <c r="O368" s="77"/>
      <c r="P368" s="77"/>
      <c r="Q368" s="77"/>
      <c r="R368" s="77"/>
      <c r="S368" s="77"/>
      <c r="T368" s="77"/>
      <c r="U368" s="77"/>
      <c r="V368" s="77"/>
      <c r="W368" s="77"/>
      <c r="X368" s="77"/>
      <c r="Y368" s="77"/>
      <c r="Z368" s="77"/>
      <c r="AA368" s="77"/>
      <c r="AB368" s="77"/>
      <c r="AC368" s="77"/>
      <c r="AD368" s="77"/>
      <c r="AE368" s="77"/>
      <c r="AF368" s="77"/>
      <c r="AG368" s="77"/>
      <c r="AH368" s="77"/>
      <c r="AI368" s="77"/>
      <c r="AJ368" s="77"/>
      <c r="AK368" s="77"/>
      <c r="AL368" s="77"/>
      <c r="AM368" s="77"/>
      <c r="AN368" s="77"/>
      <c r="AO368" s="77"/>
      <c r="AP368" s="77"/>
      <c r="AQ368" s="77"/>
      <c r="AR368" s="76"/>
    </row>
    <row r="369" spans="1:44" x14ac:dyDescent="0.3">
      <c r="A369" s="25"/>
      <c r="B369" s="25"/>
      <c r="C369" s="75"/>
      <c r="D369" s="75"/>
      <c r="E369" s="25"/>
      <c r="F369" s="25"/>
      <c r="G369" s="25"/>
      <c r="H369" s="83"/>
      <c r="I369" s="83"/>
      <c r="J369" s="83"/>
      <c r="K369" s="83"/>
      <c r="L369" s="83"/>
      <c r="M369" s="83"/>
      <c r="N369" s="83"/>
      <c r="O369" s="83"/>
      <c r="P369" s="83"/>
      <c r="Q369" s="83"/>
      <c r="R369" s="83"/>
      <c r="S369" s="83"/>
      <c r="T369" s="83"/>
      <c r="U369" s="83"/>
      <c r="V369" s="83"/>
      <c r="W369" s="83"/>
      <c r="X369" s="83"/>
      <c r="Y369" s="83"/>
      <c r="Z369" s="83"/>
      <c r="AA369" s="83"/>
      <c r="AB369" s="83"/>
      <c r="AC369" s="83"/>
      <c r="AD369" s="83"/>
      <c r="AE369" s="83"/>
      <c r="AF369" s="83"/>
      <c r="AG369" s="83"/>
      <c r="AH369" s="83"/>
      <c r="AI369" s="83"/>
      <c r="AJ369" s="83"/>
      <c r="AK369" s="83"/>
      <c r="AL369" s="83"/>
      <c r="AM369" s="83"/>
      <c r="AN369" s="83"/>
      <c r="AO369" s="83"/>
      <c r="AP369" s="83"/>
      <c r="AQ369" s="83"/>
      <c r="AR369" s="25"/>
    </row>
    <row r="370" spans="1:44" x14ac:dyDescent="0.3">
      <c r="A370" s="25"/>
      <c r="B370" s="25"/>
      <c r="C370" s="75"/>
      <c r="D370" s="75" t="s">
        <v>635</v>
      </c>
      <c r="E370" s="25"/>
      <c r="F370" s="25"/>
      <c r="G370" s="25"/>
      <c r="H370" s="83"/>
      <c r="I370" s="83"/>
      <c r="J370" s="83"/>
      <c r="K370" s="83"/>
      <c r="L370" s="83"/>
      <c r="M370" s="83"/>
      <c r="N370" s="83"/>
      <c r="O370" s="83"/>
      <c r="P370" s="83"/>
      <c r="Q370" s="83"/>
      <c r="R370" s="83"/>
      <c r="S370" s="83"/>
      <c r="T370" s="83"/>
      <c r="U370" s="83"/>
      <c r="V370" s="83"/>
      <c r="W370" s="83"/>
      <c r="X370" s="83"/>
      <c r="Y370" s="83"/>
      <c r="Z370" s="83"/>
      <c r="AA370" s="83"/>
      <c r="AB370" s="83"/>
      <c r="AC370" s="83"/>
      <c r="AD370" s="83"/>
      <c r="AE370" s="83"/>
      <c r="AF370" s="83"/>
      <c r="AG370" s="83"/>
      <c r="AH370" s="83"/>
      <c r="AI370" s="83"/>
      <c r="AJ370" s="83"/>
      <c r="AK370" s="83"/>
      <c r="AL370" s="83"/>
      <c r="AM370" s="83"/>
      <c r="AN370" s="83"/>
      <c r="AO370" s="83"/>
      <c r="AP370" s="83"/>
      <c r="AQ370" s="83"/>
      <c r="AR370" s="25"/>
    </row>
    <row r="371" spans="1:44" x14ac:dyDescent="0.3">
      <c r="A371" s="25"/>
      <c r="B371" s="25"/>
      <c r="C371" s="75"/>
      <c r="D371" s="75"/>
      <c r="E371" s="25"/>
      <c r="F371" s="25"/>
      <c r="G371" s="25"/>
      <c r="H371" s="83"/>
      <c r="I371" s="83"/>
      <c r="J371" s="83"/>
      <c r="K371" s="83"/>
      <c r="L371" s="83"/>
      <c r="M371" s="83"/>
      <c r="N371" s="83"/>
      <c r="O371" s="83"/>
      <c r="P371" s="83"/>
      <c r="Q371" s="83"/>
      <c r="R371" s="83"/>
      <c r="S371" s="83"/>
      <c r="T371" s="83"/>
      <c r="U371" s="83"/>
      <c r="V371" s="83"/>
      <c r="W371" s="83"/>
      <c r="X371" s="83"/>
      <c r="Y371" s="83"/>
      <c r="Z371" s="83"/>
      <c r="AA371" s="83"/>
      <c r="AB371" s="83"/>
      <c r="AC371" s="83"/>
      <c r="AD371" s="83"/>
      <c r="AE371" s="83"/>
      <c r="AF371" s="83"/>
      <c r="AG371" s="83"/>
      <c r="AH371" s="83"/>
      <c r="AI371" s="83"/>
      <c r="AJ371" s="83"/>
      <c r="AK371" s="83"/>
      <c r="AL371" s="83"/>
      <c r="AM371" s="83"/>
      <c r="AN371" s="83"/>
      <c r="AO371" s="83"/>
      <c r="AP371" s="83"/>
      <c r="AQ371" s="83"/>
      <c r="AR371" s="25"/>
    </row>
    <row r="372" spans="1:44" x14ac:dyDescent="0.3">
      <c r="A372" s="80"/>
      <c r="B372" s="25"/>
      <c r="C372" s="25"/>
      <c r="D372" s="75"/>
      <c r="E372" s="78" t="s">
        <v>636</v>
      </c>
      <c r="F372" s="25"/>
      <c r="G372" s="25"/>
      <c r="H372" s="83"/>
      <c r="I372" s="87" t="s">
        <v>311</v>
      </c>
      <c r="J372" s="87"/>
      <c r="K372" s="87"/>
      <c r="L372" s="87"/>
      <c r="M372" s="87"/>
      <c r="N372" s="87"/>
      <c r="O372" s="87"/>
      <c r="P372" s="87"/>
      <c r="Q372" s="87"/>
      <c r="R372" s="87"/>
      <c r="S372" s="87"/>
      <c r="T372" s="87"/>
      <c r="U372" s="87"/>
      <c r="V372" s="87"/>
      <c r="W372" s="87"/>
      <c r="X372" s="87"/>
      <c r="Y372" s="87"/>
      <c r="Z372" s="87"/>
      <c r="AA372" s="87"/>
      <c r="AB372" s="87"/>
      <c r="AC372" s="87"/>
      <c r="AD372" s="87"/>
      <c r="AE372" s="87"/>
      <c r="AF372" s="87"/>
      <c r="AG372" s="87"/>
      <c r="AH372" s="87"/>
      <c r="AI372" s="87"/>
      <c r="AJ372" s="87"/>
      <c r="AK372" s="87"/>
      <c r="AL372" s="87"/>
      <c r="AM372" s="87"/>
      <c r="AN372" s="87"/>
      <c r="AO372" s="87"/>
      <c r="AP372" s="87"/>
      <c r="AQ372" s="87"/>
      <c r="AR372" s="80" t="s">
        <v>530</v>
      </c>
    </row>
    <row r="373" spans="1:44" x14ac:dyDescent="0.3">
      <c r="A373" s="25"/>
      <c r="B373" s="25"/>
      <c r="C373" s="25"/>
      <c r="D373" s="25"/>
      <c r="E373" s="25"/>
      <c r="F373" s="79" t="s">
        <v>166</v>
      </c>
      <c r="G373" s="79" t="s">
        <v>179</v>
      </c>
      <c r="H373" s="18">
        <v>0.25</v>
      </c>
      <c r="I373" s="89"/>
      <c r="J373" s="89"/>
      <c r="K373" s="89"/>
      <c r="L373" s="89"/>
      <c r="M373" s="89"/>
      <c r="N373" s="83"/>
      <c r="O373" s="83"/>
      <c r="P373" s="83"/>
      <c r="Q373" s="83"/>
      <c r="R373" s="83"/>
      <c r="S373" s="83"/>
      <c r="T373" s="83"/>
      <c r="U373" s="83"/>
      <c r="V373" s="83"/>
      <c r="W373" s="83"/>
      <c r="X373" s="83"/>
      <c r="Y373" s="83"/>
      <c r="Z373" s="83"/>
      <c r="AA373" s="83"/>
      <c r="AB373" s="83"/>
      <c r="AC373" s="83"/>
      <c r="AD373" s="83"/>
      <c r="AE373" s="83"/>
      <c r="AF373" s="83"/>
      <c r="AG373" s="83"/>
      <c r="AH373" s="83"/>
      <c r="AI373" s="83"/>
      <c r="AJ373" s="83"/>
      <c r="AK373" s="83"/>
      <c r="AL373" s="83"/>
      <c r="AM373" s="83"/>
      <c r="AN373" s="83"/>
      <c r="AO373" s="83"/>
      <c r="AP373" s="83"/>
      <c r="AQ373" s="83"/>
      <c r="AR373" s="25"/>
    </row>
    <row r="374" spans="1:44" x14ac:dyDescent="0.3">
      <c r="A374" s="25"/>
      <c r="B374" s="25"/>
      <c r="C374" s="25"/>
      <c r="D374" s="25"/>
      <c r="E374" s="25"/>
      <c r="F374" s="80" t="s">
        <v>40</v>
      </c>
      <c r="G374" s="80" t="s">
        <v>179</v>
      </c>
      <c r="H374" s="11">
        <v>0.5</v>
      </c>
      <c r="I374" s="89"/>
      <c r="J374" s="89"/>
      <c r="K374" s="89"/>
      <c r="L374" s="89"/>
      <c r="M374" s="89"/>
      <c r="N374" s="83"/>
      <c r="O374" s="83"/>
      <c r="P374" s="83"/>
      <c r="Q374" s="83"/>
      <c r="R374" s="83"/>
      <c r="S374" s="83"/>
      <c r="T374" s="83"/>
      <c r="U374" s="83"/>
      <c r="V374" s="83"/>
      <c r="W374" s="83"/>
      <c r="X374" s="83"/>
      <c r="Y374" s="83"/>
      <c r="Z374" s="83"/>
      <c r="AA374" s="83"/>
      <c r="AB374" s="83"/>
      <c r="AC374" s="83"/>
      <c r="AD374" s="83"/>
      <c r="AE374" s="83"/>
      <c r="AF374" s="83"/>
      <c r="AG374" s="83"/>
      <c r="AH374" s="83"/>
      <c r="AI374" s="83"/>
      <c r="AJ374" s="83"/>
      <c r="AK374" s="83"/>
      <c r="AL374" s="83"/>
      <c r="AM374" s="83"/>
      <c r="AN374" s="83"/>
      <c r="AO374" s="83"/>
      <c r="AP374" s="83"/>
      <c r="AQ374" s="83"/>
      <c r="AR374" s="25"/>
    </row>
    <row r="375" spans="1:44" x14ac:dyDescent="0.3">
      <c r="A375" s="25"/>
      <c r="B375" s="25"/>
      <c r="C375" s="25"/>
      <c r="D375" s="25"/>
      <c r="E375" s="25"/>
      <c r="F375" s="81" t="s">
        <v>165</v>
      </c>
      <c r="G375" s="81" t="s">
        <v>179</v>
      </c>
      <c r="H375" s="12">
        <v>1</v>
      </c>
      <c r="I375" s="89"/>
      <c r="J375" s="89"/>
      <c r="K375" s="89"/>
      <c r="L375" s="89"/>
      <c r="M375" s="89"/>
      <c r="N375" s="83"/>
      <c r="O375" s="83"/>
      <c r="P375" s="83"/>
      <c r="Q375" s="83"/>
      <c r="R375" s="83"/>
      <c r="S375" s="83"/>
      <c r="T375" s="83"/>
      <c r="U375" s="83"/>
      <c r="V375" s="83"/>
      <c r="W375" s="83"/>
      <c r="X375" s="83"/>
      <c r="Y375" s="83"/>
      <c r="Z375" s="83"/>
      <c r="AA375" s="83"/>
      <c r="AB375" s="83"/>
      <c r="AC375" s="83"/>
      <c r="AD375" s="83"/>
      <c r="AE375" s="83"/>
      <c r="AF375" s="83"/>
      <c r="AG375" s="83"/>
      <c r="AH375" s="83"/>
      <c r="AI375" s="83"/>
      <c r="AJ375" s="83"/>
      <c r="AK375" s="83"/>
      <c r="AL375" s="83"/>
      <c r="AM375" s="83"/>
      <c r="AN375" s="83"/>
      <c r="AO375" s="83"/>
      <c r="AP375" s="83"/>
      <c r="AQ375" s="83"/>
      <c r="AR375" s="25"/>
    </row>
    <row r="376" spans="1:44" x14ac:dyDescent="0.3">
      <c r="A376" s="25"/>
      <c r="B376" s="25"/>
      <c r="C376" s="25"/>
      <c r="D376" s="25"/>
      <c r="E376" s="25"/>
      <c r="F376" s="25"/>
      <c r="G376" s="25"/>
      <c r="H376" s="83"/>
      <c r="I376" s="83"/>
      <c r="J376" s="83"/>
      <c r="K376" s="83"/>
      <c r="L376" s="83"/>
      <c r="M376" s="83"/>
      <c r="N376" s="83"/>
      <c r="O376" s="83"/>
      <c r="P376" s="83"/>
      <c r="Q376" s="83"/>
      <c r="R376" s="83"/>
      <c r="S376" s="83"/>
      <c r="T376" s="83"/>
      <c r="U376" s="83"/>
      <c r="V376" s="83"/>
      <c r="W376" s="83"/>
      <c r="X376" s="83"/>
      <c r="Y376" s="83"/>
      <c r="Z376" s="83"/>
      <c r="AA376" s="83"/>
      <c r="AB376" s="83"/>
      <c r="AC376" s="83"/>
      <c r="AD376" s="83"/>
      <c r="AE376" s="83"/>
      <c r="AF376" s="83"/>
      <c r="AG376" s="83"/>
      <c r="AH376" s="83"/>
      <c r="AI376" s="83"/>
      <c r="AJ376" s="83"/>
      <c r="AK376" s="83"/>
      <c r="AL376" s="83"/>
      <c r="AM376" s="83"/>
      <c r="AN376" s="83"/>
      <c r="AO376" s="83"/>
      <c r="AP376" s="83"/>
      <c r="AQ376" s="83"/>
      <c r="AR376" s="25"/>
    </row>
    <row r="377" spans="1:44" x14ac:dyDescent="0.3">
      <c r="A377" s="25"/>
      <c r="B377" s="25"/>
      <c r="C377" s="76" t="s">
        <v>819</v>
      </c>
      <c r="D377" s="76"/>
      <c r="E377" s="76"/>
      <c r="F377" s="76"/>
      <c r="G377" s="76"/>
      <c r="H377" s="77"/>
      <c r="I377" s="77"/>
      <c r="J377" s="77"/>
      <c r="K377" s="77"/>
      <c r="L377" s="77"/>
      <c r="M377" s="77"/>
      <c r="N377" s="77"/>
      <c r="O377" s="77"/>
      <c r="P377" s="77"/>
      <c r="Q377" s="77"/>
      <c r="R377" s="77"/>
      <c r="S377" s="77"/>
      <c r="T377" s="77"/>
      <c r="U377" s="77"/>
      <c r="V377" s="77"/>
      <c r="W377" s="77"/>
      <c r="X377" s="77"/>
      <c r="Y377" s="77"/>
      <c r="Z377" s="77"/>
      <c r="AA377" s="77"/>
      <c r="AB377" s="77"/>
      <c r="AC377" s="77"/>
      <c r="AD377" s="77"/>
      <c r="AE377" s="77"/>
      <c r="AF377" s="77"/>
      <c r="AG377" s="77"/>
      <c r="AH377" s="77"/>
      <c r="AI377" s="77"/>
      <c r="AJ377" s="77"/>
      <c r="AK377" s="77"/>
      <c r="AL377" s="77"/>
      <c r="AM377" s="77"/>
      <c r="AN377" s="77"/>
      <c r="AO377" s="77"/>
      <c r="AP377" s="77"/>
      <c r="AQ377" s="77"/>
      <c r="AR377" s="76"/>
    </row>
    <row r="378" spans="1:44" x14ac:dyDescent="0.3">
      <c r="A378" s="25"/>
      <c r="B378" s="25"/>
      <c r="C378" s="75"/>
      <c r="D378" s="75"/>
      <c r="E378" s="25"/>
      <c r="F378" s="25"/>
      <c r="G378" s="25"/>
      <c r="H378" s="83"/>
      <c r="I378" s="83"/>
      <c r="J378" s="83"/>
      <c r="K378" s="83"/>
      <c r="L378" s="83"/>
      <c r="M378" s="83"/>
      <c r="N378" s="83"/>
      <c r="O378" s="83"/>
      <c r="P378" s="83"/>
      <c r="Q378" s="83"/>
      <c r="R378" s="83"/>
      <c r="S378" s="83"/>
      <c r="T378" s="83"/>
      <c r="U378" s="83"/>
      <c r="V378" s="83"/>
      <c r="W378" s="83"/>
      <c r="X378" s="83"/>
      <c r="Y378" s="83"/>
      <c r="Z378" s="83"/>
      <c r="AA378" s="83"/>
      <c r="AB378" s="83"/>
      <c r="AC378" s="83"/>
      <c r="AD378" s="83"/>
      <c r="AE378" s="83"/>
      <c r="AF378" s="83"/>
      <c r="AG378" s="83"/>
      <c r="AH378" s="83"/>
      <c r="AI378" s="83"/>
      <c r="AJ378" s="83"/>
      <c r="AK378" s="83"/>
      <c r="AL378" s="83"/>
      <c r="AM378" s="83"/>
      <c r="AN378" s="83"/>
      <c r="AO378" s="83"/>
      <c r="AP378" s="83"/>
      <c r="AQ378" s="83"/>
      <c r="AR378" s="25"/>
    </row>
    <row r="379" spans="1:44" x14ac:dyDescent="0.3">
      <c r="A379" s="25"/>
      <c r="B379" s="25"/>
      <c r="C379" s="75"/>
      <c r="D379" s="75" t="s">
        <v>526</v>
      </c>
      <c r="E379" s="25"/>
      <c r="F379" s="25"/>
      <c r="G379" s="25"/>
      <c r="H379" s="83"/>
      <c r="I379" s="83"/>
      <c r="J379" s="83"/>
      <c r="K379" s="83"/>
      <c r="L379" s="83"/>
      <c r="M379" s="83"/>
      <c r="N379" s="83"/>
      <c r="O379" s="83"/>
      <c r="P379" s="83"/>
      <c r="Q379" s="83"/>
      <c r="R379" s="83"/>
      <c r="S379" s="83"/>
      <c r="T379" s="83"/>
      <c r="U379" s="83"/>
      <c r="V379" s="83"/>
      <c r="W379" s="83"/>
      <c r="X379" s="83"/>
      <c r="Y379" s="83"/>
      <c r="Z379" s="83"/>
      <c r="AA379" s="83"/>
      <c r="AB379" s="83"/>
      <c r="AC379" s="83"/>
      <c r="AD379" s="83"/>
      <c r="AE379" s="83"/>
      <c r="AF379" s="83"/>
      <c r="AG379" s="83"/>
      <c r="AH379" s="83"/>
      <c r="AI379" s="83"/>
      <c r="AJ379" s="83"/>
      <c r="AK379" s="83"/>
      <c r="AL379" s="83"/>
      <c r="AM379" s="83"/>
      <c r="AN379" s="83"/>
      <c r="AO379" s="83"/>
      <c r="AP379" s="83"/>
      <c r="AQ379" s="83"/>
      <c r="AR379" s="25"/>
    </row>
    <row r="380" spans="1:44" x14ac:dyDescent="0.3">
      <c r="A380" s="25"/>
      <c r="B380" s="25"/>
      <c r="C380" s="75"/>
      <c r="D380" s="75"/>
      <c r="E380" s="25"/>
      <c r="F380" s="25"/>
      <c r="G380" s="25"/>
      <c r="H380" s="83"/>
      <c r="I380" s="83"/>
      <c r="J380" s="83"/>
      <c r="K380" s="83"/>
      <c r="L380" s="83"/>
      <c r="M380" s="83"/>
      <c r="N380" s="83"/>
      <c r="O380" s="83"/>
      <c r="P380" s="83"/>
      <c r="Q380" s="83"/>
      <c r="R380" s="83"/>
      <c r="S380" s="83"/>
      <c r="T380" s="83"/>
      <c r="U380" s="83"/>
      <c r="V380" s="83"/>
      <c r="W380" s="83"/>
      <c r="X380" s="83"/>
      <c r="Y380" s="83"/>
      <c r="Z380" s="83"/>
      <c r="AA380" s="83"/>
      <c r="AB380" s="83"/>
      <c r="AC380" s="83"/>
      <c r="AD380" s="83"/>
      <c r="AE380" s="83"/>
      <c r="AF380" s="83"/>
      <c r="AG380" s="83"/>
      <c r="AH380" s="83"/>
      <c r="AI380" s="83"/>
      <c r="AJ380" s="83"/>
      <c r="AK380" s="83"/>
      <c r="AL380" s="83"/>
      <c r="AM380" s="83"/>
      <c r="AN380" s="83"/>
      <c r="AO380" s="83"/>
      <c r="AP380" s="83"/>
      <c r="AQ380" s="83"/>
      <c r="AR380" s="25"/>
    </row>
    <row r="381" spans="1:44" x14ac:dyDescent="0.3">
      <c r="A381" s="80"/>
      <c r="B381" s="25"/>
      <c r="C381" s="25"/>
      <c r="D381" s="75"/>
      <c r="E381" s="78" t="s">
        <v>637</v>
      </c>
      <c r="F381" s="25"/>
      <c r="G381" s="25"/>
      <c r="H381" s="83"/>
      <c r="I381" s="87" t="s">
        <v>311</v>
      </c>
      <c r="J381" s="87"/>
      <c r="K381" s="87"/>
      <c r="L381" s="87"/>
      <c r="M381" s="87"/>
      <c r="N381" s="87"/>
      <c r="O381" s="87"/>
      <c r="P381" s="87"/>
      <c r="Q381" s="87"/>
      <c r="R381" s="87"/>
      <c r="S381" s="87"/>
      <c r="T381" s="87"/>
      <c r="U381" s="87"/>
      <c r="V381" s="87"/>
      <c r="W381" s="87"/>
      <c r="X381" s="87"/>
      <c r="Y381" s="87"/>
      <c r="Z381" s="87"/>
      <c r="AA381" s="87"/>
      <c r="AB381" s="87"/>
      <c r="AC381" s="87"/>
      <c r="AD381" s="87"/>
      <c r="AE381" s="87"/>
      <c r="AF381" s="87"/>
      <c r="AG381" s="87"/>
      <c r="AH381" s="87"/>
      <c r="AI381" s="87"/>
      <c r="AJ381" s="87"/>
      <c r="AK381" s="87"/>
      <c r="AL381" s="87"/>
      <c r="AM381" s="87"/>
      <c r="AN381" s="87"/>
      <c r="AO381" s="87"/>
      <c r="AP381" s="87"/>
      <c r="AQ381" s="87"/>
      <c r="AR381" s="80" t="s">
        <v>530</v>
      </c>
    </row>
    <row r="382" spans="1:44" x14ac:dyDescent="0.3">
      <c r="A382" s="25"/>
      <c r="B382" s="25"/>
      <c r="C382" s="25"/>
      <c r="D382" s="25"/>
      <c r="E382" s="25"/>
      <c r="F382" s="79" t="s">
        <v>166</v>
      </c>
      <c r="G382" s="79" t="s">
        <v>179</v>
      </c>
      <c r="H382" s="18">
        <v>0.25</v>
      </c>
      <c r="I382" s="89"/>
      <c r="J382" s="89"/>
      <c r="K382" s="89"/>
      <c r="L382" s="89"/>
      <c r="M382" s="89"/>
      <c r="N382" s="83"/>
      <c r="O382" s="83"/>
      <c r="P382" s="83"/>
      <c r="Q382" s="83"/>
      <c r="R382" s="83"/>
      <c r="S382" s="83"/>
      <c r="T382" s="83"/>
      <c r="U382" s="83"/>
      <c r="V382" s="83"/>
      <c r="W382" s="83"/>
      <c r="X382" s="83"/>
      <c r="Y382" s="83"/>
      <c r="Z382" s="83"/>
      <c r="AA382" s="83"/>
      <c r="AB382" s="83"/>
      <c r="AC382" s="83"/>
      <c r="AD382" s="83"/>
      <c r="AE382" s="83"/>
      <c r="AF382" s="83"/>
      <c r="AG382" s="83"/>
      <c r="AH382" s="83"/>
      <c r="AI382" s="83"/>
      <c r="AJ382" s="83"/>
      <c r="AK382" s="83"/>
      <c r="AL382" s="83"/>
      <c r="AM382" s="83"/>
      <c r="AN382" s="83"/>
      <c r="AO382" s="83"/>
      <c r="AP382" s="83"/>
      <c r="AQ382" s="83"/>
      <c r="AR382" s="25"/>
    </row>
    <row r="383" spans="1:44" x14ac:dyDescent="0.3">
      <c r="A383" s="25"/>
      <c r="B383" s="25"/>
      <c r="C383" s="25"/>
      <c r="D383" s="25"/>
      <c r="E383" s="25"/>
      <c r="F383" s="80" t="s">
        <v>40</v>
      </c>
      <c r="G383" s="80" t="s">
        <v>179</v>
      </c>
      <c r="H383" s="11">
        <v>0.5</v>
      </c>
      <c r="I383" s="89"/>
      <c r="J383" s="89"/>
      <c r="K383" s="89"/>
      <c r="L383" s="89"/>
      <c r="M383" s="89"/>
      <c r="N383" s="83"/>
      <c r="O383" s="83"/>
      <c r="P383" s="83"/>
      <c r="Q383" s="83"/>
      <c r="R383" s="83"/>
      <c r="S383" s="83"/>
      <c r="T383" s="83"/>
      <c r="U383" s="83"/>
      <c r="V383" s="83"/>
      <c r="W383" s="83"/>
      <c r="X383" s="83"/>
      <c r="Y383" s="83"/>
      <c r="Z383" s="83"/>
      <c r="AA383" s="83"/>
      <c r="AB383" s="83"/>
      <c r="AC383" s="83"/>
      <c r="AD383" s="83"/>
      <c r="AE383" s="83"/>
      <c r="AF383" s="83"/>
      <c r="AG383" s="83"/>
      <c r="AH383" s="83"/>
      <c r="AI383" s="83"/>
      <c r="AJ383" s="83"/>
      <c r="AK383" s="83"/>
      <c r="AL383" s="83"/>
      <c r="AM383" s="83"/>
      <c r="AN383" s="83"/>
      <c r="AO383" s="83"/>
      <c r="AP383" s="83"/>
      <c r="AQ383" s="83"/>
      <c r="AR383" s="25"/>
    </row>
    <row r="384" spans="1:44" x14ac:dyDescent="0.3">
      <c r="A384" s="25"/>
      <c r="B384" s="25"/>
      <c r="C384" s="25"/>
      <c r="D384" s="25"/>
      <c r="E384" s="25"/>
      <c r="F384" s="81" t="s">
        <v>165</v>
      </c>
      <c r="G384" s="81" t="s">
        <v>179</v>
      </c>
      <c r="H384" s="92"/>
      <c r="I384" s="89"/>
      <c r="J384" s="89"/>
      <c r="K384" s="89"/>
      <c r="L384" s="89"/>
      <c r="M384" s="89"/>
      <c r="N384" s="83"/>
      <c r="O384" s="83"/>
      <c r="P384" s="83"/>
      <c r="Q384" s="83"/>
      <c r="R384" s="83"/>
      <c r="S384" s="83"/>
      <c r="T384" s="83"/>
      <c r="U384" s="83"/>
      <c r="V384" s="83"/>
      <c r="W384" s="83"/>
      <c r="X384" s="83"/>
      <c r="Y384" s="83"/>
      <c r="Z384" s="83"/>
      <c r="AA384" s="83"/>
      <c r="AB384" s="83"/>
      <c r="AC384" s="83"/>
      <c r="AD384" s="83"/>
      <c r="AE384" s="83"/>
      <c r="AF384" s="83"/>
      <c r="AG384" s="83"/>
      <c r="AH384" s="83"/>
      <c r="AI384" s="83"/>
      <c r="AJ384" s="83"/>
      <c r="AK384" s="83"/>
      <c r="AL384" s="83"/>
      <c r="AM384" s="83"/>
      <c r="AN384" s="83"/>
      <c r="AO384" s="83"/>
      <c r="AP384" s="83"/>
      <c r="AQ384" s="83"/>
      <c r="AR384" s="25"/>
    </row>
    <row r="385" spans="1:44" x14ac:dyDescent="0.3">
      <c r="A385" s="25"/>
      <c r="B385" s="25"/>
      <c r="C385" s="25"/>
      <c r="D385" s="25"/>
      <c r="E385" s="25"/>
      <c r="F385" s="25"/>
      <c r="G385" s="25"/>
      <c r="H385" s="83"/>
      <c r="I385" s="83"/>
      <c r="J385" s="83"/>
      <c r="K385" s="83"/>
      <c r="L385" s="83"/>
      <c r="M385" s="83"/>
      <c r="N385" s="83"/>
      <c r="O385" s="83"/>
      <c r="P385" s="83"/>
      <c r="Q385" s="83"/>
      <c r="R385" s="83"/>
      <c r="S385" s="83"/>
      <c r="T385" s="83"/>
      <c r="U385" s="83"/>
      <c r="V385" s="83"/>
      <c r="W385" s="83"/>
      <c r="X385" s="83"/>
      <c r="Y385" s="83"/>
      <c r="Z385" s="83"/>
      <c r="AA385" s="83"/>
      <c r="AB385" s="83"/>
      <c r="AC385" s="83"/>
      <c r="AD385" s="83"/>
      <c r="AE385" s="83"/>
      <c r="AF385" s="83"/>
      <c r="AG385" s="83"/>
      <c r="AH385" s="83"/>
      <c r="AI385" s="83"/>
      <c r="AJ385" s="83"/>
      <c r="AK385" s="83"/>
      <c r="AL385" s="83"/>
      <c r="AM385" s="83"/>
      <c r="AN385" s="83"/>
      <c r="AO385" s="83"/>
      <c r="AP385" s="83"/>
      <c r="AQ385" s="83"/>
      <c r="AR385" s="25"/>
    </row>
    <row r="386" spans="1:44" x14ac:dyDescent="0.3">
      <c r="A386" s="25"/>
      <c r="B386" s="25"/>
      <c r="C386" s="76" t="s">
        <v>872</v>
      </c>
      <c r="D386" s="76"/>
      <c r="E386" s="76"/>
      <c r="F386" s="76"/>
      <c r="G386" s="76"/>
      <c r="H386" s="77"/>
      <c r="I386" s="77"/>
      <c r="J386" s="77"/>
      <c r="K386" s="77"/>
      <c r="L386" s="77"/>
      <c r="M386" s="77"/>
      <c r="N386" s="77"/>
      <c r="O386" s="77"/>
      <c r="P386" s="77"/>
      <c r="Q386" s="77"/>
      <c r="R386" s="77"/>
      <c r="S386" s="77"/>
      <c r="T386" s="77"/>
      <c r="U386" s="77"/>
      <c r="V386" s="77"/>
      <c r="W386" s="77"/>
      <c r="X386" s="77"/>
      <c r="Y386" s="77"/>
      <c r="Z386" s="77"/>
      <c r="AA386" s="77"/>
      <c r="AB386" s="77"/>
      <c r="AC386" s="77"/>
      <c r="AD386" s="77"/>
      <c r="AE386" s="77"/>
      <c r="AF386" s="77"/>
      <c r="AG386" s="77"/>
      <c r="AH386" s="77"/>
      <c r="AI386" s="77"/>
      <c r="AJ386" s="77"/>
      <c r="AK386" s="77"/>
      <c r="AL386" s="77"/>
      <c r="AM386" s="77"/>
      <c r="AN386" s="77"/>
      <c r="AO386" s="77"/>
      <c r="AP386" s="77"/>
      <c r="AQ386" s="77"/>
      <c r="AR386" s="76"/>
    </row>
    <row r="387" spans="1:44" x14ac:dyDescent="0.3">
      <c r="A387" s="25"/>
      <c r="B387" s="25"/>
      <c r="C387" s="75"/>
      <c r="D387" s="75"/>
      <c r="E387" s="25"/>
      <c r="F387" s="25"/>
      <c r="G387" s="25"/>
      <c r="H387" s="83"/>
      <c r="I387" s="83"/>
      <c r="J387" s="83"/>
      <c r="K387" s="83"/>
      <c r="L387" s="83"/>
      <c r="M387" s="83"/>
      <c r="N387" s="83"/>
      <c r="O387" s="83"/>
      <c r="P387" s="83"/>
      <c r="Q387" s="83"/>
      <c r="R387" s="83"/>
      <c r="S387" s="83"/>
      <c r="T387" s="83"/>
      <c r="U387" s="83"/>
      <c r="V387" s="83"/>
      <c r="W387" s="83"/>
      <c r="X387" s="83"/>
      <c r="Y387" s="83"/>
      <c r="Z387" s="83"/>
      <c r="AA387" s="83"/>
      <c r="AB387" s="83"/>
      <c r="AC387" s="83"/>
      <c r="AD387" s="83"/>
      <c r="AE387" s="83"/>
      <c r="AF387" s="83"/>
      <c r="AG387" s="83"/>
      <c r="AH387" s="83"/>
      <c r="AI387" s="83"/>
      <c r="AJ387" s="83"/>
      <c r="AK387" s="83"/>
      <c r="AL387" s="83"/>
      <c r="AM387" s="83"/>
      <c r="AN387" s="83"/>
      <c r="AO387" s="83"/>
      <c r="AP387" s="83"/>
      <c r="AQ387" s="83"/>
      <c r="AR387" s="25"/>
    </row>
    <row r="388" spans="1:44" x14ac:dyDescent="0.3">
      <c r="A388" s="25"/>
      <c r="B388" s="25"/>
      <c r="C388" s="25"/>
      <c r="D388" s="75" t="s">
        <v>621</v>
      </c>
      <c r="E388" s="25"/>
      <c r="F388" s="25"/>
      <c r="G388" s="25"/>
      <c r="H388" s="83"/>
      <c r="I388" s="83"/>
      <c r="J388" s="83"/>
      <c r="K388" s="83"/>
      <c r="L388" s="83"/>
      <c r="M388" s="83"/>
      <c r="N388" s="83"/>
      <c r="O388" s="83"/>
      <c r="P388" s="83"/>
      <c r="Q388" s="83"/>
      <c r="R388" s="83"/>
      <c r="S388" s="83"/>
      <c r="T388" s="83"/>
      <c r="U388" s="83"/>
      <c r="V388" s="83"/>
      <c r="W388" s="83"/>
      <c r="X388" s="83"/>
      <c r="Y388" s="83"/>
      <c r="Z388" s="83"/>
      <c r="AA388" s="83"/>
      <c r="AB388" s="83"/>
      <c r="AC388" s="83"/>
      <c r="AD388" s="83"/>
      <c r="AE388" s="83"/>
      <c r="AF388" s="83"/>
      <c r="AG388" s="83"/>
      <c r="AH388" s="83"/>
      <c r="AI388" s="83"/>
      <c r="AJ388" s="83"/>
      <c r="AK388" s="83"/>
      <c r="AL388" s="83"/>
      <c r="AM388" s="83"/>
      <c r="AN388" s="83"/>
      <c r="AO388" s="83"/>
      <c r="AP388" s="83"/>
      <c r="AQ388" s="83"/>
      <c r="AR388" s="25"/>
    </row>
    <row r="389" spans="1:44" x14ac:dyDescent="0.3">
      <c r="A389" s="25"/>
      <c r="B389" s="25"/>
      <c r="C389" s="25"/>
      <c r="D389" s="75" t="s">
        <v>622</v>
      </c>
      <c r="E389" s="25"/>
      <c r="F389" s="25"/>
      <c r="G389" s="25"/>
      <c r="H389" s="83"/>
      <c r="I389" s="83"/>
      <c r="J389" s="83"/>
      <c r="K389" s="83"/>
      <c r="L389" s="83"/>
      <c r="M389" s="83"/>
      <c r="N389" s="83"/>
      <c r="O389" s="83"/>
      <c r="P389" s="83"/>
      <c r="Q389" s="83"/>
      <c r="R389" s="83"/>
      <c r="S389" s="83"/>
      <c r="T389" s="83"/>
      <c r="U389" s="83"/>
      <c r="V389" s="83"/>
      <c r="W389" s="83"/>
      <c r="X389" s="83"/>
      <c r="Y389" s="83"/>
      <c r="Z389" s="83"/>
      <c r="AA389" s="83"/>
      <c r="AB389" s="83"/>
      <c r="AC389" s="83"/>
      <c r="AD389" s="83"/>
      <c r="AE389" s="83"/>
      <c r="AF389" s="83"/>
      <c r="AG389" s="83"/>
      <c r="AH389" s="83"/>
      <c r="AI389" s="83"/>
      <c r="AJ389" s="83"/>
      <c r="AK389" s="83"/>
      <c r="AL389" s="83"/>
      <c r="AM389" s="83"/>
      <c r="AN389" s="83"/>
      <c r="AO389" s="83"/>
      <c r="AP389" s="83"/>
      <c r="AQ389" s="83"/>
      <c r="AR389" s="25"/>
    </row>
    <row r="390" spans="1:44" x14ac:dyDescent="0.3">
      <c r="A390" s="25"/>
      <c r="B390" s="25"/>
      <c r="C390" s="25"/>
      <c r="D390" s="75"/>
      <c r="E390" s="25"/>
      <c r="F390" s="25"/>
      <c r="G390" s="25"/>
      <c r="H390" s="83"/>
      <c r="I390" s="83"/>
      <c r="J390" s="83"/>
      <c r="K390" s="83"/>
      <c r="L390" s="83"/>
      <c r="M390" s="83"/>
      <c r="N390" s="83"/>
      <c r="O390" s="83"/>
      <c r="P390" s="83"/>
      <c r="Q390" s="83"/>
      <c r="R390" s="83"/>
      <c r="S390" s="83"/>
      <c r="T390" s="83"/>
      <c r="U390" s="83"/>
      <c r="V390" s="83"/>
      <c r="W390" s="83"/>
      <c r="X390" s="83"/>
      <c r="Y390" s="83"/>
      <c r="Z390" s="83"/>
      <c r="AA390" s="83"/>
      <c r="AB390" s="83"/>
      <c r="AC390" s="83"/>
      <c r="AD390" s="83"/>
      <c r="AE390" s="83"/>
      <c r="AF390" s="83"/>
      <c r="AG390" s="83"/>
      <c r="AH390" s="83"/>
      <c r="AI390" s="83"/>
      <c r="AJ390" s="83"/>
      <c r="AK390" s="83"/>
      <c r="AL390" s="83"/>
      <c r="AM390" s="83"/>
      <c r="AN390" s="83"/>
      <c r="AO390" s="83"/>
      <c r="AP390" s="83"/>
      <c r="AQ390" s="83"/>
      <c r="AR390" s="25"/>
    </row>
    <row r="391" spans="1:44" ht="43.2" x14ac:dyDescent="0.3">
      <c r="A391" s="80"/>
      <c r="B391" s="25"/>
      <c r="C391" s="25"/>
      <c r="D391" s="75"/>
      <c r="E391" s="78" t="s">
        <v>873</v>
      </c>
      <c r="F391" s="25"/>
      <c r="G391" s="25"/>
      <c r="H391" s="83"/>
      <c r="I391" s="87" t="s">
        <v>311</v>
      </c>
      <c r="J391" s="71" t="s">
        <v>277</v>
      </c>
      <c r="K391" s="71" t="s">
        <v>291</v>
      </c>
      <c r="L391" s="71" t="s">
        <v>292</v>
      </c>
      <c r="M391" s="71" t="s">
        <v>278</v>
      </c>
      <c r="N391" s="83"/>
      <c r="O391" s="83"/>
      <c r="P391" s="83"/>
      <c r="Q391" s="83"/>
      <c r="R391" s="83"/>
      <c r="S391" s="83"/>
      <c r="T391" s="83"/>
      <c r="U391" s="83"/>
      <c r="V391" s="83"/>
      <c r="W391" s="83"/>
      <c r="X391" s="83"/>
      <c r="Y391" s="83"/>
      <c r="Z391" s="83"/>
      <c r="AA391" s="83"/>
      <c r="AB391" s="83"/>
      <c r="AC391" s="83"/>
      <c r="AD391" s="83"/>
      <c r="AE391" s="83"/>
      <c r="AF391" s="83"/>
      <c r="AG391" s="83"/>
      <c r="AH391" s="83"/>
      <c r="AI391" s="83"/>
      <c r="AJ391" s="83"/>
      <c r="AK391" s="83"/>
      <c r="AL391" s="83"/>
      <c r="AM391" s="83"/>
      <c r="AN391" s="83"/>
      <c r="AO391" s="83"/>
      <c r="AP391" s="83"/>
      <c r="AQ391" s="83"/>
      <c r="AR391" s="80" t="s">
        <v>529</v>
      </c>
    </row>
    <row r="392" spans="1:44" x14ac:dyDescent="0.3">
      <c r="A392" s="25"/>
      <c r="B392" s="25"/>
      <c r="C392" s="25"/>
      <c r="D392" s="25"/>
      <c r="E392" s="25"/>
      <c r="F392" s="79" t="s">
        <v>35</v>
      </c>
      <c r="G392" s="79" t="s">
        <v>191</v>
      </c>
      <c r="H392" s="93"/>
      <c r="I392" s="93"/>
      <c r="J392" s="15">
        <v>1</v>
      </c>
      <c r="K392" s="15">
        <v>1</v>
      </c>
      <c r="L392" s="15">
        <v>1</v>
      </c>
      <c r="M392" s="15">
        <v>1</v>
      </c>
      <c r="N392" s="83"/>
      <c r="O392" s="83"/>
      <c r="P392" s="83"/>
      <c r="Q392" s="83"/>
      <c r="R392" s="83"/>
      <c r="S392" s="83"/>
      <c r="T392" s="83"/>
      <c r="U392" s="83"/>
      <c r="V392" s="83"/>
      <c r="W392" s="83"/>
      <c r="X392" s="83"/>
      <c r="Y392" s="83"/>
      <c r="Z392" s="83"/>
      <c r="AA392" s="83"/>
      <c r="AB392" s="83"/>
      <c r="AC392" s="83"/>
      <c r="AD392" s="83"/>
      <c r="AE392" s="83"/>
      <c r="AF392" s="83"/>
      <c r="AG392" s="83"/>
      <c r="AH392" s="83"/>
      <c r="AI392" s="83"/>
      <c r="AJ392" s="83"/>
      <c r="AK392" s="83"/>
      <c r="AL392" s="83"/>
      <c r="AM392" s="83"/>
      <c r="AN392" s="83"/>
      <c r="AO392" s="83"/>
      <c r="AP392" s="83"/>
      <c r="AQ392" s="83"/>
      <c r="AR392" s="25"/>
    </row>
    <row r="393" spans="1:44" x14ac:dyDescent="0.3">
      <c r="A393" s="25"/>
      <c r="B393" s="25"/>
      <c r="C393" s="25"/>
      <c r="D393" s="25"/>
      <c r="E393" s="25"/>
      <c r="F393" s="80" t="s">
        <v>36</v>
      </c>
      <c r="G393" s="80" t="s">
        <v>191</v>
      </c>
      <c r="H393" s="91"/>
      <c r="I393" s="91"/>
      <c r="J393" s="17">
        <v>1</v>
      </c>
      <c r="K393" s="17">
        <v>1</v>
      </c>
      <c r="L393" s="17">
        <v>1</v>
      </c>
      <c r="M393" s="17">
        <v>1</v>
      </c>
      <c r="N393" s="83"/>
      <c r="O393" s="83"/>
      <c r="P393" s="83"/>
      <c r="Q393" s="83"/>
      <c r="R393" s="83"/>
      <c r="S393" s="83"/>
      <c r="T393" s="83"/>
      <c r="U393" s="83"/>
      <c r="V393" s="83"/>
      <c r="W393" s="83"/>
      <c r="X393" s="83"/>
      <c r="Y393" s="83"/>
      <c r="Z393" s="83"/>
      <c r="AA393" s="83"/>
      <c r="AB393" s="83"/>
      <c r="AC393" s="83"/>
      <c r="AD393" s="83"/>
      <c r="AE393" s="83"/>
      <c r="AF393" s="83"/>
      <c r="AG393" s="83"/>
      <c r="AH393" s="83"/>
      <c r="AI393" s="83"/>
      <c r="AJ393" s="83"/>
      <c r="AK393" s="83"/>
      <c r="AL393" s="83"/>
      <c r="AM393" s="83"/>
      <c r="AN393" s="83"/>
      <c r="AO393" s="83"/>
      <c r="AP393" s="83"/>
      <c r="AQ393" s="83"/>
      <c r="AR393" s="25"/>
    </row>
    <row r="394" spans="1:44" x14ac:dyDescent="0.3">
      <c r="A394" s="25"/>
      <c r="B394" s="25"/>
      <c r="C394" s="25"/>
      <c r="D394" s="25"/>
      <c r="E394" s="25"/>
      <c r="F394" s="80" t="s">
        <v>37</v>
      </c>
      <c r="G394" s="80" t="s">
        <v>191</v>
      </c>
      <c r="H394" s="91"/>
      <c r="I394" s="91"/>
      <c r="J394" s="17">
        <v>1</v>
      </c>
      <c r="K394" s="17">
        <v>1</v>
      </c>
      <c r="L394" s="17">
        <v>1</v>
      </c>
      <c r="M394" s="17">
        <v>1</v>
      </c>
      <c r="N394" s="83"/>
      <c r="O394" s="83"/>
      <c r="P394" s="83"/>
      <c r="Q394" s="83"/>
      <c r="R394" s="83"/>
      <c r="S394" s="83"/>
      <c r="T394" s="83"/>
      <c r="U394" s="83"/>
      <c r="V394" s="83"/>
      <c r="W394" s="83"/>
      <c r="X394" s="83"/>
      <c r="Y394" s="83"/>
      <c r="Z394" s="83"/>
      <c r="AA394" s="83"/>
      <c r="AB394" s="83"/>
      <c r="AC394" s="83"/>
      <c r="AD394" s="83"/>
      <c r="AE394" s="83"/>
      <c r="AF394" s="83"/>
      <c r="AG394" s="83"/>
      <c r="AH394" s="83"/>
      <c r="AI394" s="83"/>
      <c r="AJ394" s="83"/>
      <c r="AK394" s="83"/>
      <c r="AL394" s="83"/>
      <c r="AM394" s="83"/>
      <c r="AN394" s="83"/>
      <c r="AO394" s="83"/>
      <c r="AP394" s="83"/>
      <c r="AQ394" s="83"/>
      <c r="AR394" s="25"/>
    </row>
    <row r="395" spans="1:44" x14ac:dyDescent="0.3">
      <c r="A395" s="25"/>
      <c r="B395" s="25"/>
      <c r="C395" s="25"/>
      <c r="D395" s="25"/>
      <c r="E395" s="25"/>
      <c r="F395" s="80" t="s">
        <v>38</v>
      </c>
      <c r="G395" s="80" t="s">
        <v>191</v>
      </c>
      <c r="H395" s="91"/>
      <c r="I395" s="91"/>
      <c r="J395" s="17">
        <v>1</v>
      </c>
      <c r="K395" s="17">
        <v>1</v>
      </c>
      <c r="L395" s="17">
        <v>1</v>
      </c>
      <c r="M395" s="17">
        <v>1</v>
      </c>
      <c r="N395" s="83"/>
      <c r="O395" s="83"/>
      <c r="P395" s="83"/>
      <c r="Q395" s="83"/>
      <c r="R395" s="83"/>
      <c r="S395" s="83"/>
      <c r="T395" s="83"/>
      <c r="U395" s="83"/>
      <c r="V395" s="83"/>
      <c r="W395" s="83"/>
      <c r="X395" s="83"/>
      <c r="Y395" s="83"/>
      <c r="Z395" s="83"/>
      <c r="AA395" s="83"/>
      <c r="AB395" s="83"/>
      <c r="AC395" s="83"/>
      <c r="AD395" s="83"/>
      <c r="AE395" s="83"/>
      <c r="AF395" s="83"/>
      <c r="AG395" s="83"/>
      <c r="AH395" s="83"/>
      <c r="AI395" s="83"/>
      <c r="AJ395" s="83"/>
      <c r="AK395" s="83"/>
      <c r="AL395" s="83"/>
      <c r="AM395" s="83"/>
      <c r="AN395" s="83"/>
      <c r="AO395" s="83"/>
      <c r="AP395" s="83"/>
      <c r="AQ395" s="83"/>
      <c r="AR395" s="25"/>
    </row>
    <row r="396" spans="1:44" x14ac:dyDescent="0.3">
      <c r="A396" s="25"/>
      <c r="B396" s="25"/>
      <c r="C396" s="25"/>
      <c r="D396" s="25"/>
      <c r="E396" s="25"/>
      <c r="F396" s="80" t="s">
        <v>40</v>
      </c>
      <c r="G396" s="80" t="s">
        <v>191</v>
      </c>
      <c r="H396" s="91"/>
      <c r="I396" s="91"/>
      <c r="J396" s="17">
        <v>1</v>
      </c>
      <c r="K396" s="17">
        <v>1</v>
      </c>
      <c r="L396" s="17">
        <v>1</v>
      </c>
      <c r="M396" s="94"/>
      <c r="N396" s="83"/>
      <c r="O396" s="83"/>
      <c r="P396" s="83"/>
      <c r="Q396" s="83"/>
      <c r="R396" s="83"/>
      <c r="S396" s="83"/>
      <c r="T396" s="83"/>
      <c r="U396" s="83"/>
      <c r="V396" s="83"/>
      <c r="W396" s="83"/>
      <c r="X396" s="83"/>
      <c r="Y396" s="83"/>
      <c r="Z396" s="83"/>
      <c r="AA396" s="83"/>
      <c r="AB396" s="83"/>
      <c r="AC396" s="83"/>
      <c r="AD396" s="83"/>
      <c r="AE396" s="83"/>
      <c r="AF396" s="83"/>
      <c r="AG396" s="83"/>
      <c r="AH396" s="83"/>
      <c r="AI396" s="83"/>
      <c r="AJ396" s="83"/>
      <c r="AK396" s="83"/>
      <c r="AL396" s="83"/>
      <c r="AM396" s="83"/>
      <c r="AN396" s="83"/>
      <c r="AO396" s="83"/>
      <c r="AP396" s="83"/>
      <c r="AQ396" s="83"/>
      <c r="AR396" s="25"/>
    </row>
    <row r="397" spans="1:44" x14ac:dyDescent="0.3">
      <c r="A397" s="25"/>
      <c r="B397" s="25"/>
      <c r="C397" s="25"/>
      <c r="D397" s="25"/>
      <c r="E397" s="25"/>
      <c r="F397" s="80" t="s">
        <v>41</v>
      </c>
      <c r="G397" s="80" t="s">
        <v>191</v>
      </c>
      <c r="H397" s="91"/>
      <c r="I397" s="91"/>
      <c r="J397" s="17">
        <v>1</v>
      </c>
      <c r="K397" s="17">
        <v>1</v>
      </c>
      <c r="L397" s="94"/>
      <c r="M397" s="94"/>
      <c r="N397" s="83"/>
      <c r="O397" s="83"/>
      <c r="P397" s="83"/>
      <c r="Q397" s="83"/>
      <c r="R397" s="83"/>
      <c r="S397" s="83"/>
      <c r="T397" s="83"/>
      <c r="U397" s="83"/>
      <c r="V397" s="83"/>
      <c r="W397" s="83"/>
      <c r="X397" s="83"/>
      <c r="Y397" s="83"/>
      <c r="Z397" s="83"/>
      <c r="AA397" s="83"/>
      <c r="AB397" s="83"/>
      <c r="AC397" s="83"/>
      <c r="AD397" s="83"/>
      <c r="AE397" s="83"/>
      <c r="AF397" s="83"/>
      <c r="AG397" s="83"/>
      <c r="AH397" s="83"/>
      <c r="AI397" s="83"/>
      <c r="AJ397" s="83"/>
      <c r="AK397" s="83"/>
      <c r="AL397" s="83"/>
      <c r="AM397" s="83"/>
      <c r="AN397" s="83"/>
      <c r="AO397" s="83"/>
      <c r="AP397" s="83"/>
      <c r="AQ397" s="83"/>
      <c r="AR397" s="25"/>
    </row>
    <row r="398" spans="1:44" x14ac:dyDescent="0.3">
      <c r="A398" s="25"/>
      <c r="B398" s="25"/>
      <c r="C398" s="25"/>
      <c r="D398" s="25"/>
      <c r="E398" s="25"/>
      <c r="F398" s="81" t="s">
        <v>165</v>
      </c>
      <c r="G398" s="81" t="s">
        <v>191</v>
      </c>
      <c r="H398" s="95"/>
      <c r="I398" s="96"/>
      <c r="J398" s="19">
        <v>1</v>
      </c>
      <c r="K398" s="97"/>
      <c r="L398" s="97"/>
      <c r="M398" s="97"/>
      <c r="N398" s="83"/>
      <c r="O398" s="83"/>
      <c r="P398" s="83"/>
      <c r="Q398" s="83"/>
      <c r="R398" s="83"/>
      <c r="S398" s="83"/>
      <c r="T398" s="83"/>
      <c r="U398" s="83"/>
      <c r="V398" s="83"/>
      <c r="W398" s="83"/>
      <c r="X398" s="83"/>
      <c r="Y398" s="83"/>
      <c r="Z398" s="83"/>
      <c r="AA398" s="83"/>
      <c r="AB398" s="83"/>
      <c r="AC398" s="83"/>
      <c r="AD398" s="83"/>
      <c r="AE398" s="83"/>
      <c r="AF398" s="83"/>
      <c r="AG398" s="83"/>
      <c r="AH398" s="83"/>
      <c r="AI398" s="83"/>
      <c r="AJ398" s="83"/>
      <c r="AK398" s="83"/>
      <c r="AL398" s="83"/>
      <c r="AM398" s="83"/>
      <c r="AN398" s="83"/>
      <c r="AO398" s="83"/>
      <c r="AP398" s="83"/>
      <c r="AQ398" s="83"/>
      <c r="AR398" s="25"/>
    </row>
    <row r="399" spans="1:44" x14ac:dyDescent="0.3">
      <c r="A399" s="25"/>
      <c r="B399" s="25"/>
      <c r="C399" s="25"/>
      <c r="D399" s="25"/>
      <c r="E399" s="25"/>
      <c r="F399" s="25"/>
      <c r="G399" s="25"/>
      <c r="H399" s="83"/>
      <c r="I399" s="83"/>
      <c r="J399" s="83"/>
      <c r="K399" s="83"/>
      <c r="L399" s="83"/>
      <c r="M399" s="83"/>
      <c r="N399" s="83"/>
      <c r="O399" s="83"/>
      <c r="P399" s="83"/>
      <c r="Q399" s="83"/>
      <c r="R399" s="83"/>
      <c r="S399" s="83"/>
      <c r="T399" s="83"/>
      <c r="U399" s="83"/>
      <c r="V399" s="83"/>
      <c r="W399" s="83"/>
      <c r="X399" s="83"/>
      <c r="Y399" s="83"/>
      <c r="Z399" s="83"/>
      <c r="AA399" s="83"/>
      <c r="AB399" s="83"/>
      <c r="AC399" s="83"/>
      <c r="AD399" s="83"/>
      <c r="AE399" s="83"/>
      <c r="AF399" s="83"/>
      <c r="AG399" s="83"/>
      <c r="AH399" s="83"/>
      <c r="AI399" s="83"/>
      <c r="AJ399" s="83"/>
      <c r="AK399" s="83"/>
      <c r="AL399" s="83"/>
      <c r="AM399" s="83"/>
      <c r="AN399" s="83"/>
      <c r="AO399" s="83"/>
      <c r="AP399" s="83"/>
      <c r="AQ399" s="83"/>
      <c r="AR399" s="25"/>
    </row>
    <row r="400" spans="1:44" x14ac:dyDescent="0.3">
      <c r="A400" s="25"/>
      <c r="B400" s="73" t="s">
        <v>825</v>
      </c>
      <c r="C400" s="73"/>
      <c r="D400" s="73"/>
      <c r="E400" s="73"/>
      <c r="F400" s="73"/>
      <c r="G400" s="73"/>
      <c r="H400" s="74"/>
      <c r="I400" s="74"/>
      <c r="J400" s="74"/>
      <c r="K400" s="74"/>
      <c r="L400" s="74"/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4"/>
      <c r="AA400" s="74"/>
      <c r="AB400" s="74"/>
      <c r="AC400" s="74"/>
      <c r="AD400" s="74"/>
      <c r="AE400" s="74"/>
      <c r="AF400" s="74"/>
      <c r="AG400" s="74"/>
      <c r="AH400" s="74"/>
      <c r="AI400" s="74"/>
      <c r="AJ400" s="74"/>
      <c r="AK400" s="74"/>
      <c r="AL400" s="74"/>
      <c r="AM400" s="74"/>
      <c r="AN400" s="74"/>
      <c r="AO400" s="74"/>
      <c r="AP400" s="74"/>
      <c r="AQ400" s="74"/>
      <c r="AR400" s="73"/>
    </row>
    <row r="401" spans="1:44" x14ac:dyDescent="0.3">
      <c r="A401" s="25"/>
      <c r="B401" s="25"/>
      <c r="C401" s="75"/>
      <c r="D401" s="75"/>
      <c r="E401" s="25"/>
      <c r="F401" s="25"/>
      <c r="G401" s="25"/>
      <c r="H401" s="83"/>
      <c r="I401" s="83"/>
      <c r="J401" s="83"/>
      <c r="K401" s="83"/>
      <c r="L401" s="83"/>
      <c r="M401" s="83"/>
      <c r="N401" s="83"/>
      <c r="O401" s="83"/>
      <c r="P401" s="83"/>
      <c r="Q401" s="83"/>
      <c r="R401" s="83"/>
      <c r="S401" s="83"/>
      <c r="T401" s="83"/>
      <c r="U401" s="83"/>
      <c r="V401" s="83"/>
      <c r="W401" s="83"/>
      <c r="X401" s="83"/>
      <c r="Y401" s="83"/>
      <c r="Z401" s="83"/>
      <c r="AA401" s="83"/>
      <c r="AB401" s="83"/>
      <c r="AC401" s="83"/>
      <c r="AD401" s="83"/>
      <c r="AE401" s="83"/>
      <c r="AF401" s="83"/>
      <c r="AG401" s="83"/>
      <c r="AH401" s="83"/>
      <c r="AI401" s="83"/>
      <c r="AJ401" s="83"/>
      <c r="AK401" s="83"/>
      <c r="AL401" s="83"/>
      <c r="AM401" s="83"/>
      <c r="AN401" s="83"/>
      <c r="AO401" s="83"/>
      <c r="AP401" s="83"/>
      <c r="AQ401" s="83"/>
      <c r="AR401" s="25"/>
    </row>
    <row r="402" spans="1:44" x14ac:dyDescent="0.3">
      <c r="A402" s="25"/>
      <c r="B402" s="25"/>
      <c r="C402" s="76" t="s">
        <v>820</v>
      </c>
      <c r="D402" s="76"/>
      <c r="E402" s="76"/>
      <c r="F402" s="76"/>
      <c r="G402" s="76"/>
      <c r="H402" s="77"/>
      <c r="I402" s="77"/>
      <c r="J402" s="77"/>
      <c r="K402" s="77"/>
      <c r="L402" s="77"/>
      <c r="M402" s="77"/>
      <c r="N402" s="77"/>
      <c r="O402" s="77"/>
      <c r="P402" s="77"/>
      <c r="Q402" s="77"/>
      <c r="R402" s="77"/>
      <c r="S402" s="77"/>
      <c r="T402" s="77"/>
      <c r="U402" s="77"/>
      <c r="V402" s="77"/>
      <c r="W402" s="77"/>
      <c r="X402" s="77"/>
      <c r="Y402" s="77"/>
      <c r="Z402" s="77"/>
      <c r="AA402" s="77"/>
      <c r="AB402" s="77"/>
      <c r="AC402" s="77"/>
      <c r="AD402" s="77"/>
      <c r="AE402" s="77"/>
      <c r="AF402" s="77"/>
      <c r="AG402" s="77"/>
      <c r="AH402" s="77"/>
      <c r="AI402" s="77"/>
      <c r="AJ402" s="77"/>
      <c r="AK402" s="77"/>
      <c r="AL402" s="77"/>
      <c r="AM402" s="77"/>
      <c r="AN402" s="77"/>
      <c r="AO402" s="77"/>
      <c r="AP402" s="77"/>
      <c r="AQ402" s="77"/>
      <c r="AR402" s="76"/>
    </row>
    <row r="403" spans="1:44" x14ac:dyDescent="0.3">
      <c r="A403" s="25"/>
      <c r="B403" s="25"/>
      <c r="C403" s="75"/>
      <c r="D403" s="75"/>
      <c r="E403" s="25"/>
      <c r="F403" s="25"/>
      <c r="G403" s="25"/>
      <c r="H403" s="83"/>
      <c r="I403" s="83"/>
      <c r="J403" s="83"/>
      <c r="K403" s="83"/>
      <c r="L403" s="83"/>
      <c r="M403" s="83"/>
      <c r="N403" s="83"/>
      <c r="O403" s="83"/>
      <c r="P403" s="83"/>
      <c r="Q403" s="83"/>
      <c r="R403" s="83"/>
      <c r="S403" s="83"/>
      <c r="T403" s="83"/>
      <c r="U403" s="83"/>
      <c r="V403" s="83"/>
      <c r="W403" s="83"/>
      <c r="X403" s="83"/>
      <c r="Y403" s="83"/>
      <c r="Z403" s="83"/>
      <c r="AA403" s="83"/>
      <c r="AB403" s="83"/>
      <c r="AC403" s="83"/>
      <c r="AD403" s="83"/>
      <c r="AE403" s="83"/>
      <c r="AF403" s="83"/>
      <c r="AG403" s="83"/>
      <c r="AH403" s="83"/>
      <c r="AI403" s="83"/>
      <c r="AJ403" s="83"/>
      <c r="AK403" s="83"/>
      <c r="AL403" s="83"/>
      <c r="AM403" s="83"/>
      <c r="AN403" s="83"/>
      <c r="AO403" s="83"/>
      <c r="AP403" s="83"/>
      <c r="AQ403" s="83"/>
      <c r="AR403" s="25"/>
    </row>
    <row r="404" spans="1:44" x14ac:dyDescent="0.3">
      <c r="A404" s="25"/>
      <c r="B404" s="25"/>
      <c r="C404" s="75"/>
      <c r="D404" s="75" t="s">
        <v>755</v>
      </c>
      <c r="E404" s="25"/>
      <c r="F404" s="25"/>
      <c r="G404" s="25"/>
      <c r="H404" s="83"/>
      <c r="I404" s="83"/>
      <c r="J404" s="83"/>
      <c r="K404" s="83"/>
      <c r="L404" s="83"/>
      <c r="M404" s="83"/>
      <c r="N404" s="83"/>
      <c r="O404" s="83"/>
      <c r="P404" s="83"/>
      <c r="Q404" s="83"/>
      <c r="R404" s="83"/>
      <c r="S404" s="83"/>
      <c r="T404" s="83"/>
      <c r="U404" s="83"/>
      <c r="V404" s="83"/>
      <c r="W404" s="83"/>
      <c r="X404" s="83"/>
      <c r="Y404" s="83"/>
      <c r="Z404" s="83"/>
      <c r="AA404" s="83"/>
      <c r="AB404" s="83"/>
      <c r="AC404" s="83"/>
      <c r="AD404" s="83"/>
      <c r="AE404" s="83"/>
      <c r="AF404" s="83"/>
      <c r="AG404" s="83"/>
      <c r="AH404" s="83"/>
      <c r="AI404" s="83"/>
      <c r="AJ404" s="83"/>
      <c r="AK404" s="83"/>
      <c r="AL404" s="83"/>
      <c r="AM404" s="83"/>
      <c r="AN404" s="83"/>
      <c r="AO404" s="83"/>
      <c r="AP404" s="83"/>
      <c r="AQ404" s="83"/>
      <c r="AR404" s="25"/>
    </row>
    <row r="405" spans="1:44" x14ac:dyDescent="0.3">
      <c r="A405" s="25"/>
      <c r="B405" s="25"/>
      <c r="C405" s="75"/>
      <c r="D405" s="75"/>
      <c r="E405" s="25"/>
      <c r="F405" s="25"/>
      <c r="G405" s="25"/>
      <c r="H405" s="83"/>
      <c r="I405" s="83"/>
      <c r="J405" s="83"/>
      <c r="K405" s="83"/>
      <c r="L405" s="83"/>
      <c r="M405" s="83"/>
      <c r="N405" s="83"/>
      <c r="O405" s="83"/>
      <c r="P405" s="83"/>
      <c r="Q405" s="83"/>
      <c r="R405" s="83"/>
      <c r="S405" s="83"/>
      <c r="T405" s="83"/>
      <c r="U405" s="83"/>
      <c r="V405" s="83"/>
      <c r="W405" s="83"/>
      <c r="X405" s="83"/>
      <c r="Y405" s="83"/>
      <c r="Z405" s="83"/>
      <c r="AA405" s="83"/>
      <c r="AB405" s="83"/>
      <c r="AC405" s="83"/>
      <c r="AD405" s="83"/>
      <c r="AE405" s="83"/>
      <c r="AF405" s="83"/>
      <c r="AG405" s="83"/>
      <c r="AH405" s="83"/>
      <c r="AI405" s="83"/>
      <c r="AJ405" s="83"/>
      <c r="AK405" s="83"/>
      <c r="AL405" s="83"/>
      <c r="AM405" s="83"/>
      <c r="AN405" s="83"/>
      <c r="AO405" s="83"/>
      <c r="AP405" s="83"/>
      <c r="AQ405" s="83"/>
      <c r="AR405" s="25"/>
    </row>
    <row r="406" spans="1:44" x14ac:dyDescent="0.3">
      <c r="A406" s="25"/>
      <c r="B406" s="25"/>
      <c r="C406" s="25"/>
      <c r="D406" s="75"/>
      <c r="E406" s="80" t="s">
        <v>754</v>
      </c>
      <c r="F406" s="25"/>
      <c r="G406" s="80" t="s">
        <v>44</v>
      </c>
      <c r="H406" s="9">
        <v>1</v>
      </c>
      <c r="I406" s="86" t="s">
        <v>311</v>
      </c>
      <c r="J406" s="86"/>
      <c r="K406" s="86"/>
      <c r="L406" s="86"/>
      <c r="M406" s="86"/>
      <c r="N406" s="87"/>
      <c r="O406" s="87"/>
      <c r="P406" s="87"/>
      <c r="Q406" s="87"/>
      <c r="R406" s="87"/>
      <c r="S406" s="87"/>
      <c r="T406" s="87"/>
      <c r="U406" s="87"/>
      <c r="V406" s="87"/>
      <c r="W406" s="87"/>
      <c r="X406" s="87"/>
      <c r="Y406" s="87"/>
      <c r="Z406" s="87"/>
      <c r="AA406" s="87"/>
      <c r="AB406" s="87"/>
      <c r="AC406" s="87"/>
      <c r="AD406" s="87"/>
      <c r="AE406" s="87"/>
      <c r="AF406" s="87"/>
      <c r="AG406" s="87"/>
      <c r="AH406" s="87"/>
      <c r="AI406" s="87"/>
      <c r="AJ406" s="87"/>
      <c r="AK406" s="87"/>
      <c r="AL406" s="87"/>
      <c r="AM406" s="87"/>
      <c r="AN406" s="87"/>
      <c r="AO406" s="87"/>
      <c r="AP406" s="87"/>
      <c r="AQ406" s="87"/>
      <c r="AR406" s="80" t="s">
        <v>753</v>
      </c>
    </row>
    <row r="407" spans="1:44" x14ac:dyDescent="0.3">
      <c r="A407" s="25"/>
      <c r="B407" s="25"/>
      <c r="C407" s="25"/>
      <c r="D407" s="25"/>
      <c r="E407" s="25"/>
      <c r="F407" s="25"/>
      <c r="G407" s="25"/>
      <c r="H407" s="83"/>
      <c r="I407" s="83"/>
      <c r="J407" s="83"/>
      <c r="K407" s="83"/>
      <c r="L407" s="83"/>
      <c r="M407" s="83"/>
      <c r="N407" s="83"/>
      <c r="O407" s="83"/>
      <c r="P407" s="83"/>
      <c r="Q407" s="83"/>
      <c r="R407" s="83"/>
      <c r="S407" s="83"/>
      <c r="T407" s="83"/>
      <c r="U407" s="83"/>
      <c r="V407" s="83"/>
      <c r="W407" s="83"/>
      <c r="X407" s="83"/>
      <c r="Y407" s="83"/>
      <c r="Z407" s="83"/>
      <c r="AA407" s="83"/>
      <c r="AB407" s="83"/>
      <c r="AC407" s="83"/>
      <c r="AD407" s="83"/>
      <c r="AE407" s="83"/>
      <c r="AF407" s="83"/>
      <c r="AG407" s="83"/>
      <c r="AH407" s="83"/>
      <c r="AI407" s="83"/>
      <c r="AJ407" s="83"/>
      <c r="AK407" s="83"/>
      <c r="AL407" s="83"/>
      <c r="AM407" s="83"/>
      <c r="AN407" s="83"/>
      <c r="AO407" s="83"/>
      <c r="AP407" s="83"/>
      <c r="AQ407" s="83"/>
      <c r="AR407" s="25"/>
    </row>
    <row r="408" spans="1:44" x14ac:dyDescent="0.3">
      <c r="A408" s="25"/>
      <c r="B408" s="25"/>
      <c r="C408" s="76" t="s">
        <v>822</v>
      </c>
      <c r="D408" s="200"/>
      <c r="E408" s="201"/>
      <c r="F408" s="201"/>
      <c r="G408" s="201"/>
      <c r="H408" s="202"/>
      <c r="I408" s="202"/>
      <c r="J408" s="202"/>
      <c r="K408" s="202"/>
      <c r="L408" s="202"/>
      <c r="M408" s="202"/>
      <c r="N408" s="202"/>
      <c r="O408" s="202"/>
      <c r="P408" s="202"/>
      <c r="Q408" s="202"/>
      <c r="R408" s="202"/>
      <c r="S408" s="202"/>
      <c r="T408" s="202"/>
      <c r="U408" s="202"/>
      <c r="V408" s="202"/>
      <c r="W408" s="202"/>
      <c r="X408" s="202"/>
      <c r="Y408" s="202"/>
      <c r="Z408" s="202"/>
      <c r="AA408" s="202"/>
      <c r="AB408" s="202"/>
      <c r="AC408" s="202"/>
      <c r="AD408" s="202"/>
      <c r="AE408" s="202"/>
      <c r="AF408" s="202"/>
      <c r="AG408" s="202"/>
      <c r="AH408" s="202"/>
      <c r="AI408" s="202"/>
      <c r="AJ408" s="202"/>
      <c r="AK408" s="202"/>
      <c r="AL408" s="202"/>
      <c r="AM408" s="202"/>
      <c r="AN408" s="202"/>
      <c r="AO408" s="202"/>
      <c r="AP408" s="202"/>
      <c r="AQ408" s="202"/>
      <c r="AR408" s="202"/>
    </row>
    <row r="409" spans="1:44" x14ac:dyDescent="0.3">
      <c r="A409" s="25"/>
      <c r="B409" s="25"/>
      <c r="C409" s="75"/>
      <c r="D409" s="75"/>
      <c r="E409" s="25"/>
      <c r="F409" s="25"/>
      <c r="G409" s="25"/>
      <c r="H409" s="83"/>
      <c r="I409" s="83"/>
      <c r="J409" s="83"/>
      <c r="K409" s="83"/>
      <c r="L409" s="83"/>
      <c r="M409" s="83"/>
      <c r="N409" s="83"/>
      <c r="O409" s="83"/>
      <c r="P409" s="83"/>
      <c r="Q409" s="83"/>
      <c r="R409" s="83"/>
      <c r="S409" s="83"/>
      <c r="T409" s="83"/>
      <c r="U409" s="83"/>
      <c r="V409" s="83"/>
      <c r="W409" s="83"/>
      <c r="X409" s="83"/>
      <c r="Y409" s="83"/>
      <c r="Z409" s="83"/>
      <c r="AA409" s="83"/>
      <c r="AB409" s="83"/>
      <c r="AC409" s="83"/>
      <c r="AD409" s="83"/>
      <c r="AE409" s="83"/>
      <c r="AF409" s="83"/>
      <c r="AG409" s="83"/>
      <c r="AH409" s="83"/>
      <c r="AI409" s="83"/>
      <c r="AJ409" s="83"/>
      <c r="AK409" s="83"/>
      <c r="AL409" s="83"/>
      <c r="AM409" s="83"/>
      <c r="AN409" s="83"/>
      <c r="AO409" s="83"/>
      <c r="AP409" s="83"/>
      <c r="AQ409" s="83"/>
      <c r="AR409" s="25"/>
    </row>
    <row r="410" spans="1:44" x14ac:dyDescent="0.3">
      <c r="A410" s="25"/>
      <c r="B410" s="25"/>
      <c r="C410" s="25"/>
      <c r="D410" s="75" t="s">
        <v>766</v>
      </c>
      <c r="E410" s="25"/>
      <c r="F410" s="25"/>
      <c r="G410" s="25"/>
      <c r="H410" s="83"/>
      <c r="I410" s="83"/>
      <c r="J410" s="83"/>
      <c r="K410" s="83"/>
      <c r="L410" s="83"/>
      <c r="M410" s="83"/>
      <c r="N410" s="83"/>
      <c r="O410" s="83"/>
      <c r="P410" s="83"/>
      <c r="Q410" s="83"/>
      <c r="R410" s="83"/>
      <c r="S410" s="83"/>
      <c r="T410" s="83"/>
      <c r="U410" s="83"/>
      <c r="V410" s="83"/>
      <c r="W410" s="83"/>
      <c r="X410" s="83"/>
      <c r="Y410" s="83"/>
      <c r="Z410" s="83"/>
      <c r="AA410" s="83"/>
      <c r="AB410" s="83"/>
      <c r="AC410" s="83"/>
      <c r="AD410" s="83"/>
      <c r="AE410" s="83"/>
      <c r="AF410" s="83"/>
      <c r="AG410" s="83"/>
      <c r="AH410" s="83"/>
      <c r="AI410" s="83"/>
      <c r="AJ410" s="83"/>
      <c r="AK410" s="83"/>
      <c r="AL410" s="83"/>
      <c r="AM410" s="83"/>
      <c r="AN410" s="83"/>
      <c r="AO410" s="83"/>
      <c r="AP410" s="83"/>
      <c r="AQ410" s="83"/>
      <c r="AR410" s="25"/>
    </row>
    <row r="411" spans="1:44" x14ac:dyDescent="0.3">
      <c r="A411" s="25"/>
      <c r="B411" s="25"/>
      <c r="C411" s="25"/>
      <c r="D411" s="75" t="s">
        <v>767</v>
      </c>
      <c r="E411" s="25"/>
      <c r="F411" s="25"/>
      <c r="G411" s="25"/>
      <c r="H411" s="83"/>
      <c r="I411" s="83"/>
      <c r="J411" s="83"/>
      <c r="K411" s="83"/>
      <c r="L411" s="83"/>
      <c r="M411" s="83"/>
      <c r="N411" s="83"/>
      <c r="O411" s="83"/>
      <c r="P411" s="83"/>
      <c r="Q411" s="83"/>
      <c r="R411" s="83"/>
      <c r="S411" s="83"/>
      <c r="T411" s="83"/>
      <c r="U411" s="83"/>
      <c r="V411" s="83"/>
      <c r="W411" s="83"/>
      <c r="X411" s="83"/>
      <c r="Y411" s="83"/>
      <c r="Z411" s="83"/>
      <c r="AA411" s="83"/>
      <c r="AB411" s="83"/>
      <c r="AC411" s="83"/>
      <c r="AD411" s="83"/>
      <c r="AE411" s="83"/>
      <c r="AF411" s="83"/>
      <c r="AG411" s="83"/>
      <c r="AH411" s="83"/>
      <c r="AI411" s="83"/>
      <c r="AJ411" s="83"/>
      <c r="AK411" s="83"/>
      <c r="AL411" s="83"/>
      <c r="AM411" s="83"/>
      <c r="AN411" s="83"/>
      <c r="AO411" s="83"/>
      <c r="AP411" s="83"/>
      <c r="AQ411" s="83"/>
      <c r="AR411" s="25"/>
    </row>
    <row r="412" spans="1:44" x14ac:dyDescent="0.3">
      <c r="A412" s="25"/>
      <c r="B412" s="25"/>
      <c r="C412" s="25"/>
      <c r="D412" s="25"/>
      <c r="E412" s="25"/>
      <c r="F412" s="25"/>
      <c r="G412" s="25"/>
      <c r="H412" s="83"/>
      <c r="I412" s="83"/>
      <c r="J412" s="83"/>
      <c r="K412" s="83"/>
      <c r="L412" s="83"/>
      <c r="M412" s="83"/>
      <c r="N412" s="83"/>
      <c r="O412" s="83"/>
      <c r="P412" s="83"/>
      <c r="Q412" s="83"/>
      <c r="R412" s="83"/>
      <c r="S412" s="83"/>
      <c r="T412" s="83"/>
      <c r="U412" s="83"/>
      <c r="V412" s="83"/>
      <c r="W412" s="83"/>
      <c r="X412" s="83"/>
      <c r="Y412" s="83"/>
      <c r="Z412" s="83"/>
      <c r="AA412" s="83"/>
      <c r="AB412" s="83"/>
      <c r="AC412" s="83"/>
      <c r="AD412" s="83"/>
      <c r="AE412" s="83"/>
      <c r="AF412" s="83"/>
      <c r="AG412" s="83"/>
      <c r="AH412" s="83"/>
      <c r="AI412" s="83"/>
      <c r="AJ412" s="83"/>
      <c r="AK412" s="83"/>
      <c r="AL412" s="83"/>
      <c r="AM412" s="83"/>
      <c r="AN412" s="83"/>
      <c r="AO412" s="83"/>
      <c r="AP412" s="83"/>
      <c r="AQ412" s="83"/>
      <c r="AR412" s="25"/>
    </row>
    <row r="413" spans="1:44" ht="43.2" x14ac:dyDescent="0.3">
      <c r="A413" s="25"/>
      <c r="B413" s="25"/>
      <c r="C413" s="203"/>
      <c r="D413" s="203"/>
      <c r="E413" s="78" t="s">
        <v>764</v>
      </c>
      <c r="F413" s="204"/>
      <c r="G413" s="204"/>
      <c r="H413" s="205"/>
      <c r="I413" s="206"/>
      <c r="J413" s="207" t="s">
        <v>690</v>
      </c>
      <c r="K413" s="207" t="s">
        <v>691</v>
      </c>
      <c r="L413" s="207" t="s">
        <v>692</v>
      </c>
      <c r="M413" s="207" t="s">
        <v>693</v>
      </c>
      <c r="N413" s="207" t="s">
        <v>694</v>
      </c>
      <c r="O413" s="207" t="s">
        <v>695</v>
      </c>
      <c r="P413" s="207" t="s">
        <v>696</v>
      </c>
      <c r="Q413" s="207" t="s">
        <v>697</v>
      </c>
      <c r="R413" s="207" t="s">
        <v>698</v>
      </c>
      <c r="S413" s="207" t="s">
        <v>699</v>
      </c>
      <c r="T413" s="207" t="s">
        <v>700</v>
      </c>
      <c r="U413" s="207" t="s">
        <v>701</v>
      </c>
      <c r="V413" s="207" t="s">
        <v>702</v>
      </c>
      <c r="W413" s="207" t="s">
        <v>703</v>
      </c>
      <c r="X413" s="207" t="s">
        <v>704</v>
      </c>
      <c r="Y413" s="207" t="s">
        <v>705</v>
      </c>
      <c r="Z413" s="207" t="s">
        <v>706</v>
      </c>
      <c r="AA413" s="207" t="s">
        <v>707</v>
      </c>
      <c r="AB413" s="207" t="s">
        <v>708</v>
      </c>
      <c r="AC413" s="207" t="s">
        <v>709</v>
      </c>
      <c r="AD413" s="207" t="s">
        <v>710</v>
      </c>
      <c r="AE413" s="207" t="s">
        <v>711</v>
      </c>
      <c r="AF413" s="207" t="s">
        <v>712</v>
      </c>
      <c r="AG413" s="207" t="s">
        <v>713</v>
      </c>
      <c r="AH413" s="207" t="s">
        <v>714</v>
      </c>
      <c r="AI413" s="207" t="s">
        <v>715</v>
      </c>
      <c r="AJ413" s="207" t="s">
        <v>716</v>
      </c>
      <c r="AK413" s="207" t="s">
        <v>717</v>
      </c>
      <c r="AL413" s="207" t="s">
        <v>718</v>
      </c>
      <c r="AM413" s="207" t="s">
        <v>719</v>
      </c>
      <c r="AN413" s="207" t="s">
        <v>720</v>
      </c>
      <c r="AO413" s="207" t="s">
        <v>721</v>
      </c>
      <c r="AP413" s="207" t="s">
        <v>722</v>
      </c>
      <c r="AQ413" s="83"/>
      <c r="AR413" s="25"/>
    </row>
    <row r="414" spans="1:44" x14ac:dyDescent="0.3">
      <c r="A414" s="25"/>
      <c r="B414" s="25"/>
      <c r="C414" s="204"/>
      <c r="D414" s="208"/>
      <c r="F414" s="209" t="s">
        <v>277</v>
      </c>
      <c r="G414" s="209" t="s">
        <v>724</v>
      </c>
      <c r="H414" s="210"/>
      <c r="I414" s="210"/>
      <c r="J414" s="175">
        <v>1</v>
      </c>
      <c r="K414" s="176">
        <v>1</v>
      </c>
      <c r="L414" s="175">
        <v>1</v>
      </c>
      <c r="M414" s="175">
        <v>1</v>
      </c>
      <c r="N414" s="175">
        <v>1</v>
      </c>
      <c r="O414" s="175">
        <v>1</v>
      </c>
      <c r="P414" s="175">
        <v>1</v>
      </c>
      <c r="Q414" s="175"/>
      <c r="R414" s="175"/>
      <c r="S414" s="175">
        <v>1</v>
      </c>
      <c r="T414" s="175">
        <v>1</v>
      </c>
      <c r="U414" s="175">
        <v>1</v>
      </c>
      <c r="V414" s="175"/>
      <c r="W414" s="175"/>
      <c r="X414" s="175">
        <v>1</v>
      </c>
      <c r="Y414" s="175">
        <v>1</v>
      </c>
      <c r="Z414" s="175">
        <v>1</v>
      </c>
      <c r="AA414" s="175">
        <v>1</v>
      </c>
      <c r="AB414" s="175">
        <v>1</v>
      </c>
      <c r="AC414" s="175"/>
      <c r="AD414" s="175"/>
      <c r="AE414" s="175"/>
      <c r="AF414" s="211"/>
      <c r="AG414" s="175"/>
      <c r="AH414" s="211"/>
      <c r="AI414" s="175"/>
      <c r="AJ414" s="211"/>
      <c r="AK414" s="175"/>
      <c r="AL414" s="211"/>
      <c r="AM414" s="175"/>
      <c r="AN414" s="211"/>
      <c r="AO414" s="175"/>
      <c r="AP414" s="211"/>
      <c r="AQ414" s="83"/>
      <c r="AR414" s="25"/>
    </row>
    <row r="415" spans="1:44" x14ac:dyDescent="0.3">
      <c r="A415" s="25"/>
      <c r="B415" s="25"/>
      <c r="C415" s="204"/>
      <c r="D415" s="208"/>
      <c r="F415" s="139" t="s">
        <v>513</v>
      </c>
      <c r="G415" s="139" t="s">
        <v>724</v>
      </c>
      <c r="H415" s="212"/>
      <c r="I415" s="212"/>
      <c r="J415" s="173"/>
      <c r="K415" s="174"/>
      <c r="L415" s="173"/>
      <c r="M415" s="173"/>
      <c r="N415" s="173"/>
      <c r="O415" s="173"/>
      <c r="P415" s="173"/>
      <c r="Q415" s="173">
        <v>1</v>
      </c>
      <c r="R415" s="173"/>
      <c r="S415" s="173"/>
      <c r="T415" s="173"/>
      <c r="U415" s="173"/>
      <c r="V415" s="173">
        <v>1</v>
      </c>
      <c r="W415" s="173"/>
      <c r="X415" s="173"/>
      <c r="Y415" s="173"/>
      <c r="Z415" s="173"/>
      <c r="AA415" s="173"/>
      <c r="AB415" s="173"/>
      <c r="AC415" s="173">
        <v>1</v>
      </c>
      <c r="AD415" s="173"/>
      <c r="AE415" s="173">
        <v>1</v>
      </c>
      <c r="AF415" s="213"/>
      <c r="AG415" s="173">
        <v>1</v>
      </c>
      <c r="AH415" s="213"/>
      <c r="AI415" s="173"/>
      <c r="AJ415" s="213"/>
      <c r="AK415" s="173"/>
      <c r="AL415" s="213"/>
      <c r="AM415" s="173"/>
      <c r="AN415" s="213"/>
      <c r="AO415" s="173"/>
      <c r="AP415" s="213"/>
      <c r="AQ415" s="83"/>
      <c r="AR415" s="25"/>
    </row>
    <row r="416" spans="1:44" x14ac:dyDescent="0.3">
      <c r="A416" s="25"/>
      <c r="B416" s="25"/>
      <c r="C416" s="204"/>
      <c r="D416" s="208"/>
      <c r="F416" s="139" t="s">
        <v>514</v>
      </c>
      <c r="G416" s="139" t="s">
        <v>724</v>
      </c>
      <c r="H416" s="212"/>
      <c r="I416" s="212"/>
      <c r="J416" s="173"/>
      <c r="K416" s="174"/>
      <c r="L416" s="173"/>
      <c r="M416" s="173"/>
      <c r="N416" s="173"/>
      <c r="O416" s="173"/>
      <c r="P416" s="173"/>
      <c r="Q416" s="173"/>
      <c r="R416" s="173">
        <v>1</v>
      </c>
      <c r="S416" s="173"/>
      <c r="T416" s="173"/>
      <c r="U416" s="173"/>
      <c r="V416" s="173"/>
      <c r="W416" s="173">
        <v>1</v>
      </c>
      <c r="X416" s="173"/>
      <c r="Y416" s="173"/>
      <c r="Z416" s="173"/>
      <c r="AA416" s="173"/>
      <c r="AB416" s="173"/>
      <c r="AC416" s="173"/>
      <c r="AD416" s="173">
        <v>1</v>
      </c>
      <c r="AE416" s="173"/>
      <c r="AF416" s="213"/>
      <c r="AG416" s="173"/>
      <c r="AH416" s="213"/>
      <c r="AI416" s="173">
        <v>1</v>
      </c>
      <c r="AJ416" s="213"/>
      <c r="AK416" s="173">
        <v>1</v>
      </c>
      <c r="AL416" s="213"/>
      <c r="AM416" s="173"/>
      <c r="AN416" s="213"/>
      <c r="AO416" s="173"/>
      <c r="AP416" s="213"/>
      <c r="AQ416" s="83"/>
      <c r="AR416" s="25"/>
    </row>
    <row r="417" spans="1:44" x14ac:dyDescent="0.3">
      <c r="A417" s="25"/>
      <c r="B417" s="25"/>
      <c r="C417" s="204"/>
      <c r="D417" s="204"/>
      <c r="F417" s="214" t="s">
        <v>278</v>
      </c>
      <c r="G417" s="214" t="s">
        <v>724</v>
      </c>
      <c r="H417" s="215"/>
      <c r="I417" s="215"/>
      <c r="J417" s="177"/>
      <c r="K417" s="177"/>
      <c r="L417" s="177"/>
      <c r="M417" s="177"/>
      <c r="N417" s="177"/>
      <c r="O417" s="177"/>
      <c r="P417" s="177"/>
      <c r="Q417" s="177"/>
      <c r="R417" s="177"/>
      <c r="S417" s="177"/>
      <c r="T417" s="177"/>
      <c r="U417" s="177"/>
      <c r="V417" s="177"/>
      <c r="W417" s="177"/>
      <c r="X417" s="177"/>
      <c r="Y417" s="177"/>
      <c r="Z417" s="177"/>
      <c r="AA417" s="177"/>
      <c r="AB417" s="177"/>
      <c r="AC417" s="177"/>
      <c r="AD417" s="177"/>
      <c r="AE417" s="177"/>
      <c r="AF417" s="216"/>
      <c r="AG417" s="177"/>
      <c r="AH417" s="216"/>
      <c r="AI417" s="177"/>
      <c r="AJ417" s="216"/>
      <c r="AK417" s="177"/>
      <c r="AL417" s="216"/>
      <c r="AM417" s="177">
        <v>1</v>
      </c>
      <c r="AN417" s="216"/>
      <c r="AO417" s="177">
        <v>1</v>
      </c>
      <c r="AP417" s="216"/>
      <c r="AQ417" s="83"/>
      <c r="AR417" s="25"/>
    </row>
    <row r="418" spans="1:44" x14ac:dyDescent="0.3">
      <c r="A418" s="25"/>
      <c r="B418" s="25"/>
      <c r="C418" s="25"/>
      <c r="D418" s="25"/>
      <c r="E418" s="25"/>
      <c r="F418" s="25"/>
      <c r="G418" s="25"/>
      <c r="H418" s="83"/>
      <c r="I418" s="83"/>
      <c r="J418" s="83"/>
      <c r="K418" s="83"/>
      <c r="L418" s="83"/>
      <c r="M418" s="83"/>
      <c r="N418" s="83"/>
      <c r="O418" s="83"/>
      <c r="P418" s="83"/>
      <c r="Q418" s="83"/>
      <c r="R418" s="83"/>
      <c r="S418" s="83"/>
      <c r="T418" s="83"/>
      <c r="U418" s="83"/>
      <c r="V418" s="83"/>
      <c r="W418" s="83"/>
      <c r="X418" s="83"/>
      <c r="Y418" s="83"/>
      <c r="Z418" s="83"/>
      <c r="AA418" s="83"/>
      <c r="AB418" s="83"/>
      <c r="AC418" s="83"/>
      <c r="AD418" s="83"/>
      <c r="AE418" s="83"/>
      <c r="AF418" s="83"/>
      <c r="AG418" s="83"/>
      <c r="AH418" s="83"/>
      <c r="AI418" s="83"/>
      <c r="AJ418" s="83"/>
      <c r="AK418" s="83"/>
      <c r="AL418" s="83"/>
      <c r="AM418" s="83"/>
      <c r="AN418" s="83"/>
      <c r="AO418" s="83"/>
      <c r="AP418" s="83"/>
      <c r="AQ418" s="83"/>
      <c r="AR418" s="25"/>
    </row>
    <row r="419" spans="1:44" x14ac:dyDescent="0.3">
      <c r="A419" s="25"/>
      <c r="B419" s="25"/>
      <c r="C419" s="76" t="s">
        <v>821</v>
      </c>
      <c r="D419" s="76"/>
      <c r="E419" s="76"/>
      <c r="F419" s="76"/>
      <c r="G419" s="76"/>
      <c r="H419" s="77"/>
      <c r="I419" s="77"/>
      <c r="J419" s="77"/>
      <c r="K419" s="77"/>
      <c r="L419" s="77"/>
      <c r="M419" s="77"/>
      <c r="N419" s="77"/>
      <c r="O419" s="77"/>
      <c r="P419" s="76"/>
      <c r="Q419" s="76"/>
      <c r="R419" s="76"/>
      <c r="S419" s="76"/>
      <c r="T419" s="76"/>
      <c r="U419" s="76"/>
      <c r="V419" s="76"/>
      <c r="W419" s="76"/>
      <c r="X419" s="76"/>
      <c r="Y419" s="76"/>
      <c r="Z419" s="76"/>
      <c r="AA419" s="76"/>
      <c r="AB419" s="76"/>
      <c r="AC419" s="76"/>
      <c r="AD419" s="76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76"/>
    </row>
    <row r="420" spans="1:44" x14ac:dyDescent="0.3">
      <c r="A420" s="25"/>
      <c r="B420" s="25"/>
      <c r="C420" s="75"/>
      <c r="D420" s="75"/>
      <c r="E420" s="25"/>
      <c r="F420" s="25"/>
      <c r="G420" s="25"/>
      <c r="H420" s="83"/>
      <c r="I420" s="83"/>
      <c r="J420" s="83"/>
      <c r="K420" s="83"/>
      <c r="L420" s="83"/>
      <c r="M420" s="83"/>
      <c r="N420" s="83"/>
      <c r="O420" s="83"/>
      <c r="P420" s="83"/>
      <c r="Q420" s="83"/>
      <c r="R420" s="83"/>
      <c r="S420" s="83"/>
      <c r="T420" s="83"/>
      <c r="U420" s="83"/>
      <c r="V420" s="83"/>
      <c r="W420" s="83"/>
      <c r="X420" s="83"/>
      <c r="Y420" s="83"/>
      <c r="Z420" s="83"/>
      <c r="AA420" s="83"/>
      <c r="AB420" s="83"/>
      <c r="AC420" s="83"/>
      <c r="AD420" s="83"/>
      <c r="AE420" s="83"/>
      <c r="AF420" s="83"/>
      <c r="AG420" s="83"/>
      <c r="AH420" s="83"/>
      <c r="AI420" s="83"/>
      <c r="AJ420" s="83"/>
      <c r="AK420" s="83"/>
      <c r="AL420" s="83"/>
      <c r="AM420" s="83"/>
      <c r="AN420" s="83"/>
      <c r="AO420" s="83"/>
      <c r="AP420" s="83"/>
      <c r="AQ420" s="83"/>
      <c r="AR420" s="25"/>
    </row>
    <row r="421" spans="1:44" x14ac:dyDescent="0.3">
      <c r="A421" s="25"/>
      <c r="B421" s="25"/>
      <c r="C421" s="25"/>
      <c r="D421" s="75" t="s">
        <v>824</v>
      </c>
      <c r="F421" s="25"/>
      <c r="G421" s="25"/>
      <c r="H421" s="83"/>
      <c r="I421" s="83"/>
      <c r="J421" s="83"/>
      <c r="K421" s="83"/>
      <c r="L421" s="83"/>
      <c r="M421" s="83"/>
      <c r="N421" s="83"/>
      <c r="O421" s="83"/>
      <c r="P421" s="83"/>
      <c r="Q421" s="83"/>
      <c r="R421" s="83"/>
      <c r="S421" s="83"/>
      <c r="T421" s="83"/>
      <c r="U421" s="83"/>
      <c r="V421" s="83"/>
      <c r="W421" s="83"/>
      <c r="X421" s="83"/>
      <c r="Y421" s="83"/>
      <c r="Z421" s="83"/>
      <c r="AA421" s="83"/>
      <c r="AB421" s="83"/>
      <c r="AC421" s="83"/>
      <c r="AD421" s="83"/>
      <c r="AE421" s="83"/>
      <c r="AF421" s="83"/>
      <c r="AG421" s="83"/>
      <c r="AH421" s="83"/>
      <c r="AI421" s="83"/>
      <c r="AJ421" s="83"/>
      <c r="AK421" s="83"/>
      <c r="AL421" s="83"/>
      <c r="AM421" s="83"/>
      <c r="AN421" s="83"/>
      <c r="AO421" s="83"/>
      <c r="AP421" s="83"/>
      <c r="AQ421" s="83"/>
      <c r="AR421" s="25"/>
    </row>
    <row r="422" spans="1:44" x14ac:dyDescent="0.3">
      <c r="A422" s="25"/>
      <c r="B422" s="25"/>
      <c r="C422" s="75"/>
      <c r="D422" s="75"/>
      <c r="E422" s="25"/>
      <c r="F422" s="25"/>
      <c r="G422" s="25"/>
      <c r="H422" s="83"/>
      <c r="I422" s="83"/>
      <c r="J422" s="83"/>
      <c r="K422" s="83"/>
      <c r="L422" s="83"/>
      <c r="M422" s="83"/>
      <c r="N422" s="83"/>
      <c r="O422" s="83"/>
      <c r="P422" s="25"/>
      <c r="AQ422" s="83"/>
      <c r="AR422" s="25"/>
    </row>
    <row r="423" spans="1:44" ht="43.2" x14ac:dyDescent="0.3">
      <c r="A423" s="25"/>
      <c r="B423" s="25"/>
      <c r="E423" s="78" t="s">
        <v>765</v>
      </c>
      <c r="J423" s="207" t="s">
        <v>690</v>
      </c>
      <c r="K423" s="207" t="s">
        <v>691</v>
      </c>
      <c r="L423" s="207" t="s">
        <v>692</v>
      </c>
      <c r="M423" s="207" t="s">
        <v>693</v>
      </c>
      <c r="N423" s="207" t="s">
        <v>694</v>
      </c>
      <c r="O423" s="207" t="s">
        <v>695</v>
      </c>
      <c r="P423" s="207" t="s">
        <v>696</v>
      </c>
      <c r="Q423" s="207" t="s">
        <v>697</v>
      </c>
      <c r="R423" s="207" t="s">
        <v>698</v>
      </c>
      <c r="S423" s="207" t="s">
        <v>699</v>
      </c>
      <c r="T423" s="207" t="s">
        <v>700</v>
      </c>
      <c r="U423" s="207" t="s">
        <v>701</v>
      </c>
      <c r="V423" s="207" t="s">
        <v>702</v>
      </c>
      <c r="W423" s="207" t="s">
        <v>703</v>
      </c>
      <c r="X423" s="207" t="s">
        <v>704</v>
      </c>
      <c r="Y423" s="207" t="s">
        <v>705</v>
      </c>
      <c r="Z423" s="207" t="s">
        <v>706</v>
      </c>
      <c r="AA423" s="207" t="s">
        <v>707</v>
      </c>
      <c r="AB423" s="207" t="s">
        <v>708</v>
      </c>
      <c r="AC423" s="207" t="s">
        <v>709</v>
      </c>
      <c r="AD423" s="207" t="s">
        <v>710</v>
      </c>
      <c r="AE423" s="207" t="s">
        <v>711</v>
      </c>
      <c r="AF423" s="207" t="s">
        <v>712</v>
      </c>
      <c r="AG423" s="207" t="s">
        <v>713</v>
      </c>
      <c r="AH423" s="207" t="s">
        <v>714</v>
      </c>
      <c r="AI423" s="207" t="s">
        <v>715</v>
      </c>
      <c r="AJ423" s="207" t="s">
        <v>716</v>
      </c>
      <c r="AK423" s="207" t="s">
        <v>717</v>
      </c>
      <c r="AL423" s="207" t="s">
        <v>718</v>
      </c>
      <c r="AM423" s="207" t="s">
        <v>719</v>
      </c>
      <c r="AN423" s="207" t="s">
        <v>720</v>
      </c>
      <c r="AO423" s="207" t="s">
        <v>721</v>
      </c>
      <c r="AP423" s="207" t="s">
        <v>722</v>
      </c>
      <c r="AQ423" s="83"/>
      <c r="AR423" s="25"/>
    </row>
    <row r="424" spans="1:44" x14ac:dyDescent="0.3">
      <c r="A424" s="25"/>
      <c r="B424" s="25"/>
      <c r="F424" s="217" t="s">
        <v>312</v>
      </c>
      <c r="G424" s="217" t="s">
        <v>724</v>
      </c>
      <c r="H424" s="217"/>
      <c r="I424" s="217"/>
      <c r="J424" s="292">
        <v>1</v>
      </c>
      <c r="K424" s="292">
        <v>1</v>
      </c>
      <c r="L424" s="292">
        <v>1</v>
      </c>
      <c r="M424" s="292">
        <v>1</v>
      </c>
      <c r="N424" s="292">
        <v>1</v>
      </c>
      <c r="O424" s="292">
        <v>1</v>
      </c>
      <c r="P424" s="292">
        <v>1</v>
      </c>
      <c r="Q424" s="292">
        <v>0</v>
      </c>
      <c r="R424" s="292">
        <v>0</v>
      </c>
      <c r="S424" s="292">
        <v>1</v>
      </c>
      <c r="T424" s="292">
        <v>1</v>
      </c>
      <c r="U424" s="292">
        <v>1</v>
      </c>
      <c r="V424" s="292">
        <v>0</v>
      </c>
      <c r="W424" s="292">
        <v>0</v>
      </c>
      <c r="X424" s="292">
        <v>1</v>
      </c>
      <c r="Y424" s="292">
        <v>1</v>
      </c>
      <c r="Z424" s="292">
        <v>1</v>
      </c>
      <c r="AA424" s="292">
        <v>1</v>
      </c>
      <c r="AB424" s="292">
        <v>1</v>
      </c>
      <c r="AC424" s="292">
        <v>0</v>
      </c>
      <c r="AD424" s="292">
        <v>0</v>
      </c>
      <c r="AE424" s="292">
        <v>0</v>
      </c>
      <c r="AF424" s="292">
        <v>0</v>
      </c>
      <c r="AG424" s="292">
        <v>0</v>
      </c>
      <c r="AH424" s="292">
        <v>0</v>
      </c>
      <c r="AI424" s="292">
        <v>0</v>
      </c>
      <c r="AJ424" s="292">
        <v>0</v>
      </c>
      <c r="AK424" s="292">
        <v>0</v>
      </c>
      <c r="AL424" s="292">
        <v>0</v>
      </c>
      <c r="AM424" s="292">
        <v>0</v>
      </c>
      <c r="AN424" s="292">
        <v>0</v>
      </c>
      <c r="AO424" s="292">
        <v>0</v>
      </c>
      <c r="AP424" s="292">
        <v>0</v>
      </c>
      <c r="AQ424" s="83"/>
      <c r="AR424" s="25"/>
    </row>
    <row r="425" spans="1:44" x14ac:dyDescent="0.3">
      <c r="A425" s="25"/>
      <c r="B425" s="25"/>
      <c r="F425" t="s">
        <v>313</v>
      </c>
      <c r="G425" t="s">
        <v>724</v>
      </c>
      <c r="J425" s="293">
        <v>1</v>
      </c>
      <c r="K425" s="293">
        <v>1</v>
      </c>
      <c r="L425" s="293">
        <v>1</v>
      </c>
      <c r="M425" s="293">
        <v>1</v>
      </c>
      <c r="N425" s="293">
        <v>1</v>
      </c>
      <c r="O425" s="293">
        <v>1</v>
      </c>
      <c r="P425" s="293">
        <v>1</v>
      </c>
      <c r="Q425" s="293">
        <v>0</v>
      </c>
      <c r="R425" s="293">
        <v>0</v>
      </c>
      <c r="S425" s="293">
        <v>1</v>
      </c>
      <c r="T425" s="293">
        <v>1</v>
      </c>
      <c r="U425" s="293">
        <v>1</v>
      </c>
      <c r="V425" s="293">
        <v>0</v>
      </c>
      <c r="W425" s="293">
        <v>0</v>
      </c>
      <c r="X425" s="293">
        <v>1</v>
      </c>
      <c r="Y425" s="293">
        <v>1</v>
      </c>
      <c r="Z425" s="293">
        <v>1</v>
      </c>
      <c r="AA425" s="293">
        <v>1</v>
      </c>
      <c r="AB425" s="293">
        <v>1</v>
      </c>
      <c r="AC425" s="293">
        <v>0</v>
      </c>
      <c r="AD425" s="293">
        <v>0</v>
      </c>
      <c r="AE425" s="293">
        <v>0</v>
      </c>
      <c r="AF425" s="293">
        <v>0</v>
      </c>
      <c r="AG425" s="293">
        <v>0</v>
      </c>
      <c r="AH425" s="293">
        <v>0</v>
      </c>
      <c r="AI425" s="293">
        <v>0</v>
      </c>
      <c r="AJ425" s="293">
        <v>0</v>
      </c>
      <c r="AK425" s="293">
        <v>0</v>
      </c>
      <c r="AL425" s="293">
        <v>0</v>
      </c>
      <c r="AM425" s="293">
        <v>0</v>
      </c>
      <c r="AN425" s="293">
        <v>0</v>
      </c>
      <c r="AO425" s="293">
        <v>0</v>
      </c>
      <c r="AP425" s="293">
        <v>0</v>
      </c>
      <c r="AQ425" s="83"/>
      <c r="AR425" s="25"/>
    </row>
    <row r="426" spans="1:44" x14ac:dyDescent="0.3">
      <c r="A426" s="25"/>
      <c r="B426" s="25"/>
      <c r="F426" t="s">
        <v>314</v>
      </c>
      <c r="G426" t="s">
        <v>724</v>
      </c>
      <c r="J426" s="293">
        <v>0</v>
      </c>
      <c r="K426" s="293">
        <v>0</v>
      </c>
      <c r="L426" s="293">
        <v>0</v>
      </c>
      <c r="M426" s="293">
        <v>0</v>
      </c>
      <c r="N426" s="293">
        <v>0</v>
      </c>
      <c r="O426" s="293">
        <v>0</v>
      </c>
      <c r="P426" s="293">
        <v>0</v>
      </c>
      <c r="Q426" s="293">
        <v>0</v>
      </c>
      <c r="R426" s="293">
        <v>0</v>
      </c>
      <c r="S426" s="293">
        <v>0</v>
      </c>
      <c r="T426" s="293">
        <v>0</v>
      </c>
      <c r="U426" s="293">
        <v>0</v>
      </c>
      <c r="V426" s="293">
        <v>1</v>
      </c>
      <c r="W426" s="293">
        <v>0</v>
      </c>
      <c r="X426" s="293">
        <v>0</v>
      </c>
      <c r="Y426" s="293">
        <v>0</v>
      </c>
      <c r="Z426" s="293">
        <v>0</v>
      </c>
      <c r="AA426" s="293">
        <v>0</v>
      </c>
      <c r="AB426" s="293">
        <v>0</v>
      </c>
      <c r="AC426" s="293">
        <v>0</v>
      </c>
      <c r="AD426" s="293">
        <v>0</v>
      </c>
      <c r="AE426" s="293">
        <v>0</v>
      </c>
      <c r="AF426" s="293">
        <v>0</v>
      </c>
      <c r="AG426" s="293">
        <v>0</v>
      </c>
      <c r="AH426" s="293">
        <v>0</v>
      </c>
      <c r="AI426" s="293">
        <v>0</v>
      </c>
      <c r="AJ426" s="293">
        <v>0</v>
      </c>
      <c r="AK426" s="293">
        <v>0</v>
      </c>
      <c r="AL426" s="293">
        <v>0</v>
      </c>
      <c r="AM426" s="293">
        <v>0</v>
      </c>
      <c r="AN426" s="293">
        <v>0</v>
      </c>
      <c r="AO426" s="293">
        <v>0</v>
      </c>
      <c r="AP426" s="293">
        <v>0</v>
      </c>
      <c r="AQ426" s="83"/>
      <c r="AR426" s="25"/>
    </row>
    <row r="427" spans="1:44" x14ac:dyDescent="0.3">
      <c r="A427" s="25"/>
      <c r="B427" s="25"/>
      <c r="F427" s="218" t="s">
        <v>315</v>
      </c>
      <c r="G427" s="218" t="s">
        <v>724</v>
      </c>
      <c r="H427" s="218"/>
      <c r="I427" s="218"/>
      <c r="J427" s="294">
        <v>0</v>
      </c>
      <c r="K427" s="294">
        <v>0</v>
      </c>
      <c r="L427" s="294">
        <v>0</v>
      </c>
      <c r="M427" s="294">
        <v>0</v>
      </c>
      <c r="N427" s="294">
        <v>0</v>
      </c>
      <c r="O427" s="294">
        <v>0</v>
      </c>
      <c r="P427" s="294">
        <v>0</v>
      </c>
      <c r="Q427" s="294">
        <v>0</v>
      </c>
      <c r="R427" s="294">
        <v>0</v>
      </c>
      <c r="S427" s="294">
        <v>0</v>
      </c>
      <c r="T427" s="294">
        <v>0</v>
      </c>
      <c r="U427" s="294">
        <v>0</v>
      </c>
      <c r="V427" s="294">
        <v>0</v>
      </c>
      <c r="W427" s="294">
        <v>1</v>
      </c>
      <c r="X427" s="294">
        <v>0</v>
      </c>
      <c r="Y427" s="294">
        <v>0</v>
      </c>
      <c r="Z427" s="294">
        <v>0</v>
      </c>
      <c r="AA427" s="294">
        <v>0</v>
      </c>
      <c r="AB427" s="294">
        <v>0</v>
      </c>
      <c r="AC427" s="294">
        <v>0</v>
      </c>
      <c r="AD427" s="294">
        <v>0</v>
      </c>
      <c r="AE427" s="294">
        <v>0</v>
      </c>
      <c r="AF427" s="294">
        <v>0</v>
      </c>
      <c r="AG427" s="294">
        <v>0</v>
      </c>
      <c r="AH427" s="294">
        <v>0</v>
      </c>
      <c r="AI427" s="294">
        <v>0</v>
      </c>
      <c r="AJ427" s="294">
        <v>0</v>
      </c>
      <c r="AK427" s="294">
        <v>0</v>
      </c>
      <c r="AL427" s="294">
        <v>0</v>
      </c>
      <c r="AM427" s="294">
        <v>0</v>
      </c>
      <c r="AN427" s="294">
        <v>0</v>
      </c>
      <c r="AO427" s="294">
        <v>0</v>
      </c>
      <c r="AP427" s="294">
        <v>0</v>
      </c>
      <c r="AQ427" s="83"/>
      <c r="AR427" s="25"/>
    </row>
    <row r="428" spans="1:44" x14ac:dyDescent="0.3">
      <c r="A428" s="25"/>
      <c r="B428" s="25"/>
      <c r="C428" s="25"/>
      <c r="D428" s="25"/>
      <c r="E428" s="25"/>
      <c r="F428" s="25"/>
      <c r="G428" s="25"/>
      <c r="H428" s="83"/>
      <c r="I428" s="83"/>
      <c r="J428" s="83"/>
      <c r="K428" s="83"/>
      <c r="L428" s="83"/>
      <c r="M428" s="83"/>
      <c r="N428" s="83"/>
      <c r="O428" s="83"/>
      <c r="P428" s="83"/>
      <c r="Q428" s="83"/>
      <c r="R428" s="83"/>
      <c r="S428" s="83"/>
      <c r="T428" s="83"/>
      <c r="U428" s="83"/>
      <c r="V428" s="83"/>
      <c r="W428" s="83"/>
      <c r="X428" s="83"/>
      <c r="Y428" s="83"/>
      <c r="Z428" s="83"/>
      <c r="AA428" s="83"/>
      <c r="AB428" s="83"/>
      <c r="AC428" s="83"/>
      <c r="AD428" s="83"/>
      <c r="AE428" s="83"/>
      <c r="AF428" s="83"/>
      <c r="AG428" s="83"/>
      <c r="AH428" s="83"/>
      <c r="AI428" s="83"/>
      <c r="AJ428" s="83"/>
      <c r="AK428" s="83"/>
      <c r="AL428" s="83"/>
      <c r="AM428" s="83"/>
      <c r="AN428" s="83"/>
      <c r="AO428" s="83"/>
      <c r="AP428" s="83"/>
      <c r="AQ428" s="83"/>
      <c r="AR428" s="25"/>
    </row>
    <row r="429" spans="1:44" x14ac:dyDescent="0.3">
      <c r="A429" s="25"/>
      <c r="C429" s="41" t="s">
        <v>823</v>
      </c>
      <c r="D429" s="41"/>
      <c r="E429" s="41"/>
      <c r="F429" s="41"/>
      <c r="G429" s="41"/>
      <c r="H429" s="41"/>
      <c r="I429" s="41"/>
      <c r="J429" s="219"/>
      <c r="K429" s="219"/>
      <c r="L429" s="219"/>
      <c r="M429" s="219"/>
      <c r="N429" s="219"/>
      <c r="O429" s="219"/>
      <c r="P429" s="219"/>
      <c r="Q429" s="219"/>
      <c r="R429" s="219"/>
      <c r="S429" s="219"/>
      <c r="T429" s="219"/>
      <c r="U429" s="219"/>
      <c r="V429" s="219"/>
      <c r="W429" s="219"/>
      <c r="X429" s="219"/>
      <c r="Y429" s="219"/>
      <c r="Z429" s="219"/>
      <c r="AA429" s="219"/>
      <c r="AB429" s="219"/>
      <c r="AC429" s="219"/>
      <c r="AD429" s="219"/>
      <c r="AE429" s="219"/>
      <c r="AF429" s="219"/>
      <c r="AG429" s="219"/>
      <c r="AH429" s="219"/>
      <c r="AI429" s="219"/>
      <c r="AJ429" s="219"/>
      <c r="AK429" s="219"/>
      <c r="AL429" s="219"/>
      <c r="AM429" s="219"/>
      <c r="AN429" s="219"/>
      <c r="AO429" s="219"/>
      <c r="AP429" s="219"/>
      <c r="AQ429" s="41"/>
      <c r="AR429" s="41"/>
    </row>
    <row r="430" spans="1:44" x14ac:dyDescent="0.3">
      <c r="A430" s="25"/>
      <c r="B430" s="25"/>
      <c r="C430" s="75"/>
      <c r="D430" s="75"/>
      <c r="E430" s="25"/>
      <c r="F430" s="25"/>
      <c r="G430" s="25"/>
      <c r="H430" s="83"/>
      <c r="I430" s="83"/>
      <c r="J430" s="83"/>
      <c r="K430" s="83"/>
      <c r="L430" s="83"/>
      <c r="M430" s="83"/>
      <c r="N430" s="83"/>
      <c r="O430" s="83"/>
      <c r="P430" s="83"/>
      <c r="Q430" s="83"/>
      <c r="R430" s="83"/>
      <c r="S430" s="83"/>
      <c r="T430" s="83"/>
      <c r="U430" s="83"/>
      <c r="V430" s="83"/>
      <c r="W430" s="83"/>
      <c r="X430" s="83"/>
      <c r="Y430" s="83"/>
      <c r="Z430" s="83"/>
      <c r="AA430" s="83"/>
      <c r="AB430" s="83"/>
      <c r="AC430" s="83"/>
      <c r="AD430" s="83"/>
      <c r="AE430" s="83"/>
      <c r="AF430" s="83"/>
      <c r="AG430" s="83"/>
      <c r="AH430" s="83"/>
      <c r="AI430" s="83"/>
      <c r="AJ430" s="83"/>
      <c r="AK430" s="83"/>
      <c r="AL430" s="83"/>
      <c r="AM430" s="83"/>
      <c r="AN430" s="83"/>
      <c r="AO430" s="83"/>
      <c r="AP430" s="83"/>
      <c r="AQ430" s="83"/>
      <c r="AR430" s="25"/>
    </row>
    <row r="431" spans="1:44" x14ac:dyDescent="0.3">
      <c r="A431" s="25"/>
      <c r="B431" s="25"/>
      <c r="C431" s="25"/>
      <c r="D431" s="75" t="s">
        <v>769</v>
      </c>
      <c r="E431" s="25"/>
      <c r="F431" s="25"/>
      <c r="G431" s="25"/>
      <c r="H431" s="83"/>
      <c r="I431" s="83"/>
      <c r="J431" s="83"/>
      <c r="K431" s="83"/>
      <c r="L431" s="83"/>
      <c r="M431" s="83"/>
      <c r="N431" s="83"/>
      <c r="O431" s="83"/>
      <c r="P431" s="83"/>
      <c r="Q431" s="83"/>
      <c r="R431" s="83"/>
      <c r="S431" s="83"/>
      <c r="T431" s="83"/>
      <c r="U431" s="83"/>
      <c r="V431" s="83"/>
      <c r="W431" s="83"/>
      <c r="X431" s="83"/>
      <c r="Y431" s="83"/>
      <c r="Z431" s="83"/>
      <c r="AA431" s="83"/>
      <c r="AB431" s="83"/>
      <c r="AC431" s="83"/>
      <c r="AD431" s="83"/>
      <c r="AE431" s="83"/>
      <c r="AF431" s="83"/>
      <c r="AG431" s="83"/>
      <c r="AH431" s="83"/>
      <c r="AI431" s="83"/>
      <c r="AJ431" s="83"/>
      <c r="AK431" s="83"/>
      <c r="AL431" s="83"/>
      <c r="AM431" s="83"/>
      <c r="AN431" s="83"/>
      <c r="AO431" s="83"/>
      <c r="AP431" s="83"/>
      <c r="AQ431" s="83"/>
      <c r="AR431" s="25"/>
    </row>
    <row r="432" spans="1:44" x14ac:dyDescent="0.3">
      <c r="A432" s="25"/>
      <c r="B432" s="25"/>
      <c r="C432" s="25"/>
      <c r="D432" s="75" t="s">
        <v>768</v>
      </c>
      <c r="E432" s="25"/>
      <c r="F432" s="25"/>
      <c r="G432" s="25"/>
      <c r="H432" s="83"/>
      <c r="I432" s="83"/>
      <c r="J432" s="83"/>
      <c r="K432" s="83"/>
      <c r="L432" s="83"/>
      <c r="M432" s="83"/>
      <c r="N432" s="83"/>
      <c r="O432" s="83"/>
      <c r="P432" s="83"/>
      <c r="Q432" s="83"/>
      <c r="R432" s="83"/>
      <c r="S432" s="83"/>
      <c r="T432" s="83"/>
      <c r="U432" s="83"/>
      <c r="V432" s="83"/>
      <c r="W432" s="83"/>
      <c r="X432" s="83"/>
      <c r="Y432" s="83"/>
      <c r="Z432" s="83"/>
      <c r="AA432" s="83"/>
      <c r="AB432" s="83"/>
      <c r="AC432" s="83"/>
      <c r="AD432" s="83"/>
      <c r="AE432" s="83"/>
      <c r="AF432" s="83"/>
      <c r="AG432" s="83"/>
      <c r="AH432" s="83"/>
      <c r="AI432" s="83"/>
      <c r="AJ432" s="83"/>
      <c r="AK432" s="83"/>
      <c r="AL432" s="83"/>
      <c r="AM432" s="83"/>
      <c r="AN432" s="83"/>
      <c r="AO432" s="83"/>
      <c r="AP432" s="83"/>
      <c r="AQ432" s="83"/>
      <c r="AR432" s="25"/>
    </row>
    <row r="433" spans="1:44" x14ac:dyDescent="0.3">
      <c r="A433" s="25"/>
      <c r="B433" s="25"/>
      <c r="C433" s="75"/>
      <c r="D433" s="75"/>
      <c r="E433" s="25"/>
      <c r="F433" s="25"/>
      <c r="G433" s="25"/>
      <c r="H433" s="83"/>
      <c r="I433" s="83"/>
      <c r="J433" s="83"/>
      <c r="K433" s="83"/>
      <c r="L433" s="83"/>
      <c r="M433" s="83"/>
      <c r="N433" s="83"/>
      <c r="O433" s="83"/>
      <c r="P433" s="25"/>
      <c r="AQ433" s="83"/>
      <c r="AR433" s="25"/>
    </row>
    <row r="434" spans="1:44" ht="43.2" x14ac:dyDescent="0.3">
      <c r="A434" s="25"/>
      <c r="B434" s="25"/>
      <c r="E434" s="78" t="s">
        <v>746</v>
      </c>
      <c r="I434" t="s">
        <v>311</v>
      </c>
      <c r="J434" s="207" t="s">
        <v>690</v>
      </c>
      <c r="K434" s="207" t="s">
        <v>691</v>
      </c>
      <c r="L434" s="207" t="s">
        <v>692</v>
      </c>
      <c r="M434" s="207" t="s">
        <v>693</v>
      </c>
      <c r="N434" s="207" t="s">
        <v>694</v>
      </c>
      <c r="O434" s="207" t="s">
        <v>695</v>
      </c>
      <c r="P434" s="207" t="s">
        <v>696</v>
      </c>
      <c r="Q434" s="207" t="s">
        <v>697</v>
      </c>
      <c r="R434" s="207" t="s">
        <v>698</v>
      </c>
      <c r="S434" s="207" t="s">
        <v>699</v>
      </c>
      <c r="T434" s="207" t="s">
        <v>700</v>
      </c>
      <c r="U434" s="207" t="s">
        <v>701</v>
      </c>
      <c r="V434" s="207" t="s">
        <v>702</v>
      </c>
      <c r="W434" s="207" t="s">
        <v>703</v>
      </c>
      <c r="X434" s="207" t="s">
        <v>704</v>
      </c>
      <c r="Y434" s="207" t="s">
        <v>705</v>
      </c>
      <c r="Z434" s="207" t="s">
        <v>706</v>
      </c>
      <c r="AA434" s="207" t="s">
        <v>707</v>
      </c>
      <c r="AB434" s="207" t="s">
        <v>708</v>
      </c>
      <c r="AC434" s="207" t="s">
        <v>709</v>
      </c>
      <c r="AD434" s="207" t="s">
        <v>710</v>
      </c>
      <c r="AE434" s="207" t="s">
        <v>711</v>
      </c>
      <c r="AF434" s="207" t="s">
        <v>712</v>
      </c>
      <c r="AG434" s="207" t="s">
        <v>713</v>
      </c>
      <c r="AH434" s="207" t="s">
        <v>714</v>
      </c>
      <c r="AI434" s="207" t="s">
        <v>715</v>
      </c>
      <c r="AJ434" s="207" t="s">
        <v>716</v>
      </c>
      <c r="AK434" s="207" t="s">
        <v>717</v>
      </c>
      <c r="AL434" s="207" t="s">
        <v>718</v>
      </c>
      <c r="AM434" s="207" t="s">
        <v>719</v>
      </c>
      <c r="AN434" s="207" t="s">
        <v>720</v>
      </c>
      <c r="AO434" s="207" t="s">
        <v>721</v>
      </c>
      <c r="AP434" s="207" t="s">
        <v>722</v>
      </c>
      <c r="AQ434" s="83"/>
      <c r="AR434" s="25" t="s">
        <v>753</v>
      </c>
    </row>
    <row r="435" spans="1:44" x14ac:dyDescent="0.3">
      <c r="A435" s="25"/>
      <c r="B435" s="25"/>
      <c r="F435" s="220" t="s">
        <v>741</v>
      </c>
      <c r="G435" s="221" t="s">
        <v>724</v>
      </c>
      <c r="H435" s="217"/>
      <c r="I435" s="217"/>
      <c r="J435" s="292">
        <v>0</v>
      </c>
      <c r="K435" s="292">
        <v>1</v>
      </c>
      <c r="L435" s="292">
        <v>1</v>
      </c>
      <c r="M435" s="292">
        <v>0</v>
      </c>
      <c r="N435" s="292">
        <v>0</v>
      </c>
      <c r="O435" s="292">
        <v>0</v>
      </c>
      <c r="P435" s="292">
        <v>0</v>
      </c>
      <c r="Q435" s="292">
        <v>0</v>
      </c>
      <c r="R435" s="292">
        <v>0</v>
      </c>
      <c r="S435" s="292">
        <v>0</v>
      </c>
      <c r="T435" s="292">
        <v>0</v>
      </c>
      <c r="U435" s="292">
        <v>0</v>
      </c>
      <c r="V435" s="292">
        <v>0</v>
      </c>
      <c r="W435" s="292">
        <v>0</v>
      </c>
      <c r="X435" s="292">
        <v>0</v>
      </c>
      <c r="Y435" s="292">
        <v>0</v>
      </c>
      <c r="Z435" s="292">
        <v>0</v>
      </c>
      <c r="AA435" s="292">
        <v>0</v>
      </c>
      <c r="AB435" s="292">
        <v>0</v>
      </c>
      <c r="AC435" s="292">
        <v>0</v>
      </c>
      <c r="AD435" s="292">
        <v>0</v>
      </c>
      <c r="AE435" s="292">
        <v>0</v>
      </c>
      <c r="AF435" s="292">
        <v>0</v>
      </c>
      <c r="AG435" s="292">
        <v>0</v>
      </c>
      <c r="AH435" s="292">
        <v>0</v>
      </c>
      <c r="AI435" s="292">
        <v>0</v>
      </c>
      <c r="AJ435" s="292">
        <v>0</v>
      </c>
      <c r="AK435" s="292">
        <v>0</v>
      </c>
      <c r="AL435" s="292">
        <v>0</v>
      </c>
      <c r="AM435" s="292">
        <v>0</v>
      </c>
      <c r="AN435" s="292">
        <v>0</v>
      </c>
      <c r="AO435" s="292">
        <v>0</v>
      </c>
      <c r="AP435" s="292">
        <v>0</v>
      </c>
      <c r="AQ435" s="83"/>
      <c r="AR435" s="25"/>
    </row>
    <row r="436" spans="1:44" x14ac:dyDescent="0.3">
      <c r="A436" s="25"/>
      <c r="B436" s="25"/>
      <c r="F436" s="222" t="s">
        <v>742</v>
      </c>
      <c r="G436" s="223" t="s">
        <v>724</v>
      </c>
      <c r="H436" s="218"/>
      <c r="I436" s="218"/>
      <c r="J436" s="294">
        <v>0</v>
      </c>
      <c r="K436" s="294">
        <v>0</v>
      </c>
      <c r="L436" s="294">
        <v>0</v>
      </c>
      <c r="M436" s="294">
        <v>0</v>
      </c>
      <c r="N436" s="294">
        <v>1</v>
      </c>
      <c r="O436" s="294">
        <v>1</v>
      </c>
      <c r="P436" s="294">
        <v>0</v>
      </c>
      <c r="Q436" s="294">
        <v>0</v>
      </c>
      <c r="R436" s="294">
        <v>0</v>
      </c>
      <c r="S436" s="294">
        <v>0</v>
      </c>
      <c r="T436" s="294">
        <v>0</v>
      </c>
      <c r="U436" s="294">
        <v>0</v>
      </c>
      <c r="V436" s="294">
        <v>0</v>
      </c>
      <c r="W436" s="294">
        <v>0</v>
      </c>
      <c r="X436" s="294">
        <v>0</v>
      </c>
      <c r="Y436" s="294">
        <v>0</v>
      </c>
      <c r="Z436" s="294">
        <v>0</v>
      </c>
      <c r="AA436" s="294">
        <v>0</v>
      </c>
      <c r="AB436" s="294">
        <v>0</v>
      </c>
      <c r="AC436" s="294">
        <v>0</v>
      </c>
      <c r="AD436" s="294">
        <v>0</v>
      </c>
      <c r="AE436" s="294">
        <v>0</v>
      </c>
      <c r="AF436" s="294">
        <v>0</v>
      </c>
      <c r="AG436" s="294">
        <v>0</v>
      </c>
      <c r="AH436" s="294">
        <v>0</v>
      </c>
      <c r="AI436" s="294">
        <v>0</v>
      </c>
      <c r="AJ436" s="294">
        <v>0</v>
      </c>
      <c r="AK436" s="294">
        <v>0</v>
      </c>
      <c r="AL436" s="294">
        <v>0</v>
      </c>
      <c r="AM436" s="294">
        <v>0</v>
      </c>
      <c r="AN436" s="294">
        <v>0</v>
      </c>
      <c r="AO436" s="294">
        <v>0</v>
      </c>
      <c r="AP436" s="294">
        <v>0</v>
      </c>
      <c r="AQ436" s="83"/>
      <c r="AR436" s="25"/>
    </row>
    <row r="437" spans="1:44" x14ac:dyDescent="0.3">
      <c r="A437" s="25"/>
      <c r="B437" s="25"/>
      <c r="C437" s="75"/>
      <c r="D437" s="75"/>
      <c r="E437" s="25"/>
      <c r="F437" s="25"/>
      <c r="G437" s="25"/>
      <c r="H437" s="83"/>
      <c r="I437" s="83"/>
      <c r="J437" s="83"/>
      <c r="K437" s="83"/>
      <c r="L437" s="83"/>
      <c r="M437" s="83"/>
      <c r="N437" s="83"/>
      <c r="O437" s="83"/>
      <c r="P437" s="25"/>
      <c r="AQ437" s="83"/>
      <c r="AR437" s="25"/>
    </row>
    <row r="438" spans="1:44" x14ac:dyDescent="0.3">
      <c r="A438" s="25"/>
      <c r="B438" s="73" t="s">
        <v>30</v>
      </c>
      <c r="C438" s="73"/>
      <c r="D438" s="73"/>
      <c r="E438" s="73"/>
      <c r="F438" s="73"/>
      <c r="G438" s="73"/>
      <c r="H438" s="74"/>
      <c r="I438" s="74"/>
      <c r="J438" s="74"/>
      <c r="K438" s="74"/>
      <c r="L438" s="74"/>
      <c r="M438" s="74"/>
      <c r="N438" s="74"/>
      <c r="O438" s="74"/>
      <c r="P438" s="74"/>
      <c r="Q438" s="74"/>
      <c r="R438" s="74"/>
      <c r="S438" s="74"/>
      <c r="T438" s="74"/>
      <c r="U438" s="74"/>
      <c r="V438" s="74"/>
      <c r="W438" s="74"/>
      <c r="X438" s="74"/>
      <c r="Y438" s="74"/>
      <c r="Z438" s="74"/>
      <c r="AA438" s="74"/>
      <c r="AB438" s="74"/>
      <c r="AC438" s="74"/>
      <c r="AD438" s="74"/>
      <c r="AE438" s="74"/>
      <c r="AF438" s="74"/>
      <c r="AG438" s="74"/>
      <c r="AH438" s="74"/>
      <c r="AI438" s="74"/>
      <c r="AJ438" s="74"/>
      <c r="AK438" s="74"/>
      <c r="AL438" s="74"/>
      <c r="AM438" s="74"/>
      <c r="AN438" s="74"/>
      <c r="AO438" s="74"/>
      <c r="AP438" s="74"/>
      <c r="AQ438" s="74"/>
      <c r="AR438" s="73"/>
    </row>
  </sheetData>
  <sheetProtection sheet="1" objects="1" formatCells="0" formatColumns="0" formatRows="0" sort="0" autoFilter="0"/>
  <dataConsolidate link="1"/>
  <conditionalFormatting sqref="AT4:XFD4">
    <cfRule type="expression" dxfId="45" priority="1">
      <formula>LEFT($A$4,1) &lt;&gt; "0"</formula>
    </cfRule>
  </conditionalFormatting>
  <dataValidations count="4">
    <dataValidation type="list" allowBlank="1" showInputMessage="1" showErrorMessage="1" errorTitle="Expenditure category allocation" error="Input is not consistent with data validation" promptTitle="Expenditure category allocation" prompt="Inputs are limited to the options set out above" sqref="H45 H47 H51:H83" xr:uid="{00000000-0002-0000-0500-000000000000}">
      <formula1>$H$40:$H$43</formula1>
    </dataValidation>
    <dataValidation type="list" allowBlank="1" showInputMessage="1" showErrorMessage="1" errorTitle="Network level allocated" error="Input is not consistent with data validation" promptTitle="Network level allocated" prompt="Inputs are limited to the options set out above" sqref="H183:H267" xr:uid="{00000000-0002-0000-0500-000001000000}">
      <formula1>$H$176:$H$180</formula1>
    </dataValidation>
    <dataValidation type="list" showInputMessage="1" showErrorMessage="1" errorTitle="Direct cost indicator" error="Input is not consistent with data validation" promptTitle="Direct cost indicator" prompt="Inputs are limited to the options set out above" sqref="H136:H169" xr:uid="{00000000-0002-0000-0500-000003000000}">
      <formula1>$H$132:$H$133</formula1>
    </dataValidation>
    <dataValidation type="list" allowBlank="1" showInputMessage="1" showErrorMessage="1" errorTitle="EDCM network level allocation" error="Inputs restricted to options set out above" promptTitle="EDCM network level allocation" prompt="Inputs restricted to options set out above" sqref="H282:H366" xr:uid="{00000000-0002-0000-0500-000004000000}">
      <formula1>$H$275:$H$279</formula1>
    </dataValidation>
  </dataValidations>
  <hyperlinks>
    <hyperlink ref="B5" location="'Model map'!A1" display="Click here to return to model map" xr:uid="{21B388C7-6D7E-40BF-A0B8-35EF6607755F}"/>
    <hyperlink ref="B5:H5" location="'Model map'!A4" tooltip="Click to return to model map" display="'Model map'!A4" xr:uid="{6F816715-7089-4E50-9C49-16727C5522F0}"/>
    <hyperlink ref="B5:F5" location="'Model map'!A4" tooltip="Click to return to model map" display="'Model map'!A4" xr:uid="{E583C903-08EF-452A-AD51-A53CFC617E22}"/>
    <hyperlink ref="A1" location="Index!A1" display="Index!A1" xr:uid="{E42344E6-1E1A-40D5-A879-B2C016E10855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theme="5" tint="0.59999389629810485"/>
  </sheetPr>
  <dimension ref="A1:AS426"/>
  <sheetViews>
    <sheetView showGridLines="0" zoomScale="80" zoomScaleNormal="80" workbookViewId="0">
      <pane xSplit="9" ySplit="5" topLeftCell="J6" activePane="bottomRight" state="frozenSplit"/>
      <selection pane="topRight"/>
      <selection pane="bottomLeft"/>
      <selection pane="bottomRight" activeCell="J6" sqref="J6"/>
    </sheetView>
  </sheetViews>
  <sheetFormatPr defaultColWidth="0" defaultRowHeight="14.4" x14ac:dyDescent="0.3"/>
  <cols>
    <col min="1" max="5" width="2.6640625" customWidth="1"/>
    <col min="6" max="6" width="60.6640625" customWidth="1"/>
    <col min="7" max="8" width="20.6640625" customWidth="1"/>
    <col min="9" max="9" width="2.6640625" customWidth="1"/>
    <col min="10" max="42" width="17" customWidth="1"/>
    <col min="43" max="43" width="2.6640625" customWidth="1"/>
    <col min="44" max="44" width="40.6640625" customWidth="1"/>
    <col min="45" max="45" width="2.6640625" customWidth="1"/>
    <col min="46" max="16384" width="9.109375" hidden="1"/>
  </cols>
  <sheetData>
    <row r="1" spans="1:45" x14ac:dyDescent="0.3">
      <c r="A1" s="31" t="str">
        <f ca="1">MID(CELL("filename",A1),FIND("]",CELL("filename",A1))+1,255)</f>
        <v>DNO inputs</v>
      </c>
      <c r="B1" s="31"/>
      <c r="C1" s="31"/>
      <c r="D1" s="31"/>
      <c r="E1" s="31"/>
      <c r="F1" s="31"/>
      <c r="G1" s="31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31"/>
      <c r="AS1" s="1"/>
    </row>
    <row r="2" spans="1:45" x14ac:dyDescent="0.3">
      <c r="A2" s="31" t="str">
        <f>Cover!D21&amp;" - "&amp;Cover!D23</f>
        <v>[enter DNO name] - [enter data version name]</v>
      </c>
      <c r="B2" s="31"/>
      <c r="C2" s="31"/>
      <c r="D2" s="31"/>
      <c r="E2" s="31"/>
      <c r="F2" s="31"/>
      <c r="G2" s="31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31"/>
      <c r="AS2" s="1"/>
    </row>
    <row r="3" spans="1:45" x14ac:dyDescent="0.3">
      <c r="A3" s="67" t="str">
        <f>Cover!D2&amp;" - "&amp;Cover!D8&amp;" v"&amp;Cover!D10&amp;" - "&amp;Cover!D19</f>
        <v>PCDM charging model - Interim release v3 - 2020/21</v>
      </c>
      <c r="B3" s="67"/>
      <c r="C3" s="67"/>
      <c r="D3" s="67"/>
      <c r="E3" s="67"/>
      <c r="F3" s="67"/>
      <c r="G3" s="67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7"/>
      <c r="AS3" s="2"/>
    </row>
    <row r="4" spans="1:45" x14ac:dyDescent="0.3">
      <c r="A4" s="25"/>
      <c r="B4" s="25"/>
      <c r="C4" s="25"/>
      <c r="D4" s="25"/>
      <c r="E4" s="25"/>
      <c r="F4" s="25"/>
      <c r="G4" s="25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25"/>
    </row>
    <row r="5" spans="1:45" x14ac:dyDescent="0.3">
      <c r="A5" s="25"/>
      <c r="B5" s="69" t="s">
        <v>414</v>
      </c>
      <c r="C5" s="31"/>
      <c r="D5" s="31"/>
      <c r="E5" s="31"/>
      <c r="F5" s="31"/>
      <c r="G5" s="70" t="s">
        <v>32</v>
      </c>
      <c r="H5" s="84" t="s">
        <v>33</v>
      </c>
      <c r="I5" s="83"/>
      <c r="J5" s="72"/>
      <c r="K5" s="72"/>
      <c r="L5" s="72"/>
      <c r="M5" s="72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70" t="s">
        <v>34</v>
      </c>
    </row>
    <row r="6" spans="1:45" x14ac:dyDescent="0.3">
      <c r="A6" s="25"/>
      <c r="B6" s="25"/>
      <c r="C6" s="25"/>
      <c r="D6" s="25"/>
      <c r="E6" s="25"/>
      <c r="F6" s="25"/>
      <c r="G6" s="25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25"/>
    </row>
    <row r="7" spans="1:45" x14ac:dyDescent="0.3">
      <c r="A7" s="25"/>
      <c r="B7" s="73" t="s">
        <v>7</v>
      </c>
      <c r="C7" s="73"/>
      <c r="D7" s="73"/>
      <c r="E7" s="73"/>
      <c r="F7" s="73"/>
      <c r="G7" s="73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3"/>
    </row>
    <row r="8" spans="1:45" x14ac:dyDescent="0.3">
      <c r="A8" s="25"/>
      <c r="B8" s="25"/>
      <c r="C8" s="25"/>
      <c r="D8" s="25"/>
      <c r="E8" s="25"/>
      <c r="F8" s="25"/>
      <c r="G8" s="25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25"/>
    </row>
    <row r="9" spans="1:45" x14ac:dyDescent="0.3">
      <c r="A9" s="25"/>
      <c r="B9" s="25"/>
      <c r="C9" s="75" t="s">
        <v>420</v>
      </c>
      <c r="D9" s="75"/>
      <c r="E9" s="25"/>
      <c r="F9" s="25"/>
      <c r="G9" s="25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25"/>
    </row>
    <row r="10" spans="1:45" x14ac:dyDescent="0.3">
      <c r="A10" s="25"/>
      <c r="B10" s="25"/>
      <c r="C10" s="75"/>
      <c r="D10" s="75"/>
      <c r="E10" s="25"/>
      <c r="F10" s="25"/>
      <c r="G10" s="25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25"/>
    </row>
    <row r="11" spans="1:45" x14ac:dyDescent="0.3">
      <c r="A11" s="25"/>
      <c r="B11" s="73" t="s">
        <v>616</v>
      </c>
      <c r="C11" s="73"/>
      <c r="D11" s="73"/>
      <c r="E11" s="73"/>
      <c r="F11" s="73"/>
      <c r="G11" s="73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3"/>
    </row>
    <row r="12" spans="1:45" x14ac:dyDescent="0.3">
      <c r="A12" s="25"/>
      <c r="B12" s="25"/>
      <c r="C12" s="25"/>
      <c r="D12" s="25"/>
      <c r="E12" s="25"/>
      <c r="F12" s="25"/>
      <c r="G12" s="25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25"/>
    </row>
    <row r="13" spans="1:45" x14ac:dyDescent="0.3">
      <c r="A13" s="25"/>
      <c r="B13" s="25"/>
      <c r="C13" s="75" t="s">
        <v>419</v>
      </c>
      <c r="D13" s="75"/>
      <c r="E13" s="25"/>
      <c r="F13" s="25"/>
      <c r="G13" s="25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25"/>
    </row>
    <row r="14" spans="1:45" x14ac:dyDescent="0.3">
      <c r="A14" s="25"/>
      <c r="B14" s="25"/>
      <c r="C14" s="75"/>
      <c r="D14" s="75"/>
      <c r="E14" s="25"/>
      <c r="F14" s="25"/>
      <c r="G14" s="25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25"/>
    </row>
    <row r="15" spans="1:45" x14ac:dyDescent="0.3">
      <c r="A15" s="25"/>
      <c r="B15" s="25"/>
      <c r="C15" s="76" t="s">
        <v>576</v>
      </c>
      <c r="D15" s="76"/>
      <c r="E15" s="76"/>
      <c r="F15" s="76"/>
      <c r="G15" s="76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  <c r="AF15" s="77"/>
      <c r="AG15" s="77"/>
      <c r="AH15" s="77"/>
      <c r="AI15" s="77"/>
      <c r="AJ15" s="77"/>
      <c r="AK15" s="77"/>
      <c r="AL15" s="77"/>
      <c r="AM15" s="77"/>
      <c r="AN15" s="77"/>
      <c r="AO15" s="77"/>
      <c r="AP15" s="77"/>
      <c r="AQ15" s="77"/>
      <c r="AR15" s="76"/>
    </row>
    <row r="16" spans="1:45" x14ac:dyDescent="0.3">
      <c r="A16" s="25"/>
      <c r="B16" s="25"/>
      <c r="C16" s="75"/>
      <c r="D16" s="75"/>
      <c r="E16" s="25"/>
      <c r="F16" s="25"/>
      <c r="G16" s="25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25"/>
    </row>
    <row r="17" spans="1:44" x14ac:dyDescent="0.3">
      <c r="A17" s="25"/>
      <c r="B17" s="25"/>
      <c r="C17" s="25"/>
      <c r="D17" s="75" t="s">
        <v>507</v>
      </c>
      <c r="E17" s="25"/>
      <c r="F17" s="25"/>
      <c r="G17" s="25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25"/>
    </row>
    <row r="18" spans="1:44" x14ac:dyDescent="0.3">
      <c r="A18" s="25"/>
      <c r="B18" s="25"/>
      <c r="C18" s="25"/>
      <c r="D18" s="75"/>
      <c r="E18" s="25"/>
      <c r="F18" s="25"/>
      <c r="G18" s="25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25"/>
    </row>
    <row r="19" spans="1:44" x14ac:dyDescent="0.3">
      <c r="A19" s="80"/>
      <c r="B19" s="25"/>
      <c r="C19" s="25"/>
      <c r="D19" s="25"/>
      <c r="E19" s="80" t="s">
        <v>43</v>
      </c>
      <c r="F19" s="25"/>
      <c r="G19" s="80" t="s">
        <v>44</v>
      </c>
      <c r="H19" s="20"/>
      <c r="I19" s="86" t="s">
        <v>311</v>
      </c>
      <c r="J19" s="90"/>
      <c r="K19" s="90"/>
      <c r="L19" s="90"/>
      <c r="M19" s="90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0" t="s">
        <v>559</v>
      </c>
    </row>
    <row r="20" spans="1:44" x14ac:dyDescent="0.3">
      <c r="A20" s="25"/>
      <c r="B20" s="25"/>
      <c r="C20" s="25"/>
      <c r="D20" s="25"/>
      <c r="E20" s="75"/>
      <c r="F20" s="25"/>
      <c r="G20" s="25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25"/>
    </row>
    <row r="21" spans="1:44" x14ac:dyDescent="0.3">
      <c r="A21" s="25"/>
      <c r="B21" s="25"/>
      <c r="C21" s="76" t="s">
        <v>577</v>
      </c>
      <c r="D21" s="76"/>
      <c r="E21" s="76"/>
      <c r="F21" s="76"/>
      <c r="G21" s="76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6"/>
    </row>
    <row r="22" spans="1:44" x14ac:dyDescent="0.3">
      <c r="A22" s="25"/>
      <c r="B22" s="25"/>
      <c r="C22" s="75"/>
      <c r="D22" s="75"/>
      <c r="E22" s="25"/>
      <c r="F22" s="25"/>
      <c r="G22" s="25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25"/>
    </row>
    <row r="23" spans="1:44" x14ac:dyDescent="0.3">
      <c r="A23" s="25"/>
      <c r="B23" s="25"/>
      <c r="C23" s="25"/>
      <c r="D23" s="75" t="s">
        <v>440</v>
      </c>
      <c r="E23" s="25"/>
      <c r="F23" s="25"/>
      <c r="G23" s="25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25"/>
    </row>
    <row r="24" spans="1:44" x14ac:dyDescent="0.3">
      <c r="A24" s="25"/>
      <c r="B24" s="25"/>
      <c r="C24" s="25"/>
      <c r="D24" s="75" t="s">
        <v>441</v>
      </c>
      <c r="E24" s="25"/>
      <c r="F24" s="25"/>
      <c r="G24" s="25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25"/>
    </row>
    <row r="25" spans="1:44" x14ac:dyDescent="0.3">
      <c r="A25" s="25"/>
      <c r="B25" s="25"/>
      <c r="C25" s="25"/>
      <c r="D25" s="75"/>
      <c r="E25" s="25"/>
      <c r="F25" s="25"/>
      <c r="G25" s="25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25"/>
    </row>
    <row r="26" spans="1:44" x14ac:dyDescent="0.3">
      <c r="A26" s="80"/>
      <c r="B26" s="25"/>
      <c r="C26" s="25"/>
      <c r="D26" s="25"/>
      <c r="E26" s="80" t="s">
        <v>45</v>
      </c>
      <c r="F26" s="25"/>
      <c r="G26" s="80" t="s">
        <v>44</v>
      </c>
      <c r="H26" s="20"/>
      <c r="I26" s="86" t="s">
        <v>311</v>
      </c>
      <c r="J26" s="90"/>
      <c r="K26" s="90"/>
      <c r="L26" s="90"/>
      <c r="M26" s="90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0" t="s">
        <v>560</v>
      </c>
    </row>
    <row r="27" spans="1:44" x14ac:dyDescent="0.3">
      <c r="A27" s="25"/>
      <c r="B27" s="25"/>
      <c r="C27" s="25"/>
      <c r="D27" s="25"/>
      <c r="E27" s="75"/>
      <c r="F27" s="25"/>
      <c r="G27" s="25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25"/>
    </row>
    <row r="28" spans="1:44" x14ac:dyDescent="0.3">
      <c r="A28" s="25"/>
      <c r="B28" s="73" t="s">
        <v>417</v>
      </c>
      <c r="C28" s="73"/>
      <c r="D28" s="73"/>
      <c r="E28" s="73"/>
      <c r="F28" s="73"/>
      <c r="G28" s="73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3"/>
    </row>
    <row r="29" spans="1:44" x14ac:dyDescent="0.3">
      <c r="A29" s="25"/>
      <c r="B29" s="25"/>
      <c r="C29" s="25"/>
      <c r="D29" s="25"/>
      <c r="E29" s="25"/>
      <c r="F29" s="25"/>
      <c r="G29" s="25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25"/>
    </row>
    <row r="30" spans="1:44" x14ac:dyDescent="0.3">
      <c r="A30" s="25"/>
      <c r="B30" s="25"/>
      <c r="C30" s="75" t="s">
        <v>421</v>
      </c>
      <c r="D30" s="75"/>
      <c r="E30" s="25"/>
      <c r="F30" s="25"/>
      <c r="G30" s="25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25"/>
    </row>
    <row r="31" spans="1:44" x14ac:dyDescent="0.3">
      <c r="A31" s="25"/>
      <c r="B31" s="25"/>
      <c r="C31" s="75"/>
      <c r="D31" s="75"/>
      <c r="E31" s="25"/>
      <c r="F31" s="25"/>
      <c r="G31" s="25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25"/>
    </row>
    <row r="32" spans="1:44" x14ac:dyDescent="0.3">
      <c r="A32" s="25"/>
      <c r="B32" s="25"/>
      <c r="C32" s="76" t="s">
        <v>578</v>
      </c>
      <c r="D32" s="76"/>
      <c r="E32" s="76"/>
      <c r="F32" s="76"/>
      <c r="G32" s="76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6"/>
    </row>
    <row r="33" spans="1:44" x14ac:dyDescent="0.3">
      <c r="A33" s="25"/>
      <c r="B33" s="25"/>
      <c r="C33" s="75"/>
      <c r="D33" s="75"/>
      <c r="E33" s="25"/>
      <c r="F33" s="25"/>
      <c r="G33" s="25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25"/>
    </row>
    <row r="34" spans="1:44" x14ac:dyDescent="0.3">
      <c r="A34" s="25"/>
      <c r="B34" s="25"/>
      <c r="C34" s="25"/>
      <c r="D34" s="75" t="s">
        <v>403</v>
      </c>
      <c r="E34" s="25"/>
      <c r="F34" s="25"/>
      <c r="G34" s="25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25"/>
    </row>
    <row r="35" spans="1:44" x14ac:dyDescent="0.3">
      <c r="A35" s="25"/>
      <c r="B35" s="25"/>
      <c r="C35" s="25"/>
      <c r="D35" s="75" t="s">
        <v>658</v>
      </c>
      <c r="E35" s="25"/>
      <c r="F35" s="25"/>
      <c r="G35" s="25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25"/>
    </row>
    <row r="36" spans="1:44" x14ac:dyDescent="0.3">
      <c r="A36" s="25"/>
      <c r="B36" s="25"/>
      <c r="C36" s="25"/>
      <c r="D36" s="75"/>
      <c r="E36" s="25"/>
      <c r="F36" s="25"/>
      <c r="G36" s="25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  <c r="AF36" s="83"/>
      <c r="AG36" s="83"/>
      <c r="AH36" s="83"/>
      <c r="AI36" s="83"/>
      <c r="AJ36" s="83"/>
      <c r="AK36" s="83"/>
      <c r="AL36" s="83"/>
      <c r="AM36" s="83"/>
      <c r="AN36" s="83"/>
      <c r="AO36" s="83"/>
      <c r="AP36" s="83"/>
      <c r="AQ36" s="83"/>
      <c r="AR36" s="25"/>
    </row>
    <row r="37" spans="1:44" x14ac:dyDescent="0.3">
      <c r="A37" s="80"/>
      <c r="B37" s="25"/>
      <c r="C37" s="25"/>
      <c r="D37" s="75"/>
      <c r="E37" s="78" t="s">
        <v>402</v>
      </c>
      <c r="F37" s="25"/>
      <c r="G37" s="25"/>
      <c r="H37" s="83"/>
      <c r="I37" s="87" t="s">
        <v>311</v>
      </c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0" t="s">
        <v>561</v>
      </c>
    </row>
    <row r="38" spans="1:44" x14ac:dyDescent="0.3">
      <c r="A38" s="25"/>
      <c r="B38" s="25"/>
      <c r="C38" s="25"/>
      <c r="D38" s="25"/>
      <c r="E38" s="75"/>
      <c r="F38" s="79" t="s">
        <v>35</v>
      </c>
      <c r="G38" s="79" t="s">
        <v>424</v>
      </c>
      <c r="H38" s="21"/>
      <c r="I38" s="85"/>
      <c r="J38" s="85"/>
      <c r="K38" s="85"/>
      <c r="L38" s="85"/>
      <c r="M38" s="85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25"/>
    </row>
    <row r="39" spans="1:44" x14ac:dyDescent="0.3">
      <c r="A39" s="25"/>
      <c r="B39" s="25"/>
      <c r="C39" s="25"/>
      <c r="D39" s="25"/>
      <c r="E39" s="25"/>
      <c r="F39" s="80" t="s">
        <v>36</v>
      </c>
      <c r="G39" s="80" t="s">
        <v>424</v>
      </c>
      <c r="H39" s="22"/>
      <c r="I39" s="85"/>
      <c r="J39" s="85"/>
      <c r="K39" s="85"/>
      <c r="L39" s="85"/>
      <c r="M39" s="85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25"/>
    </row>
    <row r="40" spans="1:44" x14ac:dyDescent="0.3">
      <c r="A40" s="25"/>
      <c r="B40" s="25"/>
      <c r="C40" s="25"/>
      <c r="D40" s="25"/>
      <c r="E40" s="25"/>
      <c r="F40" s="80" t="s">
        <v>37</v>
      </c>
      <c r="G40" s="80" t="s">
        <v>424</v>
      </c>
      <c r="H40" s="22"/>
      <c r="I40" s="85"/>
      <c r="J40" s="85"/>
      <c r="K40" s="85"/>
      <c r="L40" s="85"/>
      <c r="M40" s="85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25"/>
    </row>
    <row r="41" spans="1:44" x14ac:dyDescent="0.3">
      <c r="A41" s="25"/>
      <c r="B41" s="25"/>
      <c r="C41" s="25"/>
      <c r="D41" s="25"/>
      <c r="E41" s="25"/>
      <c r="F41" s="80" t="s">
        <v>38</v>
      </c>
      <c r="G41" s="80" t="s">
        <v>424</v>
      </c>
      <c r="H41" s="22"/>
      <c r="I41" s="85"/>
      <c r="J41" s="85"/>
      <c r="K41" s="85"/>
      <c r="L41" s="85"/>
      <c r="M41" s="85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25"/>
    </row>
    <row r="42" spans="1:44" x14ac:dyDescent="0.3">
      <c r="A42" s="25"/>
      <c r="B42" s="25"/>
      <c r="C42" s="25"/>
      <c r="D42" s="25"/>
      <c r="E42" s="25"/>
      <c r="F42" s="81" t="s">
        <v>39</v>
      </c>
      <c r="G42" s="81" t="s">
        <v>424</v>
      </c>
      <c r="H42" s="23"/>
      <c r="I42" s="85"/>
      <c r="J42" s="85"/>
      <c r="K42" s="85"/>
      <c r="L42" s="85"/>
      <c r="M42" s="85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25"/>
    </row>
    <row r="43" spans="1:44" x14ac:dyDescent="0.3">
      <c r="A43" s="25"/>
      <c r="B43" s="25"/>
      <c r="C43" s="25"/>
      <c r="D43" s="25"/>
      <c r="E43" s="25"/>
      <c r="F43" s="25"/>
      <c r="G43" s="25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25"/>
    </row>
    <row r="44" spans="1:44" x14ac:dyDescent="0.3">
      <c r="A44" s="25"/>
      <c r="B44" s="25"/>
      <c r="C44" s="76" t="s">
        <v>579</v>
      </c>
      <c r="D44" s="76"/>
      <c r="E44" s="76"/>
      <c r="F44" s="76"/>
      <c r="G44" s="76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6"/>
    </row>
    <row r="45" spans="1:44" x14ac:dyDescent="0.3">
      <c r="A45" s="25"/>
      <c r="B45" s="25"/>
      <c r="C45" s="75"/>
      <c r="D45" s="75"/>
      <c r="E45" s="25"/>
      <c r="F45" s="25"/>
      <c r="G45" s="25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  <c r="AI45" s="83"/>
      <c r="AJ45" s="83"/>
      <c r="AK45" s="83"/>
      <c r="AL45" s="83"/>
      <c r="AM45" s="83"/>
      <c r="AN45" s="83"/>
      <c r="AO45" s="83"/>
      <c r="AP45" s="83"/>
      <c r="AQ45" s="83"/>
      <c r="AR45" s="25"/>
    </row>
    <row r="46" spans="1:44" x14ac:dyDescent="0.3">
      <c r="A46" s="25"/>
      <c r="B46" s="25"/>
      <c r="C46" s="25"/>
      <c r="D46" s="75" t="s">
        <v>404</v>
      </c>
      <c r="E46" s="25"/>
      <c r="F46" s="25"/>
      <c r="G46" s="25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  <c r="AI46" s="83"/>
      <c r="AJ46" s="83"/>
      <c r="AK46" s="83"/>
      <c r="AL46" s="83"/>
      <c r="AM46" s="83"/>
      <c r="AN46" s="83"/>
      <c r="AO46" s="83"/>
      <c r="AP46" s="83"/>
      <c r="AQ46" s="83"/>
      <c r="AR46" s="25"/>
    </row>
    <row r="47" spans="1:44" x14ac:dyDescent="0.3">
      <c r="A47" s="25"/>
      <c r="B47" s="25"/>
      <c r="C47" s="25"/>
      <c r="D47" s="75" t="s">
        <v>643</v>
      </c>
      <c r="E47" s="25"/>
      <c r="F47" s="25"/>
      <c r="G47" s="25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25"/>
    </row>
    <row r="48" spans="1:44" x14ac:dyDescent="0.3">
      <c r="A48" s="25"/>
      <c r="B48" s="25"/>
      <c r="C48" s="25"/>
      <c r="D48" s="75"/>
      <c r="E48" s="25"/>
      <c r="F48" s="25"/>
      <c r="G48" s="25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3"/>
      <c r="AP48" s="83"/>
      <c r="AQ48" s="83"/>
      <c r="AR48" s="25"/>
    </row>
    <row r="49" spans="1:44" x14ac:dyDescent="0.3">
      <c r="A49" s="80"/>
      <c r="B49" s="25"/>
      <c r="C49" s="25"/>
      <c r="D49" s="25"/>
      <c r="E49" s="80" t="s">
        <v>42</v>
      </c>
      <c r="F49" s="25"/>
      <c r="G49" s="80" t="s">
        <v>424</v>
      </c>
      <c r="H49" s="22"/>
      <c r="I49" s="98" t="s">
        <v>311</v>
      </c>
      <c r="J49" s="85"/>
      <c r="K49" s="85"/>
      <c r="L49" s="85"/>
      <c r="M49" s="85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  <c r="Z49" s="83"/>
      <c r="AA49" s="83"/>
      <c r="AB49" s="83"/>
      <c r="AC49" s="83"/>
      <c r="AD49" s="83"/>
      <c r="AE49" s="83"/>
      <c r="AF49" s="83"/>
      <c r="AG49" s="83"/>
      <c r="AH49" s="83"/>
      <c r="AI49" s="83"/>
      <c r="AJ49" s="83"/>
      <c r="AK49" s="83"/>
      <c r="AL49" s="83"/>
      <c r="AM49" s="83"/>
      <c r="AN49" s="83"/>
      <c r="AO49" s="83"/>
      <c r="AP49" s="83"/>
      <c r="AQ49" s="83"/>
      <c r="AR49" s="99" t="s">
        <v>531</v>
      </c>
    </row>
    <row r="50" spans="1:44" x14ac:dyDescent="0.3">
      <c r="A50" s="25"/>
      <c r="B50" s="25"/>
      <c r="C50" s="25"/>
      <c r="D50" s="25"/>
      <c r="E50" s="75"/>
      <c r="F50" s="25"/>
      <c r="G50" s="25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25"/>
    </row>
    <row r="51" spans="1:44" x14ac:dyDescent="0.3">
      <c r="A51" s="25"/>
      <c r="B51" s="73" t="s">
        <v>418</v>
      </c>
      <c r="C51" s="73"/>
      <c r="D51" s="73"/>
      <c r="E51" s="73"/>
      <c r="F51" s="73"/>
      <c r="G51" s="73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4"/>
      <c r="AC51" s="74"/>
      <c r="AD51" s="74"/>
      <c r="AE51" s="74"/>
      <c r="AF51" s="74"/>
      <c r="AG51" s="74"/>
      <c r="AH51" s="74"/>
      <c r="AI51" s="74"/>
      <c r="AJ51" s="74"/>
      <c r="AK51" s="74"/>
      <c r="AL51" s="74"/>
      <c r="AM51" s="74"/>
      <c r="AN51" s="74"/>
      <c r="AO51" s="74"/>
      <c r="AP51" s="74"/>
      <c r="AQ51" s="74"/>
      <c r="AR51" s="73"/>
    </row>
    <row r="52" spans="1:44" x14ac:dyDescent="0.3">
      <c r="A52" s="25"/>
      <c r="B52" s="25"/>
      <c r="C52" s="25"/>
      <c r="D52" s="25"/>
      <c r="E52" s="25"/>
      <c r="F52" s="25"/>
      <c r="G52" s="25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25"/>
    </row>
    <row r="53" spans="1:44" x14ac:dyDescent="0.3">
      <c r="A53" s="25"/>
      <c r="B53" s="25"/>
      <c r="C53" s="75" t="s">
        <v>638</v>
      </c>
      <c r="D53" s="75"/>
      <c r="E53" s="25"/>
      <c r="F53" s="25"/>
      <c r="G53" s="25"/>
      <c r="H53" s="83"/>
      <c r="I53" s="83"/>
      <c r="J53" s="83"/>
      <c r="K53" s="83"/>
      <c r="L53" s="83"/>
      <c r="M53" s="83"/>
      <c r="N53" s="83"/>
      <c r="O53" s="83"/>
      <c r="P53" s="83"/>
      <c r="Q53" s="83"/>
      <c r="R53" s="83"/>
      <c r="S53" s="83"/>
      <c r="T53" s="83"/>
      <c r="U53" s="83"/>
      <c r="V53" s="83"/>
      <c r="W53" s="83"/>
      <c r="X53" s="83"/>
      <c r="Y53" s="83"/>
      <c r="Z53" s="83"/>
      <c r="AA53" s="83"/>
      <c r="AB53" s="83"/>
      <c r="AC53" s="83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3"/>
      <c r="AQ53" s="83"/>
      <c r="AR53" s="25"/>
    </row>
    <row r="54" spans="1:44" x14ac:dyDescent="0.3">
      <c r="A54" s="25"/>
      <c r="B54" s="25"/>
      <c r="C54" s="75"/>
      <c r="D54" s="75"/>
      <c r="E54" s="25"/>
      <c r="F54" s="25"/>
      <c r="G54" s="25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25"/>
    </row>
    <row r="55" spans="1:44" x14ac:dyDescent="0.3">
      <c r="A55" s="25"/>
      <c r="B55" s="25"/>
      <c r="C55" s="76" t="s">
        <v>580</v>
      </c>
      <c r="D55" s="76"/>
      <c r="E55" s="76"/>
      <c r="F55" s="76"/>
      <c r="G55" s="76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7"/>
      <c r="AC55" s="77"/>
      <c r="AD55" s="77"/>
      <c r="AE55" s="77"/>
      <c r="AF55" s="77"/>
      <c r="AG55" s="77"/>
      <c r="AH55" s="77"/>
      <c r="AI55" s="77"/>
      <c r="AJ55" s="77"/>
      <c r="AK55" s="77"/>
      <c r="AL55" s="77"/>
      <c r="AM55" s="77"/>
      <c r="AN55" s="77"/>
      <c r="AO55" s="77"/>
      <c r="AP55" s="77"/>
      <c r="AQ55" s="77"/>
      <c r="AR55" s="76"/>
    </row>
    <row r="56" spans="1:44" x14ac:dyDescent="0.3">
      <c r="A56" s="25"/>
      <c r="B56" s="25"/>
      <c r="C56" s="75"/>
      <c r="D56" s="75"/>
      <c r="E56" s="25"/>
      <c r="F56" s="25"/>
      <c r="G56" s="25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3"/>
      <c r="AB56" s="83"/>
      <c r="AC56" s="83"/>
      <c r="AD56" s="83"/>
      <c r="AE56" s="83"/>
      <c r="AF56" s="83"/>
      <c r="AG56" s="83"/>
      <c r="AH56" s="83"/>
      <c r="AI56" s="83"/>
      <c r="AJ56" s="83"/>
      <c r="AK56" s="83"/>
      <c r="AL56" s="83"/>
      <c r="AM56" s="83"/>
      <c r="AN56" s="83"/>
      <c r="AO56" s="83"/>
      <c r="AP56" s="83"/>
      <c r="AQ56" s="83"/>
      <c r="AR56" s="25"/>
    </row>
    <row r="57" spans="1:44" x14ac:dyDescent="0.3">
      <c r="A57" s="25"/>
      <c r="B57" s="25"/>
      <c r="C57" s="25"/>
      <c r="D57" s="75" t="s">
        <v>645</v>
      </c>
      <c r="E57" s="25"/>
      <c r="F57" s="25"/>
      <c r="G57" s="25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3"/>
      <c r="AB57" s="83"/>
      <c r="AC57" s="83"/>
      <c r="AD57" s="83"/>
      <c r="AE57" s="83"/>
      <c r="AF57" s="83"/>
      <c r="AG57" s="83"/>
      <c r="AH57" s="83"/>
      <c r="AI57" s="83"/>
      <c r="AJ57" s="83"/>
      <c r="AK57" s="83"/>
      <c r="AL57" s="83"/>
      <c r="AM57" s="83"/>
      <c r="AN57" s="83"/>
      <c r="AO57" s="83"/>
      <c r="AP57" s="83"/>
      <c r="AQ57" s="83"/>
      <c r="AR57" s="25"/>
    </row>
    <row r="58" spans="1:44" x14ac:dyDescent="0.3">
      <c r="A58" s="25"/>
      <c r="B58" s="25"/>
      <c r="C58" s="25"/>
      <c r="D58" s="75" t="s">
        <v>639</v>
      </c>
      <c r="E58" s="25"/>
      <c r="F58" s="25"/>
      <c r="G58" s="25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25"/>
    </row>
    <row r="59" spans="1:44" x14ac:dyDescent="0.3">
      <c r="A59" s="25"/>
      <c r="B59" s="25"/>
      <c r="C59" s="25"/>
      <c r="D59" s="75"/>
      <c r="E59" s="25"/>
      <c r="F59" s="25"/>
      <c r="G59" s="25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3"/>
      <c r="AB59" s="83"/>
      <c r="AC59" s="83"/>
      <c r="AD59" s="83"/>
      <c r="AE59" s="83"/>
      <c r="AF59" s="83"/>
      <c r="AG59" s="83"/>
      <c r="AH59" s="83"/>
      <c r="AI59" s="83"/>
      <c r="AJ59" s="83"/>
      <c r="AK59" s="83"/>
      <c r="AL59" s="83"/>
      <c r="AM59" s="83"/>
      <c r="AN59" s="83"/>
      <c r="AO59" s="83"/>
      <c r="AP59" s="83"/>
      <c r="AQ59" s="83"/>
      <c r="AR59" s="25"/>
    </row>
    <row r="60" spans="1:44" x14ac:dyDescent="0.3">
      <c r="A60" s="80"/>
      <c r="B60" s="25"/>
      <c r="C60" s="25"/>
      <c r="D60" s="75"/>
      <c r="E60" s="78" t="s">
        <v>46</v>
      </c>
      <c r="F60" s="25"/>
      <c r="G60" s="25"/>
      <c r="H60" s="83"/>
      <c r="I60" s="87" t="s">
        <v>311</v>
      </c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0" t="s">
        <v>532</v>
      </c>
    </row>
    <row r="61" spans="1:44" x14ac:dyDescent="0.3">
      <c r="A61" s="25"/>
      <c r="B61" s="25"/>
      <c r="C61" s="25"/>
      <c r="D61" s="25"/>
      <c r="E61" s="75"/>
      <c r="F61" s="79" t="s">
        <v>47</v>
      </c>
      <c r="G61" s="79" t="s">
        <v>48</v>
      </c>
      <c r="H61" s="21"/>
      <c r="I61" s="85"/>
      <c r="J61" s="85"/>
      <c r="K61" s="85"/>
      <c r="L61" s="85"/>
      <c r="M61" s="85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25"/>
    </row>
    <row r="62" spans="1:44" x14ac:dyDescent="0.3">
      <c r="A62" s="25"/>
      <c r="B62" s="25"/>
      <c r="C62" s="25"/>
      <c r="D62" s="25"/>
      <c r="E62" s="25"/>
      <c r="F62" s="80" t="s">
        <v>49</v>
      </c>
      <c r="G62" s="80" t="s">
        <v>48</v>
      </c>
      <c r="H62" s="22"/>
      <c r="I62" s="85"/>
      <c r="J62" s="85"/>
      <c r="K62" s="85"/>
      <c r="L62" s="85"/>
      <c r="M62" s="85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3"/>
      <c r="AJ62" s="83"/>
      <c r="AK62" s="83"/>
      <c r="AL62" s="83"/>
      <c r="AM62" s="83"/>
      <c r="AN62" s="83"/>
      <c r="AO62" s="83"/>
      <c r="AP62" s="83"/>
      <c r="AQ62" s="83"/>
      <c r="AR62" s="25"/>
    </row>
    <row r="63" spans="1:44" x14ac:dyDescent="0.3">
      <c r="A63" s="25"/>
      <c r="B63" s="25"/>
      <c r="C63" s="25"/>
      <c r="D63" s="25"/>
      <c r="E63" s="25"/>
      <c r="F63" s="80" t="s">
        <v>50</v>
      </c>
      <c r="G63" s="80" t="s">
        <v>48</v>
      </c>
      <c r="H63" s="22"/>
      <c r="I63" s="85"/>
      <c r="J63" s="85"/>
      <c r="K63" s="85"/>
      <c r="L63" s="85"/>
      <c r="M63" s="85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3"/>
      <c r="AN63" s="83"/>
      <c r="AO63" s="83"/>
      <c r="AP63" s="83"/>
      <c r="AQ63" s="83"/>
      <c r="AR63" s="25"/>
    </row>
    <row r="64" spans="1:44" x14ac:dyDescent="0.3">
      <c r="A64" s="25"/>
      <c r="B64" s="25"/>
      <c r="C64" s="25"/>
      <c r="D64" s="25"/>
      <c r="E64" s="25"/>
      <c r="F64" s="80" t="s">
        <v>51</v>
      </c>
      <c r="G64" s="80" t="s">
        <v>48</v>
      </c>
      <c r="H64" s="22"/>
      <c r="I64" s="85"/>
      <c r="J64" s="85"/>
      <c r="K64" s="85"/>
      <c r="L64" s="85"/>
      <c r="M64" s="85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3"/>
      <c r="Z64" s="83"/>
      <c r="AA64" s="83"/>
      <c r="AB64" s="83"/>
      <c r="AC64" s="83"/>
      <c r="AD64" s="83"/>
      <c r="AE64" s="83"/>
      <c r="AF64" s="83"/>
      <c r="AG64" s="83"/>
      <c r="AH64" s="83"/>
      <c r="AI64" s="83"/>
      <c r="AJ64" s="83"/>
      <c r="AK64" s="83"/>
      <c r="AL64" s="83"/>
      <c r="AM64" s="83"/>
      <c r="AN64" s="83"/>
      <c r="AO64" s="83"/>
      <c r="AP64" s="83"/>
      <c r="AQ64" s="83"/>
      <c r="AR64" s="25"/>
    </row>
    <row r="65" spans="1:44" x14ac:dyDescent="0.3">
      <c r="A65" s="25"/>
      <c r="B65" s="25"/>
      <c r="C65" s="25"/>
      <c r="D65" s="25"/>
      <c r="E65" s="25"/>
      <c r="F65" s="80" t="s">
        <v>52</v>
      </c>
      <c r="G65" s="80" t="s">
        <v>48</v>
      </c>
      <c r="H65" s="22"/>
      <c r="I65" s="85"/>
      <c r="J65" s="85"/>
      <c r="K65" s="85"/>
      <c r="L65" s="85"/>
      <c r="M65" s="85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  <c r="AA65" s="83"/>
      <c r="AB65" s="83"/>
      <c r="AC65" s="83"/>
      <c r="AD65" s="83"/>
      <c r="AE65" s="83"/>
      <c r="AF65" s="83"/>
      <c r="AG65" s="83"/>
      <c r="AH65" s="83"/>
      <c r="AI65" s="83"/>
      <c r="AJ65" s="83"/>
      <c r="AK65" s="83"/>
      <c r="AL65" s="83"/>
      <c r="AM65" s="83"/>
      <c r="AN65" s="83"/>
      <c r="AO65" s="83"/>
      <c r="AP65" s="83"/>
      <c r="AQ65" s="83"/>
      <c r="AR65" s="25"/>
    </row>
    <row r="66" spans="1:44" x14ac:dyDescent="0.3">
      <c r="A66" s="25"/>
      <c r="B66" s="25"/>
      <c r="C66" s="25"/>
      <c r="D66" s="25"/>
      <c r="E66" s="25"/>
      <c r="F66" s="80" t="s">
        <v>53</v>
      </c>
      <c r="G66" s="80" t="s">
        <v>48</v>
      </c>
      <c r="H66" s="22"/>
      <c r="I66" s="85"/>
      <c r="J66" s="85"/>
      <c r="K66" s="85"/>
      <c r="L66" s="85"/>
      <c r="M66" s="85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  <c r="AN66" s="83"/>
      <c r="AO66" s="83"/>
      <c r="AP66" s="83"/>
      <c r="AQ66" s="83"/>
      <c r="AR66" s="25"/>
    </row>
    <row r="67" spans="1:44" x14ac:dyDescent="0.3">
      <c r="A67" s="25"/>
      <c r="B67" s="25"/>
      <c r="C67" s="25"/>
      <c r="D67" s="25"/>
      <c r="E67" s="25"/>
      <c r="F67" s="80" t="s">
        <v>54</v>
      </c>
      <c r="G67" s="80" t="s">
        <v>48</v>
      </c>
      <c r="H67" s="22"/>
      <c r="I67" s="85"/>
      <c r="J67" s="85"/>
      <c r="K67" s="85"/>
      <c r="L67" s="85"/>
      <c r="M67" s="85"/>
      <c r="N67" s="83"/>
      <c r="O67" s="83"/>
      <c r="P67" s="83"/>
      <c r="Q67" s="83"/>
      <c r="R67" s="83"/>
      <c r="S67" s="83"/>
      <c r="T67" s="83"/>
      <c r="U67" s="83"/>
      <c r="V67" s="83"/>
      <c r="W67" s="83"/>
      <c r="X67" s="83"/>
      <c r="Y67" s="83"/>
      <c r="Z67" s="83"/>
      <c r="AA67" s="83"/>
      <c r="AB67" s="83"/>
      <c r="AC67" s="83"/>
      <c r="AD67" s="83"/>
      <c r="AE67" s="83"/>
      <c r="AF67" s="83"/>
      <c r="AG67" s="83"/>
      <c r="AH67" s="83"/>
      <c r="AI67" s="83"/>
      <c r="AJ67" s="83"/>
      <c r="AK67" s="83"/>
      <c r="AL67" s="83"/>
      <c r="AM67" s="83"/>
      <c r="AN67" s="83"/>
      <c r="AO67" s="83"/>
      <c r="AP67" s="83"/>
      <c r="AQ67" s="83"/>
      <c r="AR67" s="25"/>
    </row>
    <row r="68" spans="1:44" x14ac:dyDescent="0.3">
      <c r="A68" s="25"/>
      <c r="B68" s="25"/>
      <c r="C68" s="25"/>
      <c r="D68" s="25"/>
      <c r="E68" s="25"/>
      <c r="F68" s="80" t="s">
        <v>55</v>
      </c>
      <c r="G68" s="80" t="s">
        <v>48</v>
      </c>
      <c r="H68" s="22"/>
      <c r="I68" s="85"/>
      <c r="J68" s="85"/>
      <c r="K68" s="85"/>
      <c r="L68" s="85"/>
      <c r="M68" s="85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  <c r="AA68" s="83"/>
      <c r="AB68" s="83"/>
      <c r="AC68" s="83"/>
      <c r="AD68" s="83"/>
      <c r="AE68" s="83"/>
      <c r="AF68" s="83"/>
      <c r="AG68" s="83"/>
      <c r="AH68" s="83"/>
      <c r="AI68" s="83"/>
      <c r="AJ68" s="83"/>
      <c r="AK68" s="83"/>
      <c r="AL68" s="83"/>
      <c r="AM68" s="83"/>
      <c r="AN68" s="83"/>
      <c r="AO68" s="83"/>
      <c r="AP68" s="83"/>
      <c r="AQ68" s="83"/>
      <c r="AR68" s="25"/>
    </row>
    <row r="69" spans="1:44" x14ac:dyDescent="0.3">
      <c r="A69" s="25"/>
      <c r="B69" s="25"/>
      <c r="C69" s="25"/>
      <c r="D69" s="25"/>
      <c r="E69" s="25"/>
      <c r="F69" s="80" t="s">
        <v>56</v>
      </c>
      <c r="G69" s="80" t="s">
        <v>48</v>
      </c>
      <c r="H69" s="22"/>
      <c r="I69" s="85"/>
      <c r="J69" s="85"/>
      <c r="K69" s="85"/>
      <c r="L69" s="85"/>
      <c r="M69" s="85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3"/>
      <c r="AD69" s="83"/>
      <c r="AE69" s="83"/>
      <c r="AF69" s="83"/>
      <c r="AG69" s="83"/>
      <c r="AH69" s="83"/>
      <c r="AI69" s="83"/>
      <c r="AJ69" s="83"/>
      <c r="AK69" s="83"/>
      <c r="AL69" s="83"/>
      <c r="AM69" s="83"/>
      <c r="AN69" s="83"/>
      <c r="AO69" s="83"/>
      <c r="AP69" s="83"/>
      <c r="AQ69" s="83"/>
      <c r="AR69" s="25"/>
    </row>
    <row r="70" spans="1:44" x14ac:dyDescent="0.3">
      <c r="A70" s="25"/>
      <c r="B70" s="25"/>
      <c r="C70" s="25"/>
      <c r="D70" s="25"/>
      <c r="E70" s="25"/>
      <c r="F70" s="80" t="s">
        <v>57</v>
      </c>
      <c r="G70" s="80" t="s">
        <v>48</v>
      </c>
      <c r="H70" s="22"/>
      <c r="I70" s="85"/>
      <c r="J70" s="85"/>
      <c r="K70" s="85"/>
      <c r="L70" s="85"/>
      <c r="M70" s="85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3"/>
      <c r="AB70" s="83"/>
      <c r="AC70" s="83"/>
      <c r="AD70" s="83"/>
      <c r="AE70" s="83"/>
      <c r="AF70" s="83"/>
      <c r="AG70" s="83"/>
      <c r="AH70" s="83"/>
      <c r="AI70" s="83"/>
      <c r="AJ70" s="83"/>
      <c r="AK70" s="83"/>
      <c r="AL70" s="83"/>
      <c r="AM70" s="83"/>
      <c r="AN70" s="83"/>
      <c r="AO70" s="83"/>
      <c r="AP70" s="83"/>
      <c r="AQ70" s="83"/>
      <c r="AR70" s="25"/>
    </row>
    <row r="71" spans="1:44" x14ac:dyDescent="0.3">
      <c r="A71" s="25"/>
      <c r="B71" s="25"/>
      <c r="C71" s="25"/>
      <c r="D71" s="25"/>
      <c r="E71" s="25"/>
      <c r="F71" s="80" t="s">
        <v>58</v>
      </c>
      <c r="G71" s="80" t="s">
        <v>48</v>
      </c>
      <c r="H71" s="22"/>
      <c r="I71" s="85"/>
      <c r="J71" s="85"/>
      <c r="K71" s="85"/>
      <c r="L71" s="85"/>
      <c r="M71" s="85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3"/>
      <c r="AB71" s="83"/>
      <c r="AC71" s="83"/>
      <c r="AD71" s="83"/>
      <c r="AE71" s="83"/>
      <c r="AF71" s="83"/>
      <c r="AG71" s="83"/>
      <c r="AH71" s="83"/>
      <c r="AI71" s="83"/>
      <c r="AJ71" s="83"/>
      <c r="AK71" s="83"/>
      <c r="AL71" s="83"/>
      <c r="AM71" s="83"/>
      <c r="AN71" s="83"/>
      <c r="AO71" s="83"/>
      <c r="AP71" s="83"/>
      <c r="AQ71" s="83"/>
      <c r="AR71" s="25"/>
    </row>
    <row r="72" spans="1:44" x14ac:dyDescent="0.3">
      <c r="A72" s="25"/>
      <c r="B72" s="25"/>
      <c r="C72" s="25"/>
      <c r="D72" s="25"/>
      <c r="E72" s="25"/>
      <c r="F72" s="80" t="s">
        <v>59</v>
      </c>
      <c r="G72" s="80" t="s">
        <v>48</v>
      </c>
      <c r="H72" s="22"/>
      <c r="I72" s="85"/>
      <c r="J72" s="85"/>
      <c r="K72" s="85"/>
      <c r="L72" s="85"/>
      <c r="M72" s="85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83"/>
      <c r="AC72" s="83"/>
      <c r="AD72" s="83"/>
      <c r="AE72" s="83"/>
      <c r="AF72" s="83"/>
      <c r="AG72" s="83"/>
      <c r="AH72" s="83"/>
      <c r="AI72" s="83"/>
      <c r="AJ72" s="83"/>
      <c r="AK72" s="83"/>
      <c r="AL72" s="83"/>
      <c r="AM72" s="83"/>
      <c r="AN72" s="83"/>
      <c r="AO72" s="83"/>
      <c r="AP72" s="83"/>
      <c r="AQ72" s="83"/>
      <c r="AR72" s="25"/>
    </row>
    <row r="73" spans="1:44" x14ac:dyDescent="0.3">
      <c r="A73" s="25"/>
      <c r="B73" s="25"/>
      <c r="C73" s="25"/>
      <c r="D73" s="25"/>
      <c r="E73" s="25"/>
      <c r="F73" s="80" t="s">
        <v>60</v>
      </c>
      <c r="G73" s="80" t="s">
        <v>48</v>
      </c>
      <c r="H73" s="22"/>
      <c r="I73" s="85"/>
      <c r="J73" s="85"/>
      <c r="K73" s="85"/>
      <c r="L73" s="85"/>
      <c r="M73" s="85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25"/>
    </row>
    <row r="74" spans="1:44" x14ac:dyDescent="0.3">
      <c r="A74" s="25"/>
      <c r="B74" s="25"/>
      <c r="C74" s="25"/>
      <c r="D74" s="25"/>
      <c r="E74" s="25"/>
      <c r="F74" s="80" t="s">
        <v>61</v>
      </c>
      <c r="G74" s="80" t="s">
        <v>48</v>
      </c>
      <c r="H74" s="22"/>
      <c r="I74" s="85"/>
      <c r="J74" s="85"/>
      <c r="K74" s="85"/>
      <c r="L74" s="85"/>
      <c r="M74" s="85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83"/>
      <c r="AC74" s="83"/>
      <c r="AD74" s="83"/>
      <c r="AE74" s="83"/>
      <c r="AF74" s="83"/>
      <c r="AG74" s="83"/>
      <c r="AH74" s="83"/>
      <c r="AI74" s="83"/>
      <c r="AJ74" s="83"/>
      <c r="AK74" s="83"/>
      <c r="AL74" s="83"/>
      <c r="AM74" s="83"/>
      <c r="AN74" s="83"/>
      <c r="AO74" s="83"/>
      <c r="AP74" s="83"/>
      <c r="AQ74" s="83"/>
      <c r="AR74" s="25"/>
    </row>
    <row r="75" spans="1:44" x14ac:dyDescent="0.3">
      <c r="A75" s="25"/>
      <c r="B75" s="25"/>
      <c r="C75" s="25"/>
      <c r="D75" s="25"/>
      <c r="E75" s="25"/>
      <c r="F75" s="80" t="s">
        <v>62</v>
      </c>
      <c r="G75" s="80" t="s">
        <v>48</v>
      </c>
      <c r="H75" s="22"/>
      <c r="I75" s="85"/>
      <c r="J75" s="85"/>
      <c r="K75" s="85"/>
      <c r="L75" s="85"/>
      <c r="M75" s="85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  <c r="AD75" s="83"/>
      <c r="AE75" s="83"/>
      <c r="AF75" s="83"/>
      <c r="AG75" s="83"/>
      <c r="AH75" s="83"/>
      <c r="AI75" s="83"/>
      <c r="AJ75" s="83"/>
      <c r="AK75" s="83"/>
      <c r="AL75" s="83"/>
      <c r="AM75" s="83"/>
      <c r="AN75" s="83"/>
      <c r="AO75" s="83"/>
      <c r="AP75" s="83"/>
      <c r="AQ75" s="83"/>
      <c r="AR75" s="25"/>
    </row>
    <row r="76" spans="1:44" x14ac:dyDescent="0.3">
      <c r="A76" s="25"/>
      <c r="B76" s="25"/>
      <c r="C76" s="25"/>
      <c r="D76" s="25"/>
      <c r="E76" s="25"/>
      <c r="F76" s="80" t="s">
        <v>413</v>
      </c>
      <c r="G76" s="80" t="s">
        <v>48</v>
      </c>
      <c r="H76" s="22"/>
      <c r="I76" s="85"/>
      <c r="J76" s="85"/>
      <c r="K76" s="85"/>
      <c r="L76" s="85"/>
      <c r="M76" s="85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3"/>
      <c r="AA76" s="83"/>
      <c r="AB76" s="83"/>
      <c r="AC76" s="83"/>
      <c r="AD76" s="83"/>
      <c r="AE76" s="83"/>
      <c r="AF76" s="83"/>
      <c r="AG76" s="83"/>
      <c r="AH76" s="83"/>
      <c r="AI76" s="83"/>
      <c r="AJ76" s="83"/>
      <c r="AK76" s="83"/>
      <c r="AL76" s="83"/>
      <c r="AM76" s="83"/>
      <c r="AN76" s="83"/>
      <c r="AO76" s="83"/>
      <c r="AP76" s="83"/>
      <c r="AQ76" s="83"/>
      <c r="AR76" s="25"/>
    </row>
    <row r="77" spans="1:44" x14ac:dyDescent="0.3">
      <c r="A77" s="25"/>
      <c r="B77" s="25"/>
      <c r="C77" s="25"/>
      <c r="D77" s="25"/>
      <c r="E77" s="25"/>
      <c r="F77" s="80" t="s">
        <v>63</v>
      </c>
      <c r="G77" s="80" t="s">
        <v>48</v>
      </c>
      <c r="H77" s="22"/>
      <c r="I77" s="85"/>
      <c r="J77" s="85"/>
      <c r="K77" s="85"/>
      <c r="L77" s="85"/>
      <c r="M77" s="85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83"/>
      <c r="AC77" s="83"/>
      <c r="AD77" s="83"/>
      <c r="AE77" s="83"/>
      <c r="AF77" s="83"/>
      <c r="AG77" s="83"/>
      <c r="AH77" s="83"/>
      <c r="AI77" s="83"/>
      <c r="AJ77" s="83"/>
      <c r="AK77" s="83"/>
      <c r="AL77" s="83"/>
      <c r="AM77" s="83"/>
      <c r="AN77" s="83"/>
      <c r="AO77" s="83"/>
      <c r="AP77" s="83"/>
      <c r="AQ77" s="83"/>
      <c r="AR77" s="25"/>
    </row>
    <row r="78" spans="1:44" x14ac:dyDescent="0.3">
      <c r="A78" s="25"/>
      <c r="B78" s="25"/>
      <c r="C78" s="25"/>
      <c r="D78" s="25"/>
      <c r="E78" s="25"/>
      <c r="F78" s="80" t="s">
        <v>64</v>
      </c>
      <c r="G78" s="80" t="s">
        <v>48</v>
      </c>
      <c r="H78" s="22"/>
      <c r="I78" s="85"/>
      <c r="J78" s="85"/>
      <c r="K78" s="85"/>
      <c r="L78" s="85"/>
      <c r="M78" s="85"/>
      <c r="N78" s="83"/>
      <c r="O78" s="83"/>
      <c r="P78" s="83"/>
      <c r="Q78" s="83"/>
      <c r="R78" s="83"/>
      <c r="S78" s="83"/>
      <c r="T78" s="83"/>
      <c r="U78" s="83"/>
      <c r="V78" s="83"/>
      <c r="W78" s="83"/>
      <c r="X78" s="83"/>
      <c r="Y78" s="83"/>
      <c r="Z78" s="83"/>
      <c r="AA78" s="83"/>
      <c r="AB78" s="83"/>
      <c r="AC78" s="83"/>
      <c r="AD78" s="83"/>
      <c r="AE78" s="83"/>
      <c r="AF78" s="83"/>
      <c r="AG78" s="83"/>
      <c r="AH78" s="83"/>
      <c r="AI78" s="83"/>
      <c r="AJ78" s="83"/>
      <c r="AK78" s="83"/>
      <c r="AL78" s="83"/>
      <c r="AM78" s="83"/>
      <c r="AN78" s="83"/>
      <c r="AO78" s="83"/>
      <c r="AP78" s="83"/>
      <c r="AQ78" s="83"/>
      <c r="AR78" s="25"/>
    </row>
    <row r="79" spans="1:44" x14ac:dyDescent="0.3">
      <c r="A79" s="25"/>
      <c r="B79" s="25"/>
      <c r="C79" s="25"/>
      <c r="D79" s="25"/>
      <c r="E79" s="25"/>
      <c r="F79" s="80" t="s">
        <v>65</v>
      </c>
      <c r="G79" s="80" t="s">
        <v>48</v>
      </c>
      <c r="H79" s="22"/>
      <c r="I79" s="85"/>
      <c r="J79" s="85"/>
      <c r="K79" s="85"/>
      <c r="L79" s="85"/>
      <c r="M79" s="85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  <c r="AA79" s="83"/>
      <c r="AB79" s="83"/>
      <c r="AC79" s="83"/>
      <c r="AD79" s="83"/>
      <c r="AE79" s="83"/>
      <c r="AF79" s="83"/>
      <c r="AG79" s="83"/>
      <c r="AH79" s="83"/>
      <c r="AI79" s="83"/>
      <c r="AJ79" s="83"/>
      <c r="AK79" s="83"/>
      <c r="AL79" s="83"/>
      <c r="AM79" s="83"/>
      <c r="AN79" s="83"/>
      <c r="AO79" s="83"/>
      <c r="AP79" s="83"/>
      <c r="AQ79" s="83"/>
      <c r="AR79" s="25"/>
    </row>
    <row r="80" spans="1:44" x14ac:dyDescent="0.3">
      <c r="A80" s="25"/>
      <c r="B80" s="25"/>
      <c r="C80" s="25"/>
      <c r="D80" s="25"/>
      <c r="E80" s="25"/>
      <c r="F80" s="80" t="s">
        <v>66</v>
      </c>
      <c r="G80" s="80" t="s">
        <v>48</v>
      </c>
      <c r="H80" s="22"/>
      <c r="I80" s="85"/>
      <c r="J80" s="85"/>
      <c r="K80" s="85"/>
      <c r="L80" s="85"/>
      <c r="M80" s="85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83"/>
      <c r="AA80" s="83"/>
      <c r="AB80" s="83"/>
      <c r="AC80" s="83"/>
      <c r="AD80" s="83"/>
      <c r="AE80" s="83"/>
      <c r="AF80" s="83"/>
      <c r="AG80" s="83"/>
      <c r="AH80" s="83"/>
      <c r="AI80" s="83"/>
      <c r="AJ80" s="83"/>
      <c r="AK80" s="83"/>
      <c r="AL80" s="83"/>
      <c r="AM80" s="83"/>
      <c r="AN80" s="83"/>
      <c r="AO80" s="83"/>
      <c r="AP80" s="83"/>
      <c r="AQ80" s="83"/>
      <c r="AR80" s="25"/>
    </row>
    <row r="81" spans="1:44" x14ac:dyDescent="0.3">
      <c r="A81" s="25"/>
      <c r="B81" s="25"/>
      <c r="C81" s="25"/>
      <c r="D81" s="25"/>
      <c r="E81" s="25"/>
      <c r="F81" s="80" t="s">
        <v>67</v>
      </c>
      <c r="G81" s="80" t="s">
        <v>48</v>
      </c>
      <c r="H81" s="22"/>
      <c r="I81" s="85"/>
      <c r="J81" s="85"/>
      <c r="K81" s="85"/>
      <c r="L81" s="85"/>
      <c r="M81" s="85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  <c r="AA81" s="83"/>
      <c r="AB81" s="83"/>
      <c r="AC81" s="83"/>
      <c r="AD81" s="83"/>
      <c r="AE81" s="83"/>
      <c r="AF81" s="83"/>
      <c r="AG81" s="83"/>
      <c r="AH81" s="83"/>
      <c r="AI81" s="83"/>
      <c r="AJ81" s="83"/>
      <c r="AK81" s="83"/>
      <c r="AL81" s="83"/>
      <c r="AM81" s="83"/>
      <c r="AN81" s="83"/>
      <c r="AO81" s="83"/>
      <c r="AP81" s="83"/>
      <c r="AQ81" s="83"/>
      <c r="AR81" s="25"/>
    </row>
    <row r="82" spans="1:44" x14ac:dyDescent="0.3">
      <c r="A82" s="25"/>
      <c r="B82" s="25"/>
      <c r="C82" s="25"/>
      <c r="D82" s="25"/>
      <c r="E82" s="25"/>
      <c r="F82" s="80" t="s">
        <v>68</v>
      </c>
      <c r="G82" s="80" t="s">
        <v>48</v>
      </c>
      <c r="H82" s="22"/>
      <c r="I82" s="85"/>
      <c r="J82" s="85"/>
      <c r="K82" s="85"/>
      <c r="L82" s="85"/>
      <c r="M82" s="85"/>
      <c r="N82" s="83"/>
      <c r="O82" s="83"/>
      <c r="P82" s="83"/>
      <c r="Q82" s="83"/>
      <c r="R82" s="83"/>
      <c r="S82" s="83"/>
      <c r="T82" s="83"/>
      <c r="U82" s="83"/>
      <c r="V82" s="83"/>
      <c r="W82" s="83"/>
      <c r="X82" s="83"/>
      <c r="Y82" s="83"/>
      <c r="Z82" s="83"/>
      <c r="AA82" s="83"/>
      <c r="AB82" s="83"/>
      <c r="AC82" s="83"/>
      <c r="AD82" s="83"/>
      <c r="AE82" s="83"/>
      <c r="AF82" s="83"/>
      <c r="AG82" s="83"/>
      <c r="AH82" s="83"/>
      <c r="AI82" s="83"/>
      <c r="AJ82" s="83"/>
      <c r="AK82" s="83"/>
      <c r="AL82" s="83"/>
      <c r="AM82" s="83"/>
      <c r="AN82" s="83"/>
      <c r="AO82" s="83"/>
      <c r="AP82" s="83"/>
      <c r="AQ82" s="83"/>
      <c r="AR82" s="25"/>
    </row>
    <row r="83" spans="1:44" x14ac:dyDescent="0.3">
      <c r="A83" s="25"/>
      <c r="B83" s="25"/>
      <c r="C83" s="25"/>
      <c r="D83" s="25"/>
      <c r="E83" s="25"/>
      <c r="F83" s="80" t="s">
        <v>69</v>
      </c>
      <c r="G83" s="80" t="s">
        <v>48</v>
      </c>
      <c r="H83" s="22"/>
      <c r="I83" s="85"/>
      <c r="J83" s="85"/>
      <c r="K83" s="85"/>
      <c r="L83" s="85"/>
      <c r="M83" s="85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3"/>
      <c r="Z83" s="83"/>
      <c r="AA83" s="83"/>
      <c r="AB83" s="83"/>
      <c r="AC83" s="83"/>
      <c r="AD83" s="83"/>
      <c r="AE83" s="83"/>
      <c r="AF83" s="83"/>
      <c r="AG83" s="83"/>
      <c r="AH83" s="83"/>
      <c r="AI83" s="83"/>
      <c r="AJ83" s="83"/>
      <c r="AK83" s="83"/>
      <c r="AL83" s="83"/>
      <c r="AM83" s="83"/>
      <c r="AN83" s="83"/>
      <c r="AO83" s="83"/>
      <c r="AP83" s="83"/>
      <c r="AQ83" s="83"/>
      <c r="AR83" s="25"/>
    </row>
    <row r="84" spans="1:44" x14ac:dyDescent="0.3">
      <c r="A84" s="25"/>
      <c r="B84" s="25"/>
      <c r="C84" s="25"/>
      <c r="D84" s="25"/>
      <c r="E84" s="25"/>
      <c r="F84" s="80" t="s">
        <v>70</v>
      </c>
      <c r="G84" s="80" t="s">
        <v>48</v>
      </c>
      <c r="H84" s="22"/>
      <c r="I84" s="85"/>
      <c r="J84" s="85"/>
      <c r="K84" s="85"/>
      <c r="L84" s="85"/>
      <c r="M84" s="85"/>
      <c r="N84" s="83"/>
      <c r="O84" s="83"/>
      <c r="P84" s="83"/>
      <c r="Q84" s="83"/>
      <c r="R84" s="83"/>
      <c r="S84" s="83"/>
      <c r="T84" s="83"/>
      <c r="U84" s="83"/>
      <c r="V84" s="83"/>
      <c r="W84" s="83"/>
      <c r="X84" s="83"/>
      <c r="Y84" s="83"/>
      <c r="Z84" s="83"/>
      <c r="AA84" s="83"/>
      <c r="AB84" s="83"/>
      <c r="AC84" s="83"/>
      <c r="AD84" s="83"/>
      <c r="AE84" s="83"/>
      <c r="AF84" s="83"/>
      <c r="AG84" s="83"/>
      <c r="AH84" s="83"/>
      <c r="AI84" s="83"/>
      <c r="AJ84" s="83"/>
      <c r="AK84" s="83"/>
      <c r="AL84" s="83"/>
      <c r="AM84" s="83"/>
      <c r="AN84" s="83"/>
      <c r="AO84" s="83"/>
      <c r="AP84" s="83"/>
      <c r="AQ84" s="83"/>
      <c r="AR84" s="25"/>
    </row>
    <row r="85" spans="1:44" x14ac:dyDescent="0.3">
      <c r="A85" s="25"/>
      <c r="B85" s="25"/>
      <c r="C85" s="25"/>
      <c r="D85" s="25"/>
      <c r="E85" s="25"/>
      <c r="F85" s="80" t="s">
        <v>71</v>
      </c>
      <c r="G85" s="80" t="s">
        <v>48</v>
      </c>
      <c r="H85" s="22"/>
      <c r="I85" s="85"/>
      <c r="J85" s="85"/>
      <c r="K85" s="85"/>
      <c r="L85" s="85"/>
      <c r="M85" s="85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3"/>
      <c r="AK85" s="83"/>
      <c r="AL85" s="83"/>
      <c r="AM85" s="83"/>
      <c r="AN85" s="83"/>
      <c r="AO85" s="83"/>
      <c r="AP85" s="83"/>
      <c r="AQ85" s="83"/>
      <c r="AR85" s="25"/>
    </row>
    <row r="86" spans="1:44" x14ac:dyDescent="0.3">
      <c r="A86" s="25"/>
      <c r="B86" s="25"/>
      <c r="C86" s="25"/>
      <c r="D86" s="25"/>
      <c r="E86" s="25"/>
      <c r="F86" s="80" t="s">
        <v>72</v>
      </c>
      <c r="G86" s="80" t="s">
        <v>48</v>
      </c>
      <c r="H86" s="22"/>
      <c r="I86" s="85"/>
      <c r="J86" s="85"/>
      <c r="K86" s="85"/>
      <c r="L86" s="85"/>
      <c r="M86" s="85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  <c r="AJ86" s="83"/>
      <c r="AK86" s="83"/>
      <c r="AL86" s="83"/>
      <c r="AM86" s="83"/>
      <c r="AN86" s="83"/>
      <c r="AO86" s="83"/>
      <c r="AP86" s="83"/>
      <c r="AQ86" s="83"/>
      <c r="AR86" s="25"/>
    </row>
    <row r="87" spans="1:44" x14ac:dyDescent="0.3">
      <c r="A87" s="25"/>
      <c r="B87" s="25"/>
      <c r="C87" s="25"/>
      <c r="D87" s="25"/>
      <c r="E87" s="25"/>
      <c r="F87" s="80" t="s">
        <v>73</v>
      </c>
      <c r="G87" s="80" t="s">
        <v>48</v>
      </c>
      <c r="H87" s="22"/>
      <c r="I87" s="85"/>
      <c r="J87" s="85"/>
      <c r="K87" s="85"/>
      <c r="L87" s="85"/>
      <c r="M87" s="85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83"/>
      <c r="AH87" s="83"/>
      <c r="AI87" s="83"/>
      <c r="AJ87" s="83"/>
      <c r="AK87" s="83"/>
      <c r="AL87" s="83"/>
      <c r="AM87" s="83"/>
      <c r="AN87" s="83"/>
      <c r="AO87" s="83"/>
      <c r="AP87" s="83"/>
      <c r="AQ87" s="83"/>
      <c r="AR87" s="25"/>
    </row>
    <row r="88" spans="1:44" x14ac:dyDescent="0.3">
      <c r="A88" s="25"/>
      <c r="B88" s="25"/>
      <c r="C88" s="25"/>
      <c r="D88" s="25"/>
      <c r="E88" s="25"/>
      <c r="F88" s="80" t="s">
        <v>74</v>
      </c>
      <c r="G88" s="80" t="s">
        <v>48</v>
      </c>
      <c r="H88" s="22"/>
      <c r="I88" s="85"/>
      <c r="J88" s="85"/>
      <c r="K88" s="85"/>
      <c r="L88" s="85"/>
      <c r="M88" s="85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3"/>
      <c r="AP88" s="83"/>
      <c r="AQ88" s="83"/>
      <c r="AR88" s="25"/>
    </row>
    <row r="89" spans="1:44" x14ac:dyDescent="0.3">
      <c r="A89" s="25"/>
      <c r="B89" s="25"/>
      <c r="C89" s="25"/>
      <c r="D89" s="25"/>
      <c r="E89" s="25"/>
      <c r="F89" s="80" t="s">
        <v>75</v>
      </c>
      <c r="G89" s="80" t="s">
        <v>48</v>
      </c>
      <c r="H89" s="22"/>
      <c r="I89" s="85"/>
      <c r="J89" s="85"/>
      <c r="K89" s="85"/>
      <c r="L89" s="85"/>
      <c r="M89" s="85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3"/>
      <c r="AG89" s="83"/>
      <c r="AH89" s="83"/>
      <c r="AI89" s="83"/>
      <c r="AJ89" s="83"/>
      <c r="AK89" s="83"/>
      <c r="AL89" s="83"/>
      <c r="AM89" s="83"/>
      <c r="AN89" s="83"/>
      <c r="AO89" s="83"/>
      <c r="AP89" s="83"/>
      <c r="AQ89" s="83"/>
      <c r="AR89" s="25"/>
    </row>
    <row r="90" spans="1:44" x14ac:dyDescent="0.3">
      <c r="A90" s="25"/>
      <c r="B90" s="25"/>
      <c r="C90" s="25"/>
      <c r="D90" s="25"/>
      <c r="E90" s="25"/>
      <c r="F90" s="80" t="s">
        <v>76</v>
      </c>
      <c r="G90" s="80" t="s">
        <v>48</v>
      </c>
      <c r="H90" s="22"/>
      <c r="I90" s="85"/>
      <c r="J90" s="85"/>
      <c r="K90" s="85"/>
      <c r="L90" s="85"/>
      <c r="M90" s="85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Y90" s="83"/>
      <c r="Z90" s="83"/>
      <c r="AA90" s="83"/>
      <c r="AB90" s="83"/>
      <c r="AC90" s="83"/>
      <c r="AD90" s="83"/>
      <c r="AE90" s="83"/>
      <c r="AF90" s="83"/>
      <c r="AG90" s="83"/>
      <c r="AH90" s="83"/>
      <c r="AI90" s="83"/>
      <c r="AJ90" s="83"/>
      <c r="AK90" s="83"/>
      <c r="AL90" s="83"/>
      <c r="AM90" s="83"/>
      <c r="AN90" s="83"/>
      <c r="AO90" s="83"/>
      <c r="AP90" s="83"/>
      <c r="AQ90" s="83"/>
      <c r="AR90" s="25"/>
    </row>
    <row r="91" spans="1:44" x14ac:dyDescent="0.3">
      <c r="A91" s="25"/>
      <c r="B91" s="25"/>
      <c r="C91" s="25"/>
      <c r="D91" s="25"/>
      <c r="E91" s="25"/>
      <c r="F91" s="80" t="s">
        <v>77</v>
      </c>
      <c r="G91" s="80" t="s">
        <v>48</v>
      </c>
      <c r="H91" s="22"/>
      <c r="I91" s="85"/>
      <c r="J91" s="85"/>
      <c r="K91" s="85"/>
      <c r="L91" s="85"/>
      <c r="M91" s="85"/>
      <c r="N91" s="83"/>
      <c r="O91" s="83"/>
      <c r="P91" s="83"/>
      <c r="Q91" s="83"/>
      <c r="R91" s="83"/>
      <c r="S91" s="83"/>
      <c r="T91" s="83"/>
      <c r="U91" s="83"/>
      <c r="V91" s="83"/>
      <c r="W91" s="83"/>
      <c r="X91" s="83"/>
      <c r="Y91" s="83"/>
      <c r="Z91" s="83"/>
      <c r="AA91" s="83"/>
      <c r="AB91" s="83"/>
      <c r="AC91" s="83"/>
      <c r="AD91" s="83"/>
      <c r="AE91" s="83"/>
      <c r="AF91" s="83"/>
      <c r="AG91" s="83"/>
      <c r="AH91" s="83"/>
      <c r="AI91" s="83"/>
      <c r="AJ91" s="83"/>
      <c r="AK91" s="83"/>
      <c r="AL91" s="83"/>
      <c r="AM91" s="83"/>
      <c r="AN91" s="83"/>
      <c r="AO91" s="83"/>
      <c r="AP91" s="83"/>
      <c r="AQ91" s="83"/>
      <c r="AR91" s="25"/>
    </row>
    <row r="92" spans="1:44" x14ac:dyDescent="0.3">
      <c r="A92" s="25"/>
      <c r="B92" s="25"/>
      <c r="C92" s="25"/>
      <c r="D92" s="25"/>
      <c r="E92" s="25"/>
      <c r="F92" s="80" t="s">
        <v>78</v>
      </c>
      <c r="G92" s="80" t="s">
        <v>48</v>
      </c>
      <c r="H92" s="22"/>
      <c r="I92" s="85"/>
      <c r="J92" s="85"/>
      <c r="K92" s="85"/>
      <c r="L92" s="85"/>
      <c r="M92" s="85"/>
      <c r="N92" s="83"/>
      <c r="O92" s="83"/>
      <c r="P92" s="83"/>
      <c r="Q92" s="83"/>
      <c r="R92" s="83"/>
      <c r="S92" s="83"/>
      <c r="T92" s="83"/>
      <c r="U92" s="83"/>
      <c r="V92" s="83"/>
      <c r="W92" s="83"/>
      <c r="X92" s="83"/>
      <c r="Y92" s="83"/>
      <c r="Z92" s="83"/>
      <c r="AA92" s="83"/>
      <c r="AB92" s="83"/>
      <c r="AC92" s="83"/>
      <c r="AD92" s="83"/>
      <c r="AE92" s="83"/>
      <c r="AF92" s="83"/>
      <c r="AG92" s="83"/>
      <c r="AH92" s="83"/>
      <c r="AI92" s="83"/>
      <c r="AJ92" s="83"/>
      <c r="AK92" s="83"/>
      <c r="AL92" s="83"/>
      <c r="AM92" s="83"/>
      <c r="AN92" s="83"/>
      <c r="AO92" s="83"/>
      <c r="AP92" s="83"/>
      <c r="AQ92" s="83"/>
      <c r="AR92" s="25"/>
    </row>
    <row r="93" spans="1:44" x14ac:dyDescent="0.3">
      <c r="A93" s="25"/>
      <c r="B93" s="25"/>
      <c r="C93" s="25"/>
      <c r="D93" s="25"/>
      <c r="E93" s="25"/>
      <c r="F93" s="80" t="s">
        <v>79</v>
      </c>
      <c r="G93" s="80" t="s">
        <v>48</v>
      </c>
      <c r="H93" s="22"/>
      <c r="I93" s="85"/>
      <c r="J93" s="85"/>
      <c r="K93" s="85"/>
      <c r="L93" s="85"/>
      <c r="M93" s="85"/>
      <c r="N93" s="83"/>
      <c r="O93" s="83"/>
      <c r="P93" s="83"/>
      <c r="Q93" s="83"/>
      <c r="R93" s="83"/>
      <c r="S93" s="83"/>
      <c r="T93" s="83"/>
      <c r="U93" s="83"/>
      <c r="V93" s="83"/>
      <c r="W93" s="83"/>
      <c r="X93" s="83"/>
      <c r="Y93" s="83"/>
      <c r="Z93" s="83"/>
      <c r="AA93" s="83"/>
      <c r="AB93" s="83"/>
      <c r="AC93" s="83"/>
      <c r="AD93" s="83"/>
      <c r="AE93" s="83"/>
      <c r="AF93" s="83"/>
      <c r="AG93" s="83"/>
      <c r="AH93" s="83"/>
      <c r="AI93" s="83"/>
      <c r="AJ93" s="83"/>
      <c r="AK93" s="83"/>
      <c r="AL93" s="83"/>
      <c r="AM93" s="83"/>
      <c r="AN93" s="83"/>
      <c r="AO93" s="83"/>
      <c r="AP93" s="83"/>
      <c r="AQ93" s="83"/>
      <c r="AR93" s="25"/>
    </row>
    <row r="94" spans="1:44" x14ac:dyDescent="0.3">
      <c r="A94" s="25"/>
      <c r="B94" s="25"/>
      <c r="C94" s="25"/>
      <c r="D94" s="25"/>
      <c r="E94" s="25"/>
      <c r="F94" s="80" t="s">
        <v>80</v>
      </c>
      <c r="G94" s="80" t="s">
        <v>48</v>
      </c>
      <c r="H94" s="22"/>
      <c r="I94" s="85"/>
      <c r="J94" s="85"/>
      <c r="K94" s="85"/>
      <c r="L94" s="85"/>
      <c r="M94" s="85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83"/>
      <c r="AH94" s="83"/>
      <c r="AI94" s="83"/>
      <c r="AJ94" s="83"/>
      <c r="AK94" s="83"/>
      <c r="AL94" s="83"/>
      <c r="AM94" s="83"/>
      <c r="AN94" s="83"/>
      <c r="AO94" s="83"/>
      <c r="AP94" s="83"/>
      <c r="AQ94" s="83"/>
      <c r="AR94" s="25"/>
    </row>
    <row r="95" spans="1:44" x14ac:dyDescent="0.3">
      <c r="A95" s="25"/>
      <c r="B95" s="25"/>
      <c r="C95" s="25"/>
      <c r="D95" s="25"/>
      <c r="E95" s="25"/>
      <c r="F95" s="80" t="s">
        <v>81</v>
      </c>
      <c r="G95" s="80" t="s">
        <v>48</v>
      </c>
      <c r="H95" s="22"/>
      <c r="I95" s="85"/>
      <c r="J95" s="85"/>
      <c r="K95" s="85"/>
      <c r="L95" s="85"/>
      <c r="M95" s="85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  <c r="AA95" s="83"/>
      <c r="AB95" s="83"/>
      <c r="AC95" s="83"/>
      <c r="AD95" s="83"/>
      <c r="AE95" s="83"/>
      <c r="AF95" s="83"/>
      <c r="AG95" s="83"/>
      <c r="AH95" s="83"/>
      <c r="AI95" s="83"/>
      <c r="AJ95" s="83"/>
      <c r="AK95" s="83"/>
      <c r="AL95" s="83"/>
      <c r="AM95" s="83"/>
      <c r="AN95" s="83"/>
      <c r="AO95" s="83"/>
      <c r="AP95" s="83"/>
      <c r="AQ95" s="83"/>
      <c r="AR95" s="25"/>
    </row>
    <row r="96" spans="1:44" x14ac:dyDescent="0.3">
      <c r="A96" s="25"/>
      <c r="B96" s="25"/>
      <c r="C96" s="25"/>
      <c r="D96" s="25"/>
      <c r="E96" s="25"/>
      <c r="F96" s="80" t="s">
        <v>82</v>
      </c>
      <c r="G96" s="80" t="s">
        <v>48</v>
      </c>
      <c r="H96" s="22"/>
      <c r="I96" s="85"/>
      <c r="J96" s="85"/>
      <c r="K96" s="85"/>
      <c r="L96" s="85"/>
      <c r="M96" s="85"/>
      <c r="N96" s="83"/>
      <c r="O96" s="83"/>
      <c r="P96" s="83"/>
      <c r="Q96" s="83"/>
      <c r="R96" s="83"/>
      <c r="S96" s="83"/>
      <c r="T96" s="83"/>
      <c r="U96" s="83"/>
      <c r="V96" s="83"/>
      <c r="W96" s="83"/>
      <c r="X96" s="83"/>
      <c r="Y96" s="83"/>
      <c r="Z96" s="83"/>
      <c r="AA96" s="83"/>
      <c r="AB96" s="83"/>
      <c r="AC96" s="83"/>
      <c r="AD96" s="83"/>
      <c r="AE96" s="83"/>
      <c r="AF96" s="83"/>
      <c r="AG96" s="83"/>
      <c r="AH96" s="83"/>
      <c r="AI96" s="83"/>
      <c r="AJ96" s="83"/>
      <c r="AK96" s="83"/>
      <c r="AL96" s="83"/>
      <c r="AM96" s="83"/>
      <c r="AN96" s="83"/>
      <c r="AO96" s="83"/>
      <c r="AP96" s="83"/>
      <c r="AQ96" s="83"/>
      <c r="AR96" s="25"/>
    </row>
    <row r="97" spans="1:44" x14ac:dyDescent="0.3">
      <c r="A97" s="25"/>
      <c r="B97" s="25"/>
      <c r="C97" s="25"/>
      <c r="D97" s="25"/>
      <c r="E97" s="25"/>
      <c r="F97" s="80" t="s">
        <v>83</v>
      </c>
      <c r="G97" s="80" t="s">
        <v>48</v>
      </c>
      <c r="H97" s="22"/>
      <c r="I97" s="85"/>
      <c r="J97" s="85"/>
      <c r="K97" s="85"/>
      <c r="L97" s="85"/>
      <c r="M97" s="85"/>
      <c r="N97" s="83"/>
      <c r="O97" s="83"/>
      <c r="P97" s="83"/>
      <c r="Q97" s="83"/>
      <c r="R97" s="83"/>
      <c r="S97" s="83"/>
      <c r="T97" s="83"/>
      <c r="U97" s="83"/>
      <c r="V97" s="83"/>
      <c r="W97" s="83"/>
      <c r="X97" s="83"/>
      <c r="Y97" s="83"/>
      <c r="Z97" s="83"/>
      <c r="AA97" s="83"/>
      <c r="AB97" s="83"/>
      <c r="AC97" s="83"/>
      <c r="AD97" s="83"/>
      <c r="AE97" s="83"/>
      <c r="AF97" s="83"/>
      <c r="AG97" s="83"/>
      <c r="AH97" s="83"/>
      <c r="AI97" s="83"/>
      <c r="AJ97" s="83"/>
      <c r="AK97" s="83"/>
      <c r="AL97" s="83"/>
      <c r="AM97" s="83"/>
      <c r="AN97" s="83"/>
      <c r="AO97" s="83"/>
      <c r="AP97" s="83"/>
      <c r="AQ97" s="83"/>
      <c r="AR97" s="25"/>
    </row>
    <row r="98" spans="1:44" x14ac:dyDescent="0.3">
      <c r="A98" s="25"/>
      <c r="B98" s="25"/>
      <c r="C98" s="25"/>
      <c r="D98" s="25"/>
      <c r="E98" s="25"/>
      <c r="F98" s="80" t="s">
        <v>84</v>
      </c>
      <c r="G98" s="80" t="s">
        <v>48</v>
      </c>
      <c r="H98" s="22"/>
      <c r="I98" s="85"/>
      <c r="J98" s="85"/>
      <c r="K98" s="85"/>
      <c r="L98" s="85"/>
      <c r="M98" s="85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83"/>
      <c r="AB98" s="83"/>
      <c r="AC98" s="83"/>
      <c r="AD98" s="83"/>
      <c r="AE98" s="83"/>
      <c r="AF98" s="83"/>
      <c r="AG98" s="83"/>
      <c r="AH98" s="83"/>
      <c r="AI98" s="83"/>
      <c r="AJ98" s="83"/>
      <c r="AK98" s="83"/>
      <c r="AL98" s="83"/>
      <c r="AM98" s="83"/>
      <c r="AN98" s="83"/>
      <c r="AO98" s="83"/>
      <c r="AP98" s="83"/>
      <c r="AQ98" s="83"/>
      <c r="AR98" s="25"/>
    </row>
    <row r="99" spans="1:44" x14ac:dyDescent="0.3">
      <c r="A99" s="25"/>
      <c r="B99" s="25"/>
      <c r="C99" s="25"/>
      <c r="D99" s="25"/>
      <c r="E99" s="25"/>
      <c r="F99" s="80" t="s">
        <v>85</v>
      </c>
      <c r="G99" s="80" t="s">
        <v>48</v>
      </c>
      <c r="H99" s="22"/>
      <c r="I99" s="85"/>
      <c r="J99" s="85"/>
      <c r="K99" s="85"/>
      <c r="L99" s="85"/>
      <c r="M99" s="85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  <c r="AA99" s="83"/>
      <c r="AB99" s="83"/>
      <c r="AC99" s="83"/>
      <c r="AD99" s="83"/>
      <c r="AE99" s="83"/>
      <c r="AF99" s="83"/>
      <c r="AG99" s="83"/>
      <c r="AH99" s="83"/>
      <c r="AI99" s="83"/>
      <c r="AJ99" s="83"/>
      <c r="AK99" s="83"/>
      <c r="AL99" s="83"/>
      <c r="AM99" s="83"/>
      <c r="AN99" s="83"/>
      <c r="AO99" s="83"/>
      <c r="AP99" s="83"/>
      <c r="AQ99" s="83"/>
      <c r="AR99" s="25"/>
    </row>
    <row r="100" spans="1:44" x14ac:dyDescent="0.3">
      <c r="A100" s="25"/>
      <c r="B100" s="25"/>
      <c r="C100" s="25"/>
      <c r="D100" s="25"/>
      <c r="E100" s="25"/>
      <c r="F100" s="80" t="s">
        <v>86</v>
      </c>
      <c r="G100" s="80" t="s">
        <v>48</v>
      </c>
      <c r="H100" s="22"/>
      <c r="I100" s="85"/>
      <c r="J100" s="85"/>
      <c r="K100" s="85"/>
      <c r="L100" s="85"/>
      <c r="M100" s="85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  <c r="AA100" s="83"/>
      <c r="AB100" s="83"/>
      <c r="AC100" s="83"/>
      <c r="AD100" s="83"/>
      <c r="AE100" s="83"/>
      <c r="AF100" s="83"/>
      <c r="AG100" s="83"/>
      <c r="AH100" s="83"/>
      <c r="AI100" s="83"/>
      <c r="AJ100" s="83"/>
      <c r="AK100" s="83"/>
      <c r="AL100" s="83"/>
      <c r="AM100" s="83"/>
      <c r="AN100" s="83"/>
      <c r="AO100" s="83"/>
      <c r="AP100" s="83"/>
      <c r="AQ100" s="83"/>
      <c r="AR100" s="25"/>
    </row>
    <row r="101" spans="1:44" x14ac:dyDescent="0.3">
      <c r="A101" s="25"/>
      <c r="B101" s="25"/>
      <c r="C101" s="25"/>
      <c r="D101" s="25"/>
      <c r="E101" s="25"/>
      <c r="F101" s="80" t="s">
        <v>87</v>
      </c>
      <c r="G101" s="80" t="s">
        <v>48</v>
      </c>
      <c r="H101" s="22"/>
      <c r="I101" s="85"/>
      <c r="J101" s="85"/>
      <c r="K101" s="85"/>
      <c r="L101" s="85"/>
      <c r="M101" s="85"/>
      <c r="N101" s="83"/>
      <c r="O101" s="83"/>
      <c r="P101" s="83"/>
      <c r="Q101" s="83"/>
      <c r="R101" s="83"/>
      <c r="S101" s="83"/>
      <c r="T101" s="83"/>
      <c r="U101" s="83"/>
      <c r="V101" s="83"/>
      <c r="W101" s="83"/>
      <c r="X101" s="83"/>
      <c r="Y101" s="83"/>
      <c r="Z101" s="83"/>
      <c r="AA101" s="83"/>
      <c r="AB101" s="83"/>
      <c r="AC101" s="83"/>
      <c r="AD101" s="83"/>
      <c r="AE101" s="83"/>
      <c r="AF101" s="83"/>
      <c r="AG101" s="83"/>
      <c r="AH101" s="83"/>
      <c r="AI101" s="83"/>
      <c r="AJ101" s="83"/>
      <c r="AK101" s="83"/>
      <c r="AL101" s="83"/>
      <c r="AM101" s="83"/>
      <c r="AN101" s="83"/>
      <c r="AO101" s="83"/>
      <c r="AP101" s="83"/>
      <c r="AQ101" s="83"/>
      <c r="AR101" s="25"/>
    </row>
    <row r="102" spans="1:44" x14ac:dyDescent="0.3">
      <c r="A102" s="25"/>
      <c r="B102" s="25"/>
      <c r="C102" s="25"/>
      <c r="D102" s="25"/>
      <c r="E102" s="25"/>
      <c r="F102" s="80" t="s">
        <v>88</v>
      </c>
      <c r="G102" s="80" t="s">
        <v>48</v>
      </c>
      <c r="H102" s="22"/>
      <c r="I102" s="85"/>
      <c r="J102" s="85"/>
      <c r="K102" s="85"/>
      <c r="L102" s="85"/>
      <c r="M102" s="85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  <c r="AA102" s="83"/>
      <c r="AB102" s="83"/>
      <c r="AC102" s="83"/>
      <c r="AD102" s="83"/>
      <c r="AE102" s="83"/>
      <c r="AF102" s="83"/>
      <c r="AG102" s="83"/>
      <c r="AH102" s="83"/>
      <c r="AI102" s="83"/>
      <c r="AJ102" s="83"/>
      <c r="AK102" s="83"/>
      <c r="AL102" s="83"/>
      <c r="AM102" s="83"/>
      <c r="AN102" s="83"/>
      <c r="AO102" s="83"/>
      <c r="AP102" s="83"/>
      <c r="AQ102" s="83"/>
      <c r="AR102" s="25"/>
    </row>
    <row r="103" spans="1:44" x14ac:dyDescent="0.3">
      <c r="A103" s="25"/>
      <c r="B103" s="25"/>
      <c r="C103" s="25"/>
      <c r="D103" s="25"/>
      <c r="E103" s="25"/>
      <c r="F103" s="80" t="s">
        <v>89</v>
      </c>
      <c r="G103" s="80" t="s">
        <v>48</v>
      </c>
      <c r="H103" s="22"/>
      <c r="I103" s="85"/>
      <c r="J103" s="85"/>
      <c r="K103" s="85"/>
      <c r="L103" s="85"/>
      <c r="M103" s="85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83"/>
      <c r="AB103" s="83"/>
      <c r="AC103" s="83"/>
      <c r="AD103" s="83"/>
      <c r="AE103" s="83"/>
      <c r="AF103" s="83"/>
      <c r="AG103" s="83"/>
      <c r="AH103" s="83"/>
      <c r="AI103" s="83"/>
      <c r="AJ103" s="83"/>
      <c r="AK103" s="83"/>
      <c r="AL103" s="83"/>
      <c r="AM103" s="83"/>
      <c r="AN103" s="83"/>
      <c r="AO103" s="83"/>
      <c r="AP103" s="83"/>
      <c r="AQ103" s="83"/>
      <c r="AR103" s="25"/>
    </row>
    <row r="104" spans="1:44" x14ac:dyDescent="0.3">
      <c r="A104" s="25"/>
      <c r="B104" s="25"/>
      <c r="C104" s="25"/>
      <c r="D104" s="25"/>
      <c r="E104" s="25"/>
      <c r="F104" s="80" t="s">
        <v>90</v>
      </c>
      <c r="G104" s="80" t="s">
        <v>48</v>
      </c>
      <c r="H104" s="22"/>
      <c r="I104" s="85"/>
      <c r="J104" s="85"/>
      <c r="K104" s="85"/>
      <c r="L104" s="85"/>
      <c r="M104" s="85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  <c r="AB104" s="83"/>
      <c r="AC104" s="83"/>
      <c r="AD104" s="83"/>
      <c r="AE104" s="83"/>
      <c r="AF104" s="83"/>
      <c r="AG104" s="83"/>
      <c r="AH104" s="83"/>
      <c r="AI104" s="83"/>
      <c r="AJ104" s="83"/>
      <c r="AK104" s="83"/>
      <c r="AL104" s="83"/>
      <c r="AM104" s="83"/>
      <c r="AN104" s="83"/>
      <c r="AO104" s="83"/>
      <c r="AP104" s="83"/>
      <c r="AQ104" s="83"/>
      <c r="AR104" s="25"/>
    </row>
    <row r="105" spans="1:44" x14ac:dyDescent="0.3">
      <c r="A105" s="25"/>
      <c r="B105" s="25"/>
      <c r="C105" s="25"/>
      <c r="D105" s="25"/>
      <c r="E105" s="25"/>
      <c r="F105" s="80" t="s">
        <v>91</v>
      </c>
      <c r="G105" s="80" t="s">
        <v>48</v>
      </c>
      <c r="H105" s="22"/>
      <c r="I105" s="85"/>
      <c r="J105" s="85"/>
      <c r="K105" s="85"/>
      <c r="L105" s="85"/>
      <c r="M105" s="85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  <c r="AA105" s="83"/>
      <c r="AB105" s="83"/>
      <c r="AC105" s="83"/>
      <c r="AD105" s="83"/>
      <c r="AE105" s="83"/>
      <c r="AF105" s="83"/>
      <c r="AG105" s="83"/>
      <c r="AH105" s="83"/>
      <c r="AI105" s="83"/>
      <c r="AJ105" s="83"/>
      <c r="AK105" s="83"/>
      <c r="AL105" s="83"/>
      <c r="AM105" s="83"/>
      <c r="AN105" s="83"/>
      <c r="AO105" s="83"/>
      <c r="AP105" s="83"/>
      <c r="AQ105" s="83"/>
      <c r="AR105" s="25"/>
    </row>
    <row r="106" spans="1:44" x14ac:dyDescent="0.3">
      <c r="A106" s="25"/>
      <c r="B106" s="25"/>
      <c r="C106" s="25"/>
      <c r="D106" s="25"/>
      <c r="E106" s="25"/>
      <c r="F106" s="80" t="s">
        <v>92</v>
      </c>
      <c r="G106" s="80" t="s">
        <v>48</v>
      </c>
      <c r="H106" s="22"/>
      <c r="I106" s="85"/>
      <c r="J106" s="85"/>
      <c r="K106" s="85"/>
      <c r="L106" s="85"/>
      <c r="M106" s="85"/>
      <c r="N106" s="83"/>
      <c r="O106" s="83"/>
      <c r="P106" s="83"/>
      <c r="Q106" s="83"/>
      <c r="R106" s="83"/>
      <c r="S106" s="83"/>
      <c r="T106" s="83"/>
      <c r="U106" s="83"/>
      <c r="V106" s="83"/>
      <c r="W106" s="83"/>
      <c r="X106" s="83"/>
      <c r="Y106" s="83"/>
      <c r="Z106" s="83"/>
      <c r="AA106" s="83"/>
      <c r="AB106" s="83"/>
      <c r="AC106" s="83"/>
      <c r="AD106" s="83"/>
      <c r="AE106" s="83"/>
      <c r="AF106" s="83"/>
      <c r="AG106" s="83"/>
      <c r="AH106" s="83"/>
      <c r="AI106" s="83"/>
      <c r="AJ106" s="83"/>
      <c r="AK106" s="83"/>
      <c r="AL106" s="83"/>
      <c r="AM106" s="83"/>
      <c r="AN106" s="83"/>
      <c r="AO106" s="83"/>
      <c r="AP106" s="83"/>
      <c r="AQ106" s="83"/>
      <c r="AR106" s="25"/>
    </row>
    <row r="107" spans="1:44" x14ac:dyDescent="0.3">
      <c r="A107" s="25"/>
      <c r="B107" s="25"/>
      <c r="C107" s="25"/>
      <c r="D107" s="25"/>
      <c r="E107" s="25"/>
      <c r="F107" s="80" t="s">
        <v>93</v>
      </c>
      <c r="G107" s="80" t="s">
        <v>48</v>
      </c>
      <c r="H107" s="22"/>
      <c r="I107" s="85"/>
      <c r="J107" s="85"/>
      <c r="K107" s="85"/>
      <c r="L107" s="85"/>
      <c r="M107" s="85"/>
      <c r="N107" s="83"/>
      <c r="O107" s="83"/>
      <c r="P107" s="83"/>
      <c r="Q107" s="83"/>
      <c r="R107" s="83"/>
      <c r="S107" s="83"/>
      <c r="T107" s="83"/>
      <c r="U107" s="83"/>
      <c r="V107" s="83"/>
      <c r="W107" s="83"/>
      <c r="X107" s="83"/>
      <c r="Y107" s="83"/>
      <c r="Z107" s="83"/>
      <c r="AA107" s="83"/>
      <c r="AB107" s="83"/>
      <c r="AC107" s="83"/>
      <c r="AD107" s="83"/>
      <c r="AE107" s="83"/>
      <c r="AF107" s="83"/>
      <c r="AG107" s="83"/>
      <c r="AH107" s="83"/>
      <c r="AI107" s="83"/>
      <c r="AJ107" s="83"/>
      <c r="AK107" s="83"/>
      <c r="AL107" s="83"/>
      <c r="AM107" s="83"/>
      <c r="AN107" s="83"/>
      <c r="AO107" s="83"/>
      <c r="AP107" s="83"/>
      <c r="AQ107" s="83"/>
      <c r="AR107" s="25"/>
    </row>
    <row r="108" spans="1:44" x14ac:dyDescent="0.3">
      <c r="A108" s="25"/>
      <c r="B108" s="25"/>
      <c r="C108" s="25"/>
      <c r="D108" s="25"/>
      <c r="E108" s="25"/>
      <c r="F108" s="80" t="s">
        <v>94</v>
      </c>
      <c r="G108" s="80" t="s">
        <v>48</v>
      </c>
      <c r="H108" s="22"/>
      <c r="I108" s="85"/>
      <c r="J108" s="85"/>
      <c r="K108" s="85"/>
      <c r="L108" s="85"/>
      <c r="M108" s="85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83"/>
      <c r="AB108" s="83"/>
      <c r="AC108" s="83"/>
      <c r="AD108" s="83"/>
      <c r="AE108" s="83"/>
      <c r="AF108" s="83"/>
      <c r="AG108" s="83"/>
      <c r="AH108" s="83"/>
      <c r="AI108" s="83"/>
      <c r="AJ108" s="83"/>
      <c r="AK108" s="83"/>
      <c r="AL108" s="83"/>
      <c r="AM108" s="83"/>
      <c r="AN108" s="83"/>
      <c r="AO108" s="83"/>
      <c r="AP108" s="83"/>
      <c r="AQ108" s="83"/>
      <c r="AR108" s="25"/>
    </row>
    <row r="109" spans="1:44" x14ac:dyDescent="0.3">
      <c r="A109" s="25"/>
      <c r="B109" s="25"/>
      <c r="C109" s="25"/>
      <c r="D109" s="25"/>
      <c r="E109" s="25"/>
      <c r="F109" s="80" t="s">
        <v>95</v>
      </c>
      <c r="G109" s="80" t="s">
        <v>48</v>
      </c>
      <c r="H109" s="22"/>
      <c r="I109" s="85"/>
      <c r="J109" s="85"/>
      <c r="K109" s="85"/>
      <c r="L109" s="85"/>
      <c r="M109" s="85"/>
      <c r="N109" s="83"/>
      <c r="O109" s="83"/>
      <c r="P109" s="83"/>
      <c r="Q109" s="83"/>
      <c r="R109" s="83"/>
      <c r="S109" s="83"/>
      <c r="T109" s="83"/>
      <c r="U109" s="83"/>
      <c r="V109" s="83"/>
      <c r="W109" s="83"/>
      <c r="X109" s="83"/>
      <c r="Y109" s="83"/>
      <c r="Z109" s="83"/>
      <c r="AA109" s="83"/>
      <c r="AB109" s="83"/>
      <c r="AC109" s="83"/>
      <c r="AD109" s="83"/>
      <c r="AE109" s="83"/>
      <c r="AF109" s="83"/>
      <c r="AG109" s="83"/>
      <c r="AH109" s="83"/>
      <c r="AI109" s="83"/>
      <c r="AJ109" s="83"/>
      <c r="AK109" s="83"/>
      <c r="AL109" s="83"/>
      <c r="AM109" s="83"/>
      <c r="AN109" s="83"/>
      <c r="AO109" s="83"/>
      <c r="AP109" s="83"/>
      <c r="AQ109" s="83"/>
      <c r="AR109" s="25"/>
    </row>
    <row r="110" spans="1:44" x14ac:dyDescent="0.3">
      <c r="A110" s="25"/>
      <c r="B110" s="25"/>
      <c r="C110" s="25"/>
      <c r="D110" s="25"/>
      <c r="E110" s="25"/>
      <c r="F110" s="80" t="s">
        <v>96</v>
      </c>
      <c r="G110" s="80" t="s">
        <v>48</v>
      </c>
      <c r="H110" s="22"/>
      <c r="I110" s="85"/>
      <c r="J110" s="85"/>
      <c r="K110" s="85"/>
      <c r="L110" s="85"/>
      <c r="M110" s="85"/>
      <c r="N110" s="83"/>
      <c r="O110" s="83"/>
      <c r="P110" s="83"/>
      <c r="Q110" s="83"/>
      <c r="R110" s="83"/>
      <c r="S110" s="83"/>
      <c r="T110" s="83"/>
      <c r="U110" s="83"/>
      <c r="V110" s="83"/>
      <c r="W110" s="83"/>
      <c r="X110" s="83"/>
      <c r="Y110" s="83"/>
      <c r="Z110" s="83"/>
      <c r="AA110" s="83"/>
      <c r="AB110" s="83"/>
      <c r="AC110" s="83"/>
      <c r="AD110" s="83"/>
      <c r="AE110" s="83"/>
      <c r="AF110" s="83"/>
      <c r="AG110" s="83"/>
      <c r="AH110" s="83"/>
      <c r="AI110" s="83"/>
      <c r="AJ110" s="83"/>
      <c r="AK110" s="83"/>
      <c r="AL110" s="83"/>
      <c r="AM110" s="83"/>
      <c r="AN110" s="83"/>
      <c r="AO110" s="83"/>
      <c r="AP110" s="83"/>
      <c r="AQ110" s="83"/>
      <c r="AR110" s="25"/>
    </row>
    <row r="111" spans="1:44" x14ac:dyDescent="0.3">
      <c r="A111" s="25"/>
      <c r="B111" s="25"/>
      <c r="C111" s="25"/>
      <c r="D111" s="25"/>
      <c r="E111" s="25"/>
      <c r="F111" s="80" t="s">
        <v>97</v>
      </c>
      <c r="G111" s="80" t="s">
        <v>48</v>
      </c>
      <c r="H111" s="22"/>
      <c r="I111" s="85"/>
      <c r="J111" s="85"/>
      <c r="K111" s="85"/>
      <c r="L111" s="85"/>
      <c r="M111" s="85"/>
      <c r="N111" s="83"/>
      <c r="O111" s="83"/>
      <c r="P111" s="83"/>
      <c r="Q111" s="83"/>
      <c r="R111" s="83"/>
      <c r="S111" s="83"/>
      <c r="T111" s="83"/>
      <c r="U111" s="83"/>
      <c r="V111" s="83"/>
      <c r="W111" s="83"/>
      <c r="X111" s="83"/>
      <c r="Y111" s="83"/>
      <c r="Z111" s="83"/>
      <c r="AA111" s="83"/>
      <c r="AB111" s="83"/>
      <c r="AC111" s="83"/>
      <c r="AD111" s="83"/>
      <c r="AE111" s="83"/>
      <c r="AF111" s="83"/>
      <c r="AG111" s="83"/>
      <c r="AH111" s="83"/>
      <c r="AI111" s="83"/>
      <c r="AJ111" s="83"/>
      <c r="AK111" s="83"/>
      <c r="AL111" s="83"/>
      <c r="AM111" s="83"/>
      <c r="AN111" s="83"/>
      <c r="AO111" s="83"/>
      <c r="AP111" s="83"/>
      <c r="AQ111" s="83"/>
      <c r="AR111" s="25"/>
    </row>
    <row r="112" spans="1:44" x14ac:dyDescent="0.3">
      <c r="A112" s="25"/>
      <c r="B112" s="25"/>
      <c r="C112" s="25"/>
      <c r="D112" s="25"/>
      <c r="E112" s="25"/>
      <c r="F112" s="80" t="s">
        <v>98</v>
      </c>
      <c r="G112" s="80" t="s">
        <v>48</v>
      </c>
      <c r="H112" s="22"/>
      <c r="I112" s="85"/>
      <c r="J112" s="85"/>
      <c r="K112" s="85"/>
      <c r="L112" s="85"/>
      <c r="M112" s="85"/>
      <c r="N112" s="83"/>
      <c r="O112" s="83"/>
      <c r="P112" s="83"/>
      <c r="Q112" s="83"/>
      <c r="R112" s="83"/>
      <c r="S112" s="83"/>
      <c r="T112" s="83"/>
      <c r="U112" s="83"/>
      <c r="V112" s="83"/>
      <c r="W112" s="83"/>
      <c r="X112" s="83"/>
      <c r="Y112" s="83"/>
      <c r="Z112" s="83"/>
      <c r="AA112" s="83"/>
      <c r="AB112" s="83"/>
      <c r="AC112" s="83"/>
      <c r="AD112" s="83"/>
      <c r="AE112" s="83"/>
      <c r="AF112" s="83"/>
      <c r="AG112" s="83"/>
      <c r="AH112" s="83"/>
      <c r="AI112" s="83"/>
      <c r="AJ112" s="83"/>
      <c r="AK112" s="83"/>
      <c r="AL112" s="83"/>
      <c r="AM112" s="83"/>
      <c r="AN112" s="83"/>
      <c r="AO112" s="83"/>
      <c r="AP112" s="83"/>
      <c r="AQ112" s="83"/>
      <c r="AR112" s="25"/>
    </row>
    <row r="113" spans="1:44" x14ac:dyDescent="0.3">
      <c r="A113" s="25"/>
      <c r="B113" s="25"/>
      <c r="C113" s="25"/>
      <c r="D113" s="25"/>
      <c r="E113" s="25"/>
      <c r="F113" s="80" t="s">
        <v>99</v>
      </c>
      <c r="G113" s="80" t="s">
        <v>48</v>
      </c>
      <c r="H113" s="22"/>
      <c r="I113" s="85"/>
      <c r="J113" s="85"/>
      <c r="K113" s="85"/>
      <c r="L113" s="85"/>
      <c r="M113" s="85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83"/>
      <c r="AB113" s="83"/>
      <c r="AC113" s="83"/>
      <c r="AD113" s="83"/>
      <c r="AE113" s="83"/>
      <c r="AF113" s="83"/>
      <c r="AG113" s="83"/>
      <c r="AH113" s="83"/>
      <c r="AI113" s="83"/>
      <c r="AJ113" s="83"/>
      <c r="AK113" s="83"/>
      <c r="AL113" s="83"/>
      <c r="AM113" s="83"/>
      <c r="AN113" s="83"/>
      <c r="AO113" s="83"/>
      <c r="AP113" s="83"/>
      <c r="AQ113" s="83"/>
      <c r="AR113" s="25"/>
    </row>
    <row r="114" spans="1:44" x14ac:dyDescent="0.3">
      <c r="A114" s="25"/>
      <c r="B114" s="25"/>
      <c r="C114" s="25"/>
      <c r="D114" s="25"/>
      <c r="E114" s="25"/>
      <c r="F114" s="80" t="s">
        <v>100</v>
      </c>
      <c r="G114" s="80" t="s">
        <v>48</v>
      </c>
      <c r="H114" s="22"/>
      <c r="I114" s="85"/>
      <c r="J114" s="85"/>
      <c r="K114" s="85"/>
      <c r="L114" s="85"/>
      <c r="M114" s="85"/>
      <c r="N114" s="83"/>
      <c r="O114" s="83"/>
      <c r="P114" s="83"/>
      <c r="Q114" s="83"/>
      <c r="R114" s="83"/>
      <c r="S114" s="83"/>
      <c r="T114" s="83"/>
      <c r="U114" s="83"/>
      <c r="V114" s="83"/>
      <c r="W114" s="83"/>
      <c r="X114" s="83"/>
      <c r="Y114" s="83"/>
      <c r="Z114" s="83"/>
      <c r="AA114" s="83"/>
      <c r="AB114" s="83"/>
      <c r="AC114" s="83"/>
      <c r="AD114" s="83"/>
      <c r="AE114" s="83"/>
      <c r="AF114" s="83"/>
      <c r="AG114" s="83"/>
      <c r="AH114" s="83"/>
      <c r="AI114" s="83"/>
      <c r="AJ114" s="83"/>
      <c r="AK114" s="83"/>
      <c r="AL114" s="83"/>
      <c r="AM114" s="83"/>
      <c r="AN114" s="83"/>
      <c r="AO114" s="83"/>
      <c r="AP114" s="83"/>
      <c r="AQ114" s="83"/>
      <c r="AR114" s="25"/>
    </row>
    <row r="115" spans="1:44" x14ac:dyDescent="0.3">
      <c r="A115" s="25"/>
      <c r="B115" s="25"/>
      <c r="C115" s="25"/>
      <c r="D115" s="25"/>
      <c r="E115" s="25"/>
      <c r="F115" s="80" t="s">
        <v>101</v>
      </c>
      <c r="G115" s="80" t="s">
        <v>48</v>
      </c>
      <c r="H115" s="22"/>
      <c r="I115" s="85"/>
      <c r="J115" s="85"/>
      <c r="K115" s="85"/>
      <c r="L115" s="85"/>
      <c r="M115" s="85"/>
      <c r="N115" s="83"/>
      <c r="O115" s="83"/>
      <c r="P115" s="83"/>
      <c r="Q115" s="83"/>
      <c r="R115" s="83"/>
      <c r="S115" s="83"/>
      <c r="T115" s="83"/>
      <c r="U115" s="83"/>
      <c r="V115" s="83"/>
      <c r="W115" s="83"/>
      <c r="X115" s="83"/>
      <c r="Y115" s="83"/>
      <c r="Z115" s="83"/>
      <c r="AA115" s="83"/>
      <c r="AB115" s="83"/>
      <c r="AC115" s="83"/>
      <c r="AD115" s="83"/>
      <c r="AE115" s="83"/>
      <c r="AF115" s="83"/>
      <c r="AG115" s="83"/>
      <c r="AH115" s="83"/>
      <c r="AI115" s="83"/>
      <c r="AJ115" s="83"/>
      <c r="AK115" s="83"/>
      <c r="AL115" s="83"/>
      <c r="AM115" s="83"/>
      <c r="AN115" s="83"/>
      <c r="AO115" s="83"/>
      <c r="AP115" s="83"/>
      <c r="AQ115" s="83"/>
      <c r="AR115" s="25"/>
    </row>
    <row r="116" spans="1:44" x14ac:dyDescent="0.3">
      <c r="A116" s="25"/>
      <c r="B116" s="25"/>
      <c r="C116" s="25"/>
      <c r="D116" s="25"/>
      <c r="E116" s="25"/>
      <c r="F116" s="80" t="s">
        <v>102</v>
      </c>
      <c r="G116" s="80" t="s">
        <v>48</v>
      </c>
      <c r="H116" s="22"/>
      <c r="I116" s="85"/>
      <c r="J116" s="85"/>
      <c r="K116" s="85"/>
      <c r="L116" s="85"/>
      <c r="M116" s="85"/>
      <c r="N116" s="83"/>
      <c r="O116" s="83"/>
      <c r="P116" s="83"/>
      <c r="Q116" s="83"/>
      <c r="R116" s="83"/>
      <c r="S116" s="83"/>
      <c r="T116" s="83"/>
      <c r="U116" s="83"/>
      <c r="V116" s="83"/>
      <c r="W116" s="83"/>
      <c r="X116" s="83"/>
      <c r="Y116" s="83"/>
      <c r="Z116" s="83"/>
      <c r="AA116" s="83"/>
      <c r="AB116" s="83"/>
      <c r="AC116" s="83"/>
      <c r="AD116" s="83"/>
      <c r="AE116" s="83"/>
      <c r="AF116" s="83"/>
      <c r="AG116" s="83"/>
      <c r="AH116" s="83"/>
      <c r="AI116" s="83"/>
      <c r="AJ116" s="83"/>
      <c r="AK116" s="83"/>
      <c r="AL116" s="83"/>
      <c r="AM116" s="83"/>
      <c r="AN116" s="83"/>
      <c r="AO116" s="83"/>
      <c r="AP116" s="83"/>
      <c r="AQ116" s="83"/>
      <c r="AR116" s="25"/>
    </row>
    <row r="117" spans="1:44" x14ac:dyDescent="0.3">
      <c r="A117" s="25"/>
      <c r="B117" s="25"/>
      <c r="C117" s="25"/>
      <c r="D117" s="25"/>
      <c r="E117" s="25"/>
      <c r="F117" s="80" t="s">
        <v>103</v>
      </c>
      <c r="G117" s="80" t="s">
        <v>48</v>
      </c>
      <c r="H117" s="22"/>
      <c r="I117" s="85"/>
      <c r="J117" s="85"/>
      <c r="K117" s="85"/>
      <c r="L117" s="85"/>
      <c r="M117" s="85"/>
      <c r="N117" s="83"/>
      <c r="O117" s="83"/>
      <c r="P117" s="83"/>
      <c r="Q117" s="83"/>
      <c r="R117" s="83"/>
      <c r="S117" s="83"/>
      <c r="T117" s="83"/>
      <c r="U117" s="83"/>
      <c r="V117" s="83"/>
      <c r="W117" s="83"/>
      <c r="X117" s="83"/>
      <c r="Y117" s="83"/>
      <c r="Z117" s="83"/>
      <c r="AA117" s="83"/>
      <c r="AB117" s="83"/>
      <c r="AC117" s="83"/>
      <c r="AD117" s="83"/>
      <c r="AE117" s="83"/>
      <c r="AF117" s="83"/>
      <c r="AG117" s="83"/>
      <c r="AH117" s="83"/>
      <c r="AI117" s="83"/>
      <c r="AJ117" s="83"/>
      <c r="AK117" s="83"/>
      <c r="AL117" s="83"/>
      <c r="AM117" s="83"/>
      <c r="AN117" s="83"/>
      <c r="AO117" s="83"/>
      <c r="AP117" s="83"/>
      <c r="AQ117" s="83"/>
      <c r="AR117" s="25"/>
    </row>
    <row r="118" spans="1:44" x14ac:dyDescent="0.3">
      <c r="A118" s="25"/>
      <c r="B118" s="25"/>
      <c r="C118" s="25"/>
      <c r="D118" s="25"/>
      <c r="E118" s="25"/>
      <c r="F118" s="80" t="s">
        <v>104</v>
      </c>
      <c r="G118" s="80" t="s">
        <v>48</v>
      </c>
      <c r="H118" s="22"/>
      <c r="I118" s="85"/>
      <c r="J118" s="85"/>
      <c r="K118" s="85"/>
      <c r="L118" s="85"/>
      <c r="M118" s="85"/>
      <c r="N118" s="83"/>
      <c r="O118" s="83"/>
      <c r="P118" s="83"/>
      <c r="Q118" s="83"/>
      <c r="R118" s="83"/>
      <c r="S118" s="83"/>
      <c r="T118" s="83"/>
      <c r="U118" s="83"/>
      <c r="V118" s="83"/>
      <c r="W118" s="83"/>
      <c r="X118" s="83"/>
      <c r="Y118" s="83"/>
      <c r="Z118" s="83"/>
      <c r="AA118" s="83"/>
      <c r="AB118" s="83"/>
      <c r="AC118" s="83"/>
      <c r="AD118" s="83"/>
      <c r="AE118" s="83"/>
      <c r="AF118" s="83"/>
      <c r="AG118" s="83"/>
      <c r="AH118" s="83"/>
      <c r="AI118" s="83"/>
      <c r="AJ118" s="83"/>
      <c r="AK118" s="83"/>
      <c r="AL118" s="83"/>
      <c r="AM118" s="83"/>
      <c r="AN118" s="83"/>
      <c r="AO118" s="83"/>
      <c r="AP118" s="83"/>
      <c r="AQ118" s="83"/>
      <c r="AR118" s="25"/>
    </row>
    <row r="119" spans="1:44" x14ac:dyDescent="0.3">
      <c r="A119" s="25"/>
      <c r="B119" s="25"/>
      <c r="C119" s="25"/>
      <c r="D119" s="25"/>
      <c r="E119" s="25"/>
      <c r="F119" s="80" t="s">
        <v>105</v>
      </c>
      <c r="G119" s="80" t="s">
        <v>48</v>
      </c>
      <c r="H119" s="22"/>
      <c r="I119" s="85"/>
      <c r="J119" s="85"/>
      <c r="K119" s="85"/>
      <c r="L119" s="85"/>
      <c r="M119" s="85"/>
      <c r="N119" s="83"/>
      <c r="O119" s="83"/>
      <c r="P119" s="83"/>
      <c r="Q119" s="83"/>
      <c r="R119" s="83"/>
      <c r="S119" s="83"/>
      <c r="T119" s="83"/>
      <c r="U119" s="83"/>
      <c r="V119" s="83"/>
      <c r="W119" s="83"/>
      <c r="X119" s="83"/>
      <c r="Y119" s="83"/>
      <c r="Z119" s="83"/>
      <c r="AA119" s="83"/>
      <c r="AB119" s="83"/>
      <c r="AC119" s="83"/>
      <c r="AD119" s="83"/>
      <c r="AE119" s="83"/>
      <c r="AF119" s="83"/>
      <c r="AG119" s="83"/>
      <c r="AH119" s="83"/>
      <c r="AI119" s="83"/>
      <c r="AJ119" s="83"/>
      <c r="AK119" s="83"/>
      <c r="AL119" s="83"/>
      <c r="AM119" s="83"/>
      <c r="AN119" s="83"/>
      <c r="AO119" s="83"/>
      <c r="AP119" s="83"/>
      <c r="AQ119" s="83"/>
      <c r="AR119" s="25"/>
    </row>
    <row r="120" spans="1:44" x14ac:dyDescent="0.3">
      <c r="A120" s="25"/>
      <c r="B120" s="25"/>
      <c r="C120" s="25"/>
      <c r="D120" s="25"/>
      <c r="E120" s="25"/>
      <c r="F120" s="80" t="s">
        <v>106</v>
      </c>
      <c r="G120" s="80" t="s">
        <v>48</v>
      </c>
      <c r="H120" s="22"/>
      <c r="I120" s="85"/>
      <c r="J120" s="85"/>
      <c r="K120" s="85"/>
      <c r="L120" s="85"/>
      <c r="M120" s="85"/>
      <c r="N120" s="83"/>
      <c r="O120" s="83"/>
      <c r="P120" s="83"/>
      <c r="Q120" s="83"/>
      <c r="R120" s="83"/>
      <c r="S120" s="83"/>
      <c r="T120" s="83"/>
      <c r="U120" s="83"/>
      <c r="V120" s="83"/>
      <c r="W120" s="83"/>
      <c r="X120" s="83"/>
      <c r="Y120" s="83"/>
      <c r="Z120" s="83"/>
      <c r="AA120" s="83"/>
      <c r="AB120" s="83"/>
      <c r="AC120" s="83"/>
      <c r="AD120" s="83"/>
      <c r="AE120" s="83"/>
      <c r="AF120" s="83"/>
      <c r="AG120" s="83"/>
      <c r="AH120" s="83"/>
      <c r="AI120" s="83"/>
      <c r="AJ120" s="83"/>
      <c r="AK120" s="83"/>
      <c r="AL120" s="83"/>
      <c r="AM120" s="83"/>
      <c r="AN120" s="83"/>
      <c r="AO120" s="83"/>
      <c r="AP120" s="83"/>
      <c r="AQ120" s="83"/>
      <c r="AR120" s="25"/>
    </row>
    <row r="121" spans="1:44" x14ac:dyDescent="0.3">
      <c r="A121" s="25"/>
      <c r="B121" s="25"/>
      <c r="C121" s="25"/>
      <c r="D121" s="25"/>
      <c r="E121" s="25"/>
      <c r="F121" s="80" t="s">
        <v>107</v>
      </c>
      <c r="G121" s="80" t="s">
        <v>48</v>
      </c>
      <c r="H121" s="22"/>
      <c r="I121" s="85"/>
      <c r="J121" s="85"/>
      <c r="K121" s="85"/>
      <c r="L121" s="85"/>
      <c r="M121" s="85"/>
      <c r="N121" s="83"/>
      <c r="O121" s="83"/>
      <c r="P121" s="83"/>
      <c r="Q121" s="83"/>
      <c r="R121" s="83"/>
      <c r="S121" s="83"/>
      <c r="T121" s="83"/>
      <c r="U121" s="83"/>
      <c r="V121" s="83"/>
      <c r="W121" s="83"/>
      <c r="X121" s="83"/>
      <c r="Y121" s="83"/>
      <c r="Z121" s="83"/>
      <c r="AA121" s="83"/>
      <c r="AB121" s="83"/>
      <c r="AC121" s="83"/>
      <c r="AD121" s="83"/>
      <c r="AE121" s="83"/>
      <c r="AF121" s="83"/>
      <c r="AG121" s="83"/>
      <c r="AH121" s="83"/>
      <c r="AI121" s="83"/>
      <c r="AJ121" s="83"/>
      <c r="AK121" s="83"/>
      <c r="AL121" s="83"/>
      <c r="AM121" s="83"/>
      <c r="AN121" s="83"/>
      <c r="AO121" s="83"/>
      <c r="AP121" s="83"/>
      <c r="AQ121" s="83"/>
      <c r="AR121" s="25"/>
    </row>
    <row r="122" spans="1:44" x14ac:dyDescent="0.3">
      <c r="A122" s="25"/>
      <c r="B122" s="25"/>
      <c r="C122" s="25"/>
      <c r="D122" s="25"/>
      <c r="E122" s="25"/>
      <c r="F122" s="80" t="s">
        <v>108</v>
      </c>
      <c r="G122" s="80" t="s">
        <v>48</v>
      </c>
      <c r="H122" s="22"/>
      <c r="I122" s="85"/>
      <c r="J122" s="85"/>
      <c r="K122" s="85"/>
      <c r="L122" s="85"/>
      <c r="M122" s="85"/>
      <c r="N122" s="83"/>
      <c r="O122" s="83"/>
      <c r="P122" s="83"/>
      <c r="Q122" s="83"/>
      <c r="R122" s="83"/>
      <c r="S122" s="83"/>
      <c r="T122" s="83"/>
      <c r="U122" s="83"/>
      <c r="V122" s="83"/>
      <c r="W122" s="83"/>
      <c r="X122" s="83"/>
      <c r="Y122" s="83"/>
      <c r="Z122" s="83"/>
      <c r="AA122" s="83"/>
      <c r="AB122" s="83"/>
      <c r="AC122" s="83"/>
      <c r="AD122" s="83"/>
      <c r="AE122" s="83"/>
      <c r="AF122" s="83"/>
      <c r="AG122" s="83"/>
      <c r="AH122" s="83"/>
      <c r="AI122" s="83"/>
      <c r="AJ122" s="83"/>
      <c r="AK122" s="83"/>
      <c r="AL122" s="83"/>
      <c r="AM122" s="83"/>
      <c r="AN122" s="83"/>
      <c r="AO122" s="83"/>
      <c r="AP122" s="83"/>
      <c r="AQ122" s="83"/>
      <c r="AR122" s="25"/>
    </row>
    <row r="123" spans="1:44" x14ac:dyDescent="0.3">
      <c r="A123" s="25"/>
      <c r="B123" s="25"/>
      <c r="C123" s="25"/>
      <c r="D123" s="25"/>
      <c r="E123" s="25"/>
      <c r="F123" s="80" t="s">
        <v>109</v>
      </c>
      <c r="G123" s="80" t="s">
        <v>48</v>
      </c>
      <c r="H123" s="22"/>
      <c r="I123" s="85"/>
      <c r="J123" s="85"/>
      <c r="K123" s="85"/>
      <c r="L123" s="85"/>
      <c r="M123" s="85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83"/>
      <c r="AB123" s="83"/>
      <c r="AC123" s="83"/>
      <c r="AD123" s="83"/>
      <c r="AE123" s="83"/>
      <c r="AF123" s="83"/>
      <c r="AG123" s="83"/>
      <c r="AH123" s="83"/>
      <c r="AI123" s="83"/>
      <c r="AJ123" s="83"/>
      <c r="AK123" s="83"/>
      <c r="AL123" s="83"/>
      <c r="AM123" s="83"/>
      <c r="AN123" s="83"/>
      <c r="AO123" s="83"/>
      <c r="AP123" s="83"/>
      <c r="AQ123" s="83"/>
      <c r="AR123" s="25"/>
    </row>
    <row r="124" spans="1:44" x14ac:dyDescent="0.3">
      <c r="A124" s="25"/>
      <c r="B124" s="25"/>
      <c r="C124" s="25"/>
      <c r="D124" s="25"/>
      <c r="E124" s="25"/>
      <c r="F124" s="80" t="s">
        <v>110</v>
      </c>
      <c r="G124" s="80" t="s">
        <v>48</v>
      </c>
      <c r="H124" s="22"/>
      <c r="I124" s="85"/>
      <c r="J124" s="85"/>
      <c r="K124" s="85"/>
      <c r="L124" s="85"/>
      <c r="M124" s="85"/>
      <c r="N124" s="83"/>
      <c r="O124" s="83"/>
      <c r="P124" s="83"/>
      <c r="Q124" s="83"/>
      <c r="R124" s="83"/>
      <c r="S124" s="83"/>
      <c r="T124" s="83"/>
      <c r="U124" s="83"/>
      <c r="V124" s="83"/>
      <c r="W124" s="83"/>
      <c r="X124" s="83"/>
      <c r="Y124" s="83"/>
      <c r="Z124" s="83"/>
      <c r="AA124" s="83"/>
      <c r="AB124" s="83"/>
      <c r="AC124" s="83"/>
      <c r="AD124" s="83"/>
      <c r="AE124" s="83"/>
      <c r="AF124" s="83"/>
      <c r="AG124" s="83"/>
      <c r="AH124" s="83"/>
      <c r="AI124" s="83"/>
      <c r="AJ124" s="83"/>
      <c r="AK124" s="83"/>
      <c r="AL124" s="83"/>
      <c r="AM124" s="83"/>
      <c r="AN124" s="83"/>
      <c r="AO124" s="83"/>
      <c r="AP124" s="83"/>
      <c r="AQ124" s="83"/>
      <c r="AR124" s="25"/>
    </row>
    <row r="125" spans="1:44" x14ac:dyDescent="0.3">
      <c r="A125" s="25"/>
      <c r="B125" s="25"/>
      <c r="C125" s="25"/>
      <c r="D125" s="25"/>
      <c r="E125" s="25"/>
      <c r="F125" s="80" t="s">
        <v>111</v>
      </c>
      <c r="G125" s="80" t="s">
        <v>48</v>
      </c>
      <c r="H125" s="22"/>
      <c r="I125" s="85"/>
      <c r="J125" s="85"/>
      <c r="K125" s="85"/>
      <c r="L125" s="85"/>
      <c r="M125" s="85"/>
      <c r="N125" s="83"/>
      <c r="O125" s="83"/>
      <c r="P125" s="83"/>
      <c r="Q125" s="83"/>
      <c r="R125" s="83"/>
      <c r="S125" s="83"/>
      <c r="T125" s="83"/>
      <c r="U125" s="83"/>
      <c r="V125" s="83"/>
      <c r="W125" s="83"/>
      <c r="X125" s="83"/>
      <c r="Y125" s="83"/>
      <c r="Z125" s="83"/>
      <c r="AA125" s="83"/>
      <c r="AB125" s="83"/>
      <c r="AC125" s="83"/>
      <c r="AD125" s="83"/>
      <c r="AE125" s="83"/>
      <c r="AF125" s="83"/>
      <c r="AG125" s="83"/>
      <c r="AH125" s="83"/>
      <c r="AI125" s="83"/>
      <c r="AJ125" s="83"/>
      <c r="AK125" s="83"/>
      <c r="AL125" s="83"/>
      <c r="AM125" s="83"/>
      <c r="AN125" s="83"/>
      <c r="AO125" s="83"/>
      <c r="AP125" s="83"/>
      <c r="AQ125" s="83"/>
      <c r="AR125" s="25"/>
    </row>
    <row r="126" spans="1:44" x14ac:dyDescent="0.3">
      <c r="A126" s="25"/>
      <c r="B126" s="25"/>
      <c r="C126" s="25"/>
      <c r="D126" s="25"/>
      <c r="E126" s="25"/>
      <c r="F126" s="80" t="s">
        <v>112</v>
      </c>
      <c r="G126" s="80" t="s">
        <v>48</v>
      </c>
      <c r="H126" s="22"/>
      <c r="I126" s="85"/>
      <c r="J126" s="85"/>
      <c r="K126" s="85"/>
      <c r="L126" s="85"/>
      <c r="M126" s="85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83"/>
      <c r="AB126" s="83"/>
      <c r="AC126" s="83"/>
      <c r="AD126" s="83"/>
      <c r="AE126" s="83"/>
      <c r="AF126" s="83"/>
      <c r="AG126" s="83"/>
      <c r="AH126" s="83"/>
      <c r="AI126" s="83"/>
      <c r="AJ126" s="83"/>
      <c r="AK126" s="83"/>
      <c r="AL126" s="83"/>
      <c r="AM126" s="83"/>
      <c r="AN126" s="83"/>
      <c r="AO126" s="83"/>
      <c r="AP126" s="83"/>
      <c r="AQ126" s="83"/>
      <c r="AR126" s="25"/>
    </row>
    <row r="127" spans="1:44" x14ac:dyDescent="0.3">
      <c r="A127" s="25"/>
      <c r="B127" s="25"/>
      <c r="C127" s="25"/>
      <c r="D127" s="25"/>
      <c r="E127" s="25"/>
      <c r="F127" s="80" t="s">
        <v>113</v>
      </c>
      <c r="G127" s="80" t="s">
        <v>48</v>
      </c>
      <c r="H127" s="22"/>
      <c r="I127" s="85"/>
      <c r="J127" s="85"/>
      <c r="K127" s="85"/>
      <c r="L127" s="85"/>
      <c r="M127" s="85"/>
      <c r="N127" s="83"/>
      <c r="O127" s="83"/>
      <c r="P127" s="83"/>
      <c r="Q127" s="83"/>
      <c r="R127" s="83"/>
      <c r="S127" s="83"/>
      <c r="T127" s="83"/>
      <c r="U127" s="83"/>
      <c r="V127" s="83"/>
      <c r="W127" s="83"/>
      <c r="X127" s="83"/>
      <c r="Y127" s="83"/>
      <c r="Z127" s="83"/>
      <c r="AA127" s="83"/>
      <c r="AB127" s="83"/>
      <c r="AC127" s="83"/>
      <c r="AD127" s="83"/>
      <c r="AE127" s="83"/>
      <c r="AF127" s="83"/>
      <c r="AG127" s="83"/>
      <c r="AH127" s="83"/>
      <c r="AI127" s="83"/>
      <c r="AJ127" s="83"/>
      <c r="AK127" s="83"/>
      <c r="AL127" s="83"/>
      <c r="AM127" s="83"/>
      <c r="AN127" s="83"/>
      <c r="AO127" s="83"/>
      <c r="AP127" s="83"/>
      <c r="AQ127" s="83"/>
      <c r="AR127" s="25"/>
    </row>
    <row r="128" spans="1:44" x14ac:dyDescent="0.3">
      <c r="A128" s="25"/>
      <c r="B128" s="25"/>
      <c r="C128" s="25"/>
      <c r="D128" s="25"/>
      <c r="E128" s="25"/>
      <c r="F128" s="80" t="s">
        <v>114</v>
      </c>
      <c r="G128" s="80" t="s">
        <v>48</v>
      </c>
      <c r="H128" s="22"/>
      <c r="I128" s="85"/>
      <c r="J128" s="85"/>
      <c r="K128" s="85"/>
      <c r="L128" s="85"/>
      <c r="M128" s="85"/>
      <c r="N128" s="83"/>
      <c r="O128" s="83"/>
      <c r="P128" s="83"/>
      <c r="Q128" s="83"/>
      <c r="R128" s="83"/>
      <c r="S128" s="83"/>
      <c r="T128" s="83"/>
      <c r="U128" s="83"/>
      <c r="V128" s="83"/>
      <c r="W128" s="83"/>
      <c r="X128" s="83"/>
      <c r="Y128" s="83"/>
      <c r="Z128" s="83"/>
      <c r="AA128" s="83"/>
      <c r="AB128" s="83"/>
      <c r="AC128" s="83"/>
      <c r="AD128" s="83"/>
      <c r="AE128" s="83"/>
      <c r="AF128" s="83"/>
      <c r="AG128" s="83"/>
      <c r="AH128" s="83"/>
      <c r="AI128" s="83"/>
      <c r="AJ128" s="83"/>
      <c r="AK128" s="83"/>
      <c r="AL128" s="83"/>
      <c r="AM128" s="83"/>
      <c r="AN128" s="83"/>
      <c r="AO128" s="83"/>
      <c r="AP128" s="83"/>
      <c r="AQ128" s="83"/>
      <c r="AR128" s="25"/>
    </row>
    <row r="129" spans="1:44" x14ac:dyDescent="0.3">
      <c r="A129" s="25"/>
      <c r="B129" s="25"/>
      <c r="C129" s="25"/>
      <c r="D129" s="25"/>
      <c r="E129" s="25"/>
      <c r="F129" s="80" t="s">
        <v>115</v>
      </c>
      <c r="G129" s="80" t="s">
        <v>48</v>
      </c>
      <c r="H129" s="22"/>
      <c r="I129" s="85"/>
      <c r="J129" s="85"/>
      <c r="K129" s="85"/>
      <c r="L129" s="85"/>
      <c r="M129" s="85"/>
      <c r="N129" s="83"/>
      <c r="O129" s="83"/>
      <c r="P129" s="83"/>
      <c r="Q129" s="83"/>
      <c r="R129" s="83"/>
      <c r="S129" s="83"/>
      <c r="T129" s="83"/>
      <c r="U129" s="83"/>
      <c r="V129" s="83"/>
      <c r="W129" s="83"/>
      <c r="X129" s="83"/>
      <c r="Y129" s="83"/>
      <c r="Z129" s="83"/>
      <c r="AA129" s="83"/>
      <c r="AB129" s="83"/>
      <c r="AC129" s="83"/>
      <c r="AD129" s="83"/>
      <c r="AE129" s="83"/>
      <c r="AF129" s="83"/>
      <c r="AG129" s="83"/>
      <c r="AH129" s="83"/>
      <c r="AI129" s="83"/>
      <c r="AJ129" s="83"/>
      <c r="AK129" s="83"/>
      <c r="AL129" s="83"/>
      <c r="AM129" s="83"/>
      <c r="AN129" s="83"/>
      <c r="AO129" s="83"/>
      <c r="AP129" s="83"/>
      <c r="AQ129" s="83"/>
      <c r="AR129" s="25"/>
    </row>
    <row r="130" spans="1:44" x14ac:dyDescent="0.3">
      <c r="A130" s="25"/>
      <c r="B130" s="25"/>
      <c r="C130" s="25"/>
      <c r="D130" s="25"/>
      <c r="E130" s="25"/>
      <c r="F130" s="80" t="s">
        <v>116</v>
      </c>
      <c r="G130" s="80" t="s">
        <v>48</v>
      </c>
      <c r="H130" s="22"/>
      <c r="I130" s="85"/>
      <c r="J130" s="85"/>
      <c r="K130" s="85"/>
      <c r="L130" s="85"/>
      <c r="M130" s="85"/>
      <c r="N130" s="83"/>
      <c r="O130" s="83"/>
      <c r="P130" s="83"/>
      <c r="Q130" s="83"/>
      <c r="R130" s="83"/>
      <c r="S130" s="83"/>
      <c r="T130" s="83"/>
      <c r="U130" s="83"/>
      <c r="V130" s="83"/>
      <c r="W130" s="83"/>
      <c r="X130" s="83"/>
      <c r="Y130" s="83"/>
      <c r="Z130" s="83"/>
      <c r="AA130" s="83"/>
      <c r="AB130" s="83"/>
      <c r="AC130" s="83"/>
      <c r="AD130" s="83"/>
      <c r="AE130" s="83"/>
      <c r="AF130" s="83"/>
      <c r="AG130" s="83"/>
      <c r="AH130" s="83"/>
      <c r="AI130" s="83"/>
      <c r="AJ130" s="83"/>
      <c r="AK130" s="83"/>
      <c r="AL130" s="83"/>
      <c r="AM130" s="83"/>
      <c r="AN130" s="83"/>
      <c r="AO130" s="83"/>
      <c r="AP130" s="83"/>
      <c r="AQ130" s="83"/>
      <c r="AR130" s="25"/>
    </row>
    <row r="131" spans="1:44" x14ac:dyDescent="0.3">
      <c r="A131" s="25"/>
      <c r="B131" s="25"/>
      <c r="C131" s="25"/>
      <c r="D131" s="25"/>
      <c r="E131" s="25"/>
      <c r="F131" s="80" t="s">
        <v>117</v>
      </c>
      <c r="G131" s="80" t="s">
        <v>48</v>
      </c>
      <c r="H131" s="22"/>
      <c r="I131" s="85"/>
      <c r="J131" s="85"/>
      <c r="K131" s="85"/>
      <c r="L131" s="85"/>
      <c r="M131" s="85"/>
      <c r="N131" s="83"/>
      <c r="O131" s="83"/>
      <c r="P131" s="83"/>
      <c r="Q131" s="83"/>
      <c r="R131" s="83"/>
      <c r="S131" s="83"/>
      <c r="T131" s="83"/>
      <c r="U131" s="83"/>
      <c r="V131" s="83"/>
      <c r="W131" s="83"/>
      <c r="X131" s="83"/>
      <c r="Y131" s="83"/>
      <c r="Z131" s="83"/>
      <c r="AA131" s="83"/>
      <c r="AB131" s="83"/>
      <c r="AC131" s="83"/>
      <c r="AD131" s="83"/>
      <c r="AE131" s="83"/>
      <c r="AF131" s="83"/>
      <c r="AG131" s="83"/>
      <c r="AH131" s="83"/>
      <c r="AI131" s="83"/>
      <c r="AJ131" s="83"/>
      <c r="AK131" s="83"/>
      <c r="AL131" s="83"/>
      <c r="AM131" s="83"/>
      <c r="AN131" s="83"/>
      <c r="AO131" s="83"/>
      <c r="AP131" s="83"/>
      <c r="AQ131" s="83"/>
      <c r="AR131" s="25"/>
    </row>
    <row r="132" spans="1:44" x14ac:dyDescent="0.3">
      <c r="A132" s="25"/>
      <c r="B132" s="25"/>
      <c r="C132" s="25"/>
      <c r="D132" s="25"/>
      <c r="E132" s="25"/>
      <c r="F132" s="80" t="s">
        <v>118</v>
      </c>
      <c r="G132" s="80" t="s">
        <v>48</v>
      </c>
      <c r="H132" s="22"/>
      <c r="I132" s="85"/>
      <c r="J132" s="85"/>
      <c r="K132" s="85"/>
      <c r="L132" s="85"/>
      <c r="M132" s="85"/>
      <c r="N132" s="83"/>
      <c r="O132" s="83"/>
      <c r="P132" s="83"/>
      <c r="Q132" s="83"/>
      <c r="R132" s="83"/>
      <c r="S132" s="83"/>
      <c r="T132" s="83"/>
      <c r="U132" s="83"/>
      <c r="V132" s="83"/>
      <c r="W132" s="83"/>
      <c r="X132" s="83"/>
      <c r="Y132" s="83"/>
      <c r="Z132" s="83"/>
      <c r="AA132" s="83"/>
      <c r="AB132" s="83"/>
      <c r="AC132" s="83"/>
      <c r="AD132" s="83"/>
      <c r="AE132" s="83"/>
      <c r="AF132" s="83"/>
      <c r="AG132" s="83"/>
      <c r="AH132" s="83"/>
      <c r="AI132" s="83"/>
      <c r="AJ132" s="83"/>
      <c r="AK132" s="83"/>
      <c r="AL132" s="83"/>
      <c r="AM132" s="83"/>
      <c r="AN132" s="83"/>
      <c r="AO132" s="83"/>
      <c r="AP132" s="83"/>
      <c r="AQ132" s="83"/>
      <c r="AR132" s="25"/>
    </row>
    <row r="133" spans="1:44" x14ac:dyDescent="0.3">
      <c r="A133" s="25"/>
      <c r="B133" s="25"/>
      <c r="C133" s="25"/>
      <c r="D133" s="25"/>
      <c r="E133" s="25"/>
      <c r="F133" s="80" t="s">
        <v>119</v>
      </c>
      <c r="G133" s="80" t="s">
        <v>48</v>
      </c>
      <c r="H133" s="22"/>
      <c r="I133" s="85"/>
      <c r="J133" s="85"/>
      <c r="K133" s="85"/>
      <c r="L133" s="85"/>
      <c r="M133" s="85"/>
      <c r="N133" s="83"/>
      <c r="O133" s="83"/>
      <c r="P133" s="83"/>
      <c r="Q133" s="83"/>
      <c r="R133" s="83"/>
      <c r="S133" s="83"/>
      <c r="T133" s="83"/>
      <c r="U133" s="83"/>
      <c r="V133" s="83"/>
      <c r="W133" s="83"/>
      <c r="X133" s="83"/>
      <c r="Y133" s="83"/>
      <c r="Z133" s="83"/>
      <c r="AA133" s="83"/>
      <c r="AB133" s="83"/>
      <c r="AC133" s="83"/>
      <c r="AD133" s="83"/>
      <c r="AE133" s="83"/>
      <c r="AF133" s="83"/>
      <c r="AG133" s="83"/>
      <c r="AH133" s="83"/>
      <c r="AI133" s="83"/>
      <c r="AJ133" s="83"/>
      <c r="AK133" s="83"/>
      <c r="AL133" s="83"/>
      <c r="AM133" s="83"/>
      <c r="AN133" s="83"/>
      <c r="AO133" s="83"/>
      <c r="AP133" s="83"/>
      <c r="AQ133" s="83"/>
      <c r="AR133" s="25"/>
    </row>
    <row r="134" spans="1:44" x14ac:dyDescent="0.3">
      <c r="A134" s="25"/>
      <c r="B134" s="25"/>
      <c r="C134" s="25"/>
      <c r="D134" s="25"/>
      <c r="E134" s="25"/>
      <c r="F134" s="80" t="s">
        <v>120</v>
      </c>
      <c r="G134" s="80" t="s">
        <v>48</v>
      </c>
      <c r="H134" s="22"/>
      <c r="I134" s="85"/>
      <c r="J134" s="85"/>
      <c r="K134" s="85"/>
      <c r="L134" s="85"/>
      <c r="M134" s="85"/>
      <c r="N134" s="83"/>
      <c r="O134" s="83"/>
      <c r="P134" s="83"/>
      <c r="Q134" s="83"/>
      <c r="R134" s="83"/>
      <c r="S134" s="83"/>
      <c r="T134" s="83"/>
      <c r="U134" s="83"/>
      <c r="V134" s="83"/>
      <c r="W134" s="83"/>
      <c r="X134" s="83"/>
      <c r="Y134" s="83"/>
      <c r="Z134" s="83"/>
      <c r="AA134" s="83"/>
      <c r="AB134" s="83"/>
      <c r="AC134" s="83"/>
      <c r="AD134" s="83"/>
      <c r="AE134" s="83"/>
      <c r="AF134" s="83"/>
      <c r="AG134" s="83"/>
      <c r="AH134" s="83"/>
      <c r="AI134" s="83"/>
      <c r="AJ134" s="83"/>
      <c r="AK134" s="83"/>
      <c r="AL134" s="83"/>
      <c r="AM134" s="83"/>
      <c r="AN134" s="83"/>
      <c r="AO134" s="83"/>
      <c r="AP134" s="83"/>
      <c r="AQ134" s="83"/>
      <c r="AR134" s="25"/>
    </row>
    <row r="135" spans="1:44" x14ac:dyDescent="0.3">
      <c r="A135" s="25"/>
      <c r="B135" s="25"/>
      <c r="C135" s="25"/>
      <c r="D135" s="25"/>
      <c r="E135" s="25"/>
      <c r="F135" s="80" t="s">
        <v>121</v>
      </c>
      <c r="G135" s="80" t="s">
        <v>48</v>
      </c>
      <c r="H135" s="22"/>
      <c r="I135" s="85"/>
      <c r="J135" s="85"/>
      <c r="K135" s="85"/>
      <c r="L135" s="85"/>
      <c r="M135" s="85"/>
      <c r="N135" s="83"/>
      <c r="O135" s="83"/>
      <c r="P135" s="83"/>
      <c r="Q135" s="83"/>
      <c r="R135" s="83"/>
      <c r="S135" s="83"/>
      <c r="T135" s="83"/>
      <c r="U135" s="83"/>
      <c r="V135" s="83"/>
      <c r="W135" s="83"/>
      <c r="X135" s="83"/>
      <c r="Y135" s="83"/>
      <c r="Z135" s="83"/>
      <c r="AA135" s="83"/>
      <c r="AB135" s="83"/>
      <c r="AC135" s="83"/>
      <c r="AD135" s="83"/>
      <c r="AE135" s="83"/>
      <c r="AF135" s="83"/>
      <c r="AG135" s="83"/>
      <c r="AH135" s="83"/>
      <c r="AI135" s="83"/>
      <c r="AJ135" s="83"/>
      <c r="AK135" s="83"/>
      <c r="AL135" s="83"/>
      <c r="AM135" s="83"/>
      <c r="AN135" s="83"/>
      <c r="AO135" s="83"/>
      <c r="AP135" s="83"/>
      <c r="AQ135" s="83"/>
      <c r="AR135" s="25"/>
    </row>
    <row r="136" spans="1:44" x14ac:dyDescent="0.3">
      <c r="A136" s="25"/>
      <c r="B136" s="25"/>
      <c r="C136" s="25"/>
      <c r="D136" s="25"/>
      <c r="E136" s="25"/>
      <c r="F136" s="80" t="s">
        <v>122</v>
      </c>
      <c r="G136" s="80" t="s">
        <v>48</v>
      </c>
      <c r="H136" s="22"/>
      <c r="I136" s="85"/>
      <c r="J136" s="85"/>
      <c r="K136" s="85"/>
      <c r="L136" s="85"/>
      <c r="M136" s="85"/>
      <c r="N136" s="83"/>
      <c r="O136" s="83"/>
      <c r="P136" s="83"/>
      <c r="Q136" s="83"/>
      <c r="R136" s="83"/>
      <c r="S136" s="83"/>
      <c r="T136" s="83"/>
      <c r="U136" s="83"/>
      <c r="V136" s="83"/>
      <c r="W136" s="83"/>
      <c r="X136" s="83"/>
      <c r="Y136" s="83"/>
      <c r="Z136" s="83"/>
      <c r="AA136" s="83"/>
      <c r="AB136" s="83"/>
      <c r="AC136" s="83"/>
      <c r="AD136" s="83"/>
      <c r="AE136" s="83"/>
      <c r="AF136" s="83"/>
      <c r="AG136" s="83"/>
      <c r="AH136" s="83"/>
      <c r="AI136" s="83"/>
      <c r="AJ136" s="83"/>
      <c r="AK136" s="83"/>
      <c r="AL136" s="83"/>
      <c r="AM136" s="83"/>
      <c r="AN136" s="83"/>
      <c r="AO136" s="83"/>
      <c r="AP136" s="83"/>
      <c r="AQ136" s="83"/>
      <c r="AR136" s="25"/>
    </row>
    <row r="137" spans="1:44" x14ac:dyDescent="0.3">
      <c r="A137" s="25"/>
      <c r="B137" s="25"/>
      <c r="C137" s="25"/>
      <c r="D137" s="25"/>
      <c r="E137" s="25"/>
      <c r="F137" s="80" t="s">
        <v>123</v>
      </c>
      <c r="G137" s="80" t="s">
        <v>48</v>
      </c>
      <c r="H137" s="22"/>
      <c r="I137" s="85"/>
      <c r="J137" s="85"/>
      <c r="K137" s="85"/>
      <c r="L137" s="85"/>
      <c r="M137" s="85"/>
      <c r="N137" s="83"/>
      <c r="O137" s="83"/>
      <c r="P137" s="83"/>
      <c r="Q137" s="83"/>
      <c r="R137" s="83"/>
      <c r="S137" s="83"/>
      <c r="T137" s="83"/>
      <c r="U137" s="83"/>
      <c r="V137" s="83"/>
      <c r="W137" s="83"/>
      <c r="X137" s="83"/>
      <c r="Y137" s="83"/>
      <c r="Z137" s="83"/>
      <c r="AA137" s="83"/>
      <c r="AB137" s="83"/>
      <c r="AC137" s="83"/>
      <c r="AD137" s="83"/>
      <c r="AE137" s="83"/>
      <c r="AF137" s="83"/>
      <c r="AG137" s="83"/>
      <c r="AH137" s="83"/>
      <c r="AI137" s="83"/>
      <c r="AJ137" s="83"/>
      <c r="AK137" s="83"/>
      <c r="AL137" s="83"/>
      <c r="AM137" s="83"/>
      <c r="AN137" s="83"/>
      <c r="AO137" s="83"/>
      <c r="AP137" s="83"/>
      <c r="AQ137" s="83"/>
      <c r="AR137" s="25"/>
    </row>
    <row r="138" spans="1:44" x14ac:dyDescent="0.3">
      <c r="A138" s="25"/>
      <c r="B138" s="25"/>
      <c r="C138" s="25"/>
      <c r="D138" s="25"/>
      <c r="E138" s="25"/>
      <c r="F138" s="80" t="s">
        <v>124</v>
      </c>
      <c r="G138" s="80" t="s">
        <v>48</v>
      </c>
      <c r="H138" s="22"/>
      <c r="I138" s="85"/>
      <c r="J138" s="85"/>
      <c r="K138" s="85"/>
      <c r="L138" s="85"/>
      <c r="M138" s="85"/>
      <c r="N138" s="83"/>
      <c r="O138" s="83"/>
      <c r="P138" s="83"/>
      <c r="Q138" s="83"/>
      <c r="R138" s="83"/>
      <c r="S138" s="83"/>
      <c r="T138" s="83"/>
      <c r="U138" s="83"/>
      <c r="V138" s="83"/>
      <c r="W138" s="83"/>
      <c r="X138" s="83"/>
      <c r="Y138" s="83"/>
      <c r="Z138" s="83"/>
      <c r="AA138" s="83"/>
      <c r="AB138" s="83"/>
      <c r="AC138" s="83"/>
      <c r="AD138" s="83"/>
      <c r="AE138" s="83"/>
      <c r="AF138" s="83"/>
      <c r="AG138" s="83"/>
      <c r="AH138" s="83"/>
      <c r="AI138" s="83"/>
      <c r="AJ138" s="83"/>
      <c r="AK138" s="83"/>
      <c r="AL138" s="83"/>
      <c r="AM138" s="83"/>
      <c r="AN138" s="83"/>
      <c r="AO138" s="83"/>
      <c r="AP138" s="83"/>
      <c r="AQ138" s="83"/>
      <c r="AR138" s="25"/>
    </row>
    <row r="139" spans="1:44" x14ac:dyDescent="0.3">
      <c r="A139" s="25"/>
      <c r="B139" s="25"/>
      <c r="C139" s="25"/>
      <c r="D139" s="25"/>
      <c r="E139" s="25"/>
      <c r="F139" s="80" t="s">
        <v>125</v>
      </c>
      <c r="G139" s="80" t="s">
        <v>48</v>
      </c>
      <c r="H139" s="22"/>
      <c r="I139" s="85"/>
      <c r="J139" s="85"/>
      <c r="K139" s="85"/>
      <c r="L139" s="85"/>
      <c r="M139" s="85"/>
      <c r="N139" s="83"/>
      <c r="O139" s="83"/>
      <c r="P139" s="83"/>
      <c r="Q139" s="83"/>
      <c r="R139" s="83"/>
      <c r="S139" s="83"/>
      <c r="T139" s="83"/>
      <c r="U139" s="83"/>
      <c r="V139" s="83"/>
      <c r="W139" s="83"/>
      <c r="X139" s="83"/>
      <c r="Y139" s="83"/>
      <c r="Z139" s="83"/>
      <c r="AA139" s="83"/>
      <c r="AB139" s="83"/>
      <c r="AC139" s="83"/>
      <c r="AD139" s="83"/>
      <c r="AE139" s="83"/>
      <c r="AF139" s="83"/>
      <c r="AG139" s="83"/>
      <c r="AH139" s="83"/>
      <c r="AI139" s="83"/>
      <c r="AJ139" s="83"/>
      <c r="AK139" s="83"/>
      <c r="AL139" s="83"/>
      <c r="AM139" s="83"/>
      <c r="AN139" s="83"/>
      <c r="AO139" s="83"/>
      <c r="AP139" s="83"/>
      <c r="AQ139" s="83"/>
      <c r="AR139" s="25"/>
    </row>
    <row r="140" spans="1:44" x14ac:dyDescent="0.3">
      <c r="A140" s="25"/>
      <c r="B140" s="25"/>
      <c r="C140" s="25"/>
      <c r="D140" s="25"/>
      <c r="E140" s="25"/>
      <c r="F140" s="80" t="s">
        <v>126</v>
      </c>
      <c r="G140" s="80" t="s">
        <v>48</v>
      </c>
      <c r="H140" s="22"/>
      <c r="I140" s="85"/>
      <c r="J140" s="85"/>
      <c r="K140" s="85"/>
      <c r="L140" s="85"/>
      <c r="M140" s="85"/>
      <c r="N140" s="83"/>
      <c r="O140" s="83"/>
      <c r="P140" s="83"/>
      <c r="Q140" s="83"/>
      <c r="R140" s="83"/>
      <c r="S140" s="83"/>
      <c r="T140" s="83"/>
      <c r="U140" s="83"/>
      <c r="V140" s="83"/>
      <c r="W140" s="83"/>
      <c r="X140" s="83"/>
      <c r="Y140" s="83"/>
      <c r="Z140" s="83"/>
      <c r="AA140" s="83"/>
      <c r="AB140" s="83"/>
      <c r="AC140" s="83"/>
      <c r="AD140" s="83"/>
      <c r="AE140" s="83"/>
      <c r="AF140" s="83"/>
      <c r="AG140" s="83"/>
      <c r="AH140" s="83"/>
      <c r="AI140" s="83"/>
      <c r="AJ140" s="83"/>
      <c r="AK140" s="83"/>
      <c r="AL140" s="83"/>
      <c r="AM140" s="83"/>
      <c r="AN140" s="83"/>
      <c r="AO140" s="83"/>
      <c r="AP140" s="83"/>
      <c r="AQ140" s="83"/>
      <c r="AR140" s="25"/>
    </row>
    <row r="141" spans="1:44" x14ac:dyDescent="0.3">
      <c r="A141" s="25"/>
      <c r="B141" s="25"/>
      <c r="C141" s="25"/>
      <c r="D141" s="25"/>
      <c r="E141" s="25"/>
      <c r="F141" s="80" t="s">
        <v>127</v>
      </c>
      <c r="G141" s="80" t="s">
        <v>48</v>
      </c>
      <c r="H141" s="22"/>
      <c r="I141" s="85"/>
      <c r="J141" s="85"/>
      <c r="K141" s="85"/>
      <c r="L141" s="85"/>
      <c r="M141" s="85"/>
      <c r="N141" s="83"/>
      <c r="O141" s="83"/>
      <c r="P141" s="83"/>
      <c r="Q141" s="83"/>
      <c r="R141" s="83"/>
      <c r="S141" s="83"/>
      <c r="T141" s="83"/>
      <c r="U141" s="83"/>
      <c r="V141" s="83"/>
      <c r="W141" s="83"/>
      <c r="X141" s="83"/>
      <c r="Y141" s="83"/>
      <c r="Z141" s="83"/>
      <c r="AA141" s="83"/>
      <c r="AB141" s="83"/>
      <c r="AC141" s="83"/>
      <c r="AD141" s="83"/>
      <c r="AE141" s="83"/>
      <c r="AF141" s="83"/>
      <c r="AG141" s="83"/>
      <c r="AH141" s="83"/>
      <c r="AI141" s="83"/>
      <c r="AJ141" s="83"/>
      <c r="AK141" s="83"/>
      <c r="AL141" s="83"/>
      <c r="AM141" s="83"/>
      <c r="AN141" s="83"/>
      <c r="AO141" s="83"/>
      <c r="AP141" s="83"/>
      <c r="AQ141" s="83"/>
      <c r="AR141" s="25"/>
    </row>
    <row r="142" spans="1:44" x14ac:dyDescent="0.3">
      <c r="A142" s="25"/>
      <c r="B142" s="25"/>
      <c r="C142" s="25"/>
      <c r="D142" s="25"/>
      <c r="E142" s="25"/>
      <c r="F142" s="80" t="s">
        <v>128</v>
      </c>
      <c r="G142" s="80" t="s">
        <v>48</v>
      </c>
      <c r="H142" s="22"/>
      <c r="I142" s="85"/>
      <c r="J142" s="85"/>
      <c r="K142" s="85"/>
      <c r="L142" s="85"/>
      <c r="M142" s="85"/>
      <c r="N142" s="83"/>
      <c r="O142" s="83"/>
      <c r="P142" s="83"/>
      <c r="Q142" s="83"/>
      <c r="R142" s="83"/>
      <c r="S142" s="83"/>
      <c r="T142" s="83"/>
      <c r="U142" s="83"/>
      <c r="V142" s="83"/>
      <c r="W142" s="83"/>
      <c r="X142" s="83"/>
      <c r="Y142" s="83"/>
      <c r="Z142" s="83"/>
      <c r="AA142" s="83"/>
      <c r="AB142" s="83"/>
      <c r="AC142" s="83"/>
      <c r="AD142" s="83"/>
      <c r="AE142" s="83"/>
      <c r="AF142" s="83"/>
      <c r="AG142" s="83"/>
      <c r="AH142" s="83"/>
      <c r="AI142" s="83"/>
      <c r="AJ142" s="83"/>
      <c r="AK142" s="83"/>
      <c r="AL142" s="83"/>
      <c r="AM142" s="83"/>
      <c r="AN142" s="83"/>
      <c r="AO142" s="83"/>
      <c r="AP142" s="83"/>
      <c r="AQ142" s="83"/>
      <c r="AR142" s="25"/>
    </row>
    <row r="143" spans="1:44" x14ac:dyDescent="0.3">
      <c r="A143" s="25"/>
      <c r="B143" s="25"/>
      <c r="C143" s="25"/>
      <c r="D143" s="25"/>
      <c r="E143" s="25"/>
      <c r="F143" s="80" t="s">
        <v>129</v>
      </c>
      <c r="G143" s="80" t="s">
        <v>48</v>
      </c>
      <c r="H143" s="22"/>
      <c r="I143" s="85"/>
      <c r="J143" s="85"/>
      <c r="K143" s="85"/>
      <c r="L143" s="85"/>
      <c r="M143" s="85"/>
      <c r="N143" s="83"/>
      <c r="O143" s="83"/>
      <c r="P143" s="83"/>
      <c r="Q143" s="83"/>
      <c r="R143" s="83"/>
      <c r="S143" s="83"/>
      <c r="T143" s="83"/>
      <c r="U143" s="83"/>
      <c r="V143" s="83"/>
      <c r="W143" s="83"/>
      <c r="X143" s="83"/>
      <c r="Y143" s="83"/>
      <c r="Z143" s="83"/>
      <c r="AA143" s="83"/>
      <c r="AB143" s="83"/>
      <c r="AC143" s="83"/>
      <c r="AD143" s="83"/>
      <c r="AE143" s="83"/>
      <c r="AF143" s="83"/>
      <c r="AG143" s="83"/>
      <c r="AH143" s="83"/>
      <c r="AI143" s="83"/>
      <c r="AJ143" s="83"/>
      <c r="AK143" s="83"/>
      <c r="AL143" s="83"/>
      <c r="AM143" s="83"/>
      <c r="AN143" s="83"/>
      <c r="AO143" s="83"/>
      <c r="AP143" s="83"/>
      <c r="AQ143" s="83"/>
      <c r="AR143" s="25"/>
    </row>
    <row r="144" spans="1:44" x14ac:dyDescent="0.3">
      <c r="A144" s="25"/>
      <c r="B144" s="25"/>
      <c r="C144" s="25"/>
      <c r="D144" s="25"/>
      <c r="E144" s="25"/>
      <c r="F144" s="80" t="s">
        <v>130</v>
      </c>
      <c r="G144" s="80" t="s">
        <v>48</v>
      </c>
      <c r="H144" s="22"/>
      <c r="I144" s="85"/>
      <c r="J144" s="85"/>
      <c r="K144" s="85"/>
      <c r="L144" s="85"/>
      <c r="M144" s="85"/>
      <c r="N144" s="83"/>
      <c r="O144" s="83"/>
      <c r="P144" s="83"/>
      <c r="Q144" s="83"/>
      <c r="R144" s="83"/>
      <c r="S144" s="83"/>
      <c r="T144" s="83"/>
      <c r="U144" s="83"/>
      <c r="V144" s="83"/>
      <c r="W144" s="83"/>
      <c r="X144" s="83"/>
      <c r="Y144" s="83"/>
      <c r="Z144" s="83"/>
      <c r="AA144" s="83"/>
      <c r="AB144" s="83"/>
      <c r="AC144" s="83"/>
      <c r="AD144" s="83"/>
      <c r="AE144" s="83"/>
      <c r="AF144" s="83"/>
      <c r="AG144" s="83"/>
      <c r="AH144" s="83"/>
      <c r="AI144" s="83"/>
      <c r="AJ144" s="83"/>
      <c r="AK144" s="83"/>
      <c r="AL144" s="83"/>
      <c r="AM144" s="83"/>
      <c r="AN144" s="83"/>
      <c r="AO144" s="83"/>
      <c r="AP144" s="83"/>
      <c r="AQ144" s="83"/>
      <c r="AR144" s="25"/>
    </row>
    <row r="145" spans="1:44" x14ac:dyDescent="0.3">
      <c r="A145" s="25"/>
      <c r="B145" s="25"/>
      <c r="C145" s="25"/>
      <c r="D145" s="25"/>
      <c r="E145" s="25"/>
      <c r="F145" s="81" t="s">
        <v>131</v>
      </c>
      <c r="G145" s="81" t="s">
        <v>48</v>
      </c>
      <c r="H145" s="23"/>
      <c r="I145" s="85"/>
      <c r="J145" s="85"/>
      <c r="K145" s="85"/>
      <c r="L145" s="85"/>
      <c r="M145" s="85"/>
      <c r="N145" s="83"/>
      <c r="O145" s="83"/>
      <c r="P145" s="83"/>
      <c r="Q145" s="83"/>
      <c r="R145" s="83"/>
      <c r="S145" s="83"/>
      <c r="T145" s="83"/>
      <c r="U145" s="83"/>
      <c r="V145" s="83"/>
      <c r="W145" s="83"/>
      <c r="X145" s="83"/>
      <c r="Y145" s="83"/>
      <c r="Z145" s="83"/>
      <c r="AA145" s="83"/>
      <c r="AB145" s="83"/>
      <c r="AC145" s="83"/>
      <c r="AD145" s="83"/>
      <c r="AE145" s="83"/>
      <c r="AF145" s="83"/>
      <c r="AG145" s="83"/>
      <c r="AH145" s="83"/>
      <c r="AI145" s="83"/>
      <c r="AJ145" s="83"/>
      <c r="AK145" s="83"/>
      <c r="AL145" s="83"/>
      <c r="AM145" s="83"/>
      <c r="AN145" s="83"/>
      <c r="AO145" s="83"/>
      <c r="AP145" s="83"/>
      <c r="AQ145" s="83"/>
      <c r="AR145" s="25"/>
    </row>
    <row r="146" spans="1:44" x14ac:dyDescent="0.3">
      <c r="A146" s="25"/>
      <c r="B146" s="25"/>
      <c r="C146" s="25"/>
      <c r="D146" s="25"/>
      <c r="E146" s="25"/>
      <c r="F146" s="25"/>
      <c r="G146" s="25"/>
      <c r="H146" s="83"/>
      <c r="I146" s="83"/>
      <c r="J146" s="83"/>
      <c r="K146" s="83"/>
      <c r="L146" s="83"/>
      <c r="M146" s="83"/>
      <c r="N146" s="83"/>
      <c r="O146" s="83"/>
      <c r="P146" s="83"/>
      <c r="Q146" s="83"/>
      <c r="R146" s="83"/>
      <c r="S146" s="83"/>
      <c r="T146" s="83"/>
      <c r="U146" s="83"/>
      <c r="V146" s="83"/>
      <c r="W146" s="83"/>
      <c r="X146" s="83"/>
      <c r="Y146" s="83"/>
      <c r="Z146" s="83"/>
      <c r="AA146" s="83"/>
      <c r="AB146" s="83"/>
      <c r="AC146" s="83"/>
      <c r="AD146" s="83"/>
      <c r="AE146" s="83"/>
      <c r="AF146" s="83"/>
      <c r="AG146" s="83"/>
      <c r="AH146" s="83"/>
      <c r="AI146" s="83"/>
      <c r="AJ146" s="83"/>
      <c r="AK146" s="83"/>
      <c r="AL146" s="83"/>
      <c r="AM146" s="83"/>
      <c r="AN146" s="83"/>
      <c r="AO146" s="83"/>
      <c r="AP146" s="83"/>
      <c r="AQ146" s="83"/>
      <c r="AR146" s="25"/>
    </row>
    <row r="147" spans="1:44" x14ac:dyDescent="0.3">
      <c r="A147" s="25"/>
      <c r="B147" s="25"/>
      <c r="C147" s="76" t="s">
        <v>581</v>
      </c>
      <c r="D147" s="76"/>
      <c r="E147" s="76"/>
      <c r="F147" s="76"/>
      <c r="G147" s="76"/>
      <c r="H147" s="77"/>
      <c r="I147" s="77"/>
      <c r="J147" s="77"/>
      <c r="K147" s="77"/>
      <c r="L147" s="77"/>
      <c r="M147" s="77"/>
      <c r="N147" s="77"/>
      <c r="O147" s="77"/>
      <c r="P147" s="77"/>
      <c r="Q147" s="77"/>
      <c r="R147" s="77"/>
      <c r="S147" s="77"/>
      <c r="T147" s="77"/>
      <c r="U147" s="77"/>
      <c r="V147" s="77"/>
      <c r="W147" s="77"/>
      <c r="X147" s="77"/>
      <c r="Y147" s="77"/>
      <c r="Z147" s="77"/>
      <c r="AA147" s="77"/>
      <c r="AB147" s="77"/>
      <c r="AC147" s="77"/>
      <c r="AD147" s="77"/>
      <c r="AE147" s="77"/>
      <c r="AF147" s="77"/>
      <c r="AG147" s="77"/>
      <c r="AH147" s="77"/>
      <c r="AI147" s="77"/>
      <c r="AJ147" s="77"/>
      <c r="AK147" s="77"/>
      <c r="AL147" s="77"/>
      <c r="AM147" s="77"/>
      <c r="AN147" s="77"/>
      <c r="AO147" s="77"/>
      <c r="AP147" s="77"/>
      <c r="AQ147" s="77"/>
      <c r="AR147" s="76"/>
    </row>
    <row r="148" spans="1:44" x14ac:dyDescent="0.3">
      <c r="A148" s="25"/>
      <c r="B148" s="25"/>
      <c r="C148" s="75"/>
      <c r="D148" s="75"/>
      <c r="E148" s="25"/>
      <c r="F148" s="25"/>
      <c r="G148" s="25"/>
      <c r="H148" s="83"/>
      <c r="I148" s="83"/>
      <c r="J148" s="83"/>
      <c r="K148" s="83"/>
      <c r="L148" s="83"/>
      <c r="M148" s="83"/>
      <c r="N148" s="83"/>
      <c r="O148" s="83"/>
      <c r="P148" s="83"/>
      <c r="Q148" s="83"/>
      <c r="R148" s="83"/>
      <c r="S148" s="83"/>
      <c r="T148" s="83"/>
      <c r="U148" s="83"/>
      <c r="V148" s="83"/>
      <c r="W148" s="83"/>
      <c r="X148" s="83"/>
      <c r="Y148" s="83"/>
      <c r="Z148" s="83"/>
      <c r="AA148" s="83"/>
      <c r="AB148" s="83"/>
      <c r="AC148" s="83"/>
      <c r="AD148" s="83"/>
      <c r="AE148" s="83"/>
      <c r="AF148" s="83"/>
      <c r="AG148" s="83"/>
      <c r="AH148" s="83"/>
      <c r="AI148" s="83"/>
      <c r="AJ148" s="83"/>
      <c r="AK148" s="83"/>
      <c r="AL148" s="83"/>
      <c r="AM148" s="83"/>
      <c r="AN148" s="83"/>
      <c r="AO148" s="83"/>
      <c r="AP148" s="83"/>
      <c r="AQ148" s="83"/>
      <c r="AR148" s="25"/>
    </row>
    <row r="149" spans="1:44" x14ac:dyDescent="0.3">
      <c r="A149" s="25"/>
      <c r="B149" s="25"/>
      <c r="C149" s="25"/>
      <c r="D149" s="75" t="s">
        <v>644</v>
      </c>
      <c r="E149" s="25"/>
      <c r="F149" s="25"/>
      <c r="G149" s="25"/>
      <c r="H149" s="83"/>
      <c r="I149" s="83"/>
      <c r="J149" s="83"/>
      <c r="K149" s="83"/>
      <c r="L149" s="83"/>
      <c r="M149" s="83"/>
      <c r="N149" s="83"/>
      <c r="O149" s="83"/>
      <c r="P149" s="83"/>
      <c r="Q149" s="83"/>
      <c r="R149" s="83"/>
      <c r="S149" s="83"/>
      <c r="T149" s="83"/>
      <c r="U149" s="83"/>
      <c r="V149" s="83"/>
      <c r="W149" s="83"/>
      <c r="X149" s="83"/>
      <c r="Y149" s="83"/>
      <c r="Z149" s="83"/>
      <c r="AA149" s="83"/>
      <c r="AB149" s="83"/>
      <c r="AC149" s="83"/>
      <c r="AD149" s="83"/>
      <c r="AE149" s="83"/>
      <c r="AF149" s="83"/>
      <c r="AG149" s="83"/>
      <c r="AH149" s="83"/>
      <c r="AI149" s="83"/>
      <c r="AJ149" s="83"/>
      <c r="AK149" s="83"/>
      <c r="AL149" s="83"/>
      <c r="AM149" s="83"/>
      <c r="AN149" s="83"/>
      <c r="AO149" s="83"/>
      <c r="AP149" s="83"/>
      <c r="AQ149" s="83"/>
      <c r="AR149" s="25"/>
    </row>
    <row r="150" spans="1:44" x14ac:dyDescent="0.3">
      <c r="A150" s="25"/>
      <c r="B150" s="25"/>
      <c r="C150" s="25"/>
      <c r="D150" s="75"/>
      <c r="E150" s="25"/>
      <c r="F150" s="25"/>
      <c r="G150" s="25"/>
      <c r="H150" s="83"/>
      <c r="I150" s="83"/>
      <c r="J150" s="83"/>
      <c r="K150" s="83"/>
      <c r="L150" s="83"/>
      <c r="M150" s="83"/>
      <c r="N150" s="83"/>
      <c r="O150" s="83"/>
      <c r="P150" s="83"/>
      <c r="Q150" s="83"/>
      <c r="R150" s="83"/>
      <c r="S150" s="83"/>
      <c r="T150" s="83"/>
      <c r="U150" s="83"/>
      <c r="V150" s="83"/>
      <c r="W150" s="83"/>
      <c r="X150" s="83"/>
      <c r="Y150" s="83"/>
      <c r="Z150" s="83"/>
      <c r="AA150" s="83"/>
      <c r="AB150" s="83"/>
      <c r="AC150" s="83"/>
      <c r="AD150" s="83"/>
      <c r="AE150" s="83"/>
      <c r="AF150" s="83"/>
      <c r="AG150" s="83"/>
      <c r="AH150" s="83"/>
      <c r="AI150" s="83"/>
      <c r="AJ150" s="83"/>
      <c r="AK150" s="83"/>
      <c r="AL150" s="83"/>
      <c r="AM150" s="83"/>
      <c r="AN150" s="83"/>
      <c r="AO150" s="83"/>
      <c r="AP150" s="83"/>
      <c r="AQ150" s="83"/>
      <c r="AR150" s="25"/>
    </row>
    <row r="151" spans="1:44" x14ac:dyDescent="0.3">
      <c r="A151" s="80"/>
      <c r="B151" s="25"/>
      <c r="C151" s="25"/>
      <c r="D151" s="75"/>
      <c r="E151" s="78" t="s">
        <v>132</v>
      </c>
      <c r="F151" s="25"/>
      <c r="G151" s="25"/>
      <c r="H151" s="83"/>
      <c r="I151" s="87" t="s">
        <v>311</v>
      </c>
      <c r="J151" s="83"/>
      <c r="K151" s="83"/>
      <c r="L151" s="83"/>
      <c r="M151" s="83"/>
      <c r="N151" s="83"/>
      <c r="O151" s="83"/>
      <c r="P151" s="83"/>
      <c r="Q151" s="83"/>
      <c r="R151" s="83"/>
      <c r="S151" s="83"/>
      <c r="T151" s="83"/>
      <c r="U151" s="83"/>
      <c r="V151" s="83"/>
      <c r="W151" s="83"/>
      <c r="X151" s="83"/>
      <c r="Y151" s="83"/>
      <c r="Z151" s="83"/>
      <c r="AA151" s="83"/>
      <c r="AB151" s="83"/>
      <c r="AC151" s="83"/>
      <c r="AD151" s="83"/>
      <c r="AE151" s="83"/>
      <c r="AF151" s="83"/>
      <c r="AG151" s="83"/>
      <c r="AH151" s="83"/>
      <c r="AI151" s="83"/>
      <c r="AJ151" s="83"/>
      <c r="AK151" s="83"/>
      <c r="AL151" s="83"/>
      <c r="AM151" s="83"/>
      <c r="AN151" s="83"/>
      <c r="AO151" s="83"/>
      <c r="AP151" s="83"/>
      <c r="AQ151" s="83"/>
      <c r="AR151" s="80" t="s">
        <v>562</v>
      </c>
    </row>
    <row r="152" spans="1:44" x14ac:dyDescent="0.3">
      <c r="A152" s="25"/>
      <c r="B152" s="25"/>
      <c r="C152" s="25"/>
      <c r="D152" s="25"/>
      <c r="E152" s="75"/>
      <c r="F152" s="79" t="s">
        <v>47</v>
      </c>
      <c r="G152" s="79" t="s">
        <v>422</v>
      </c>
      <c r="H152" s="21"/>
      <c r="I152" s="85"/>
      <c r="J152" s="85"/>
      <c r="K152" s="85"/>
      <c r="L152" s="85"/>
      <c r="M152" s="85"/>
      <c r="N152" s="83"/>
      <c r="O152" s="83"/>
      <c r="P152" s="83"/>
      <c r="Q152" s="83"/>
      <c r="R152" s="83"/>
      <c r="S152" s="83"/>
      <c r="T152" s="83"/>
      <c r="U152" s="83"/>
      <c r="V152" s="83"/>
      <c r="W152" s="83"/>
      <c r="X152" s="83"/>
      <c r="Y152" s="83"/>
      <c r="Z152" s="83"/>
      <c r="AA152" s="83"/>
      <c r="AB152" s="83"/>
      <c r="AC152" s="83"/>
      <c r="AD152" s="83"/>
      <c r="AE152" s="83"/>
      <c r="AF152" s="83"/>
      <c r="AG152" s="83"/>
      <c r="AH152" s="83"/>
      <c r="AI152" s="83"/>
      <c r="AJ152" s="83"/>
      <c r="AK152" s="83"/>
      <c r="AL152" s="83"/>
      <c r="AM152" s="83"/>
      <c r="AN152" s="83"/>
      <c r="AO152" s="83"/>
      <c r="AP152" s="83"/>
      <c r="AQ152" s="83"/>
      <c r="AR152" s="25"/>
    </row>
    <row r="153" spans="1:44" x14ac:dyDescent="0.3">
      <c r="A153" s="25"/>
      <c r="B153" s="25"/>
      <c r="C153" s="25"/>
      <c r="D153" s="25"/>
      <c r="E153" s="25"/>
      <c r="F153" s="80" t="s">
        <v>49</v>
      </c>
      <c r="G153" s="80" t="s">
        <v>422</v>
      </c>
      <c r="H153" s="22"/>
      <c r="I153" s="85"/>
      <c r="J153" s="85"/>
      <c r="K153" s="85"/>
      <c r="L153" s="85"/>
      <c r="M153" s="85"/>
      <c r="N153" s="83"/>
      <c r="O153" s="83"/>
      <c r="P153" s="83"/>
      <c r="Q153" s="83"/>
      <c r="R153" s="83"/>
      <c r="S153" s="83"/>
      <c r="T153" s="83"/>
      <c r="U153" s="83"/>
      <c r="V153" s="83"/>
      <c r="W153" s="83"/>
      <c r="X153" s="83"/>
      <c r="Y153" s="83"/>
      <c r="Z153" s="83"/>
      <c r="AA153" s="83"/>
      <c r="AB153" s="83"/>
      <c r="AC153" s="83"/>
      <c r="AD153" s="83"/>
      <c r="AE153" s="83"/>
      <c r="AF153" s="83"/>
      <c r="AG153" s="83"/>
      <c r="AH153" s="83"/>
      <c r="AI153" s="83"/>
      <c r="AJ153" s="83"/>
      <c r="AK153" s="83"/>
      <c r="AL153" s="83"/>
      <c r="AM153" s="83"/>
      <c r="AN153" s="83"/>
      <c r="AO153" s="83"/>
      <c r="AP153" s="83"/>
      <c r="AQ153" s="83"/>
      <c r="AR153" s="25"/>
    </row>
    <row r="154" spans="1:44" x14ac:dyDescent="0.3">
      <c r="A154" s="25"/>
      <c r="B154" s="25"/>
      <c r="C154" s="25"/>
      <c r="D154" s="25"/>
      <c r="E154" s="25"/>
      <c r="F154" s="80" t="s">
        <v>50</v>
      </c>
      <c r="G154" s="80" t="s">
        <v>422</v>
      </c>
      <c r="H154" s="22"/>
      <c r="I154" s="85"/>
      <c r="J154" s="85"/>
      <c r="K154" s="85"/>
      <c r="L154" s="85"/>
      <c r="M154" s="85"/>
      <c r="N154" s="83"/>
      <c r="O154" s="83"/>
      <c r="P154" s="83"/>
      <c r="Q154" s="83"/>
      <c r="R154" s="83"/>
      <c r="S154" s="83"/>
      <c r="T154" s="83"/>
      <c r="U154" s="83"/>
      <c r="V154" s="83"/>
      <c r="W154" s="83"/>
      <c r="X154" s="83"/>
      <c r="Y154" s="83"/>
      <c r="Z154" s="83"/>
      <c r="AA154" s="83"/>
      <c r="AB154" s="83"/>
      <c r="AC154" s="83"/>
      <c r="AD154" s="83"/>
      <c r="AE154" s="83"/>
      <c r="AF154" s="83"/>
      <c r="AG154" s="83"/>
      <c r="AH154" s="83"/>
      <c r="AI154" s="83"/>
      <c r="AJ154" s="83"/>
      <c r="AK154" s="83"/>
      <c r="AL154" s="83"/>
      <c r="AM154" s="83"/>
      <c r="AN154" s="83"/>
      <c r="AO154" s="83"/>
      <c r="AP154" s="83"/>
      <c r="AQ154" s="83"/>
      <c r="AR154" s="25"/>
    </row>
    <row r="155" spans="1:44" x14ac:dyDescent="0.3">
      <c r="A155" s="25"/>
      <c r="B155" s="25"/>
      <c r="C155" s="25"/>
      <c r="D155" s="25"/>
      <c r="E155" s="25"/>
      <c r="F155" s="80" t="s">
        <v>51</v>
      </c>
      <c r="G155" s="80" t="s">
        <v>422</v>
      </c>
      <c r="H155" s="22"/>
      <c r="I155" s="85"/>
      <c r="J155" s="85"/>
      <c r="K155" s="85"/>
      <c r="L155" s="85"/>
      <c r="M155" s="85"/>
      <c r="N155" s="83"/>
      <c r="O155" s="83"/>
      <c r="P155" s="83"/>
      <c r="Q155" s="83"/>
      <c r="R155" s="83"/>
      <c r="S155" s="83"/>
      <c r="T155" s="83"/>
      <c r="U155" s="83"/>
      <c r="V155" s="83"/>
      <c r="W155" s="83"/>
      <c r="X155" s="83"/>
      <c r="Y155" s="83"/>
      <c r="Z155" s="83"/>
      <c r="AA155" s="83"/>
      <c r="AB155" s="83"/>
      <c r="AC155" s="83"/>
      <c r="AD155" s="83"/>
      <c r="AE155" s="83"/>
      <c r="AF155" s="83"/>
      <c r="AG155" s="83"/>
      <c r="AH155" s="83"/>
      <c r="AI155" s="83"/>
      <c r="AJ155" s="83"/>
      <c r="AK155" s="83"/>
      <c r="AL155" s="83"/>
      <c r="AM155" s="83"/>
      <c r="AN155" s="83"/>
      <c r="AO155" s="83"/>
      <c r="AP155" s="83"/>
      <c r="AQ155" s="83"/>
      <c r="AR155" s="25"/>
    </row>
    <row r="156" spans="1:44" x14ac:dyDescent="0.3">
      <c r="A156" s="25"/>
      <c r="B156" s="25"/>
      <c r="C156" s="25"/>
      <c r="D156" s="25"/>
      <c r="E156" s="25"/>
      <c r="F156" s="80" t="s">
        <v>52</v>
      </c>
      <c r="G156" s="80" t="s">
        <v>422</v>
      </c>
      <c r="H156" s="22"/>
      <c r="I156" s="85"/>
      <c r="J156" s="85"/>
      <c r="K156" s="85"/>
      <c r="L156" s="85"/>
      <c r="M156" s="85"/>
      <c r="N156" s="83"/>
      <c r="O156" s="83"/>
      <c r="P156" s="83"/>
      <c r="Q156" s="83"/>
      <c r="R156" s="83"/>
      <c r="S156" s="83"/>
      <c r="T156" s="83"/>
      <c r="U156" s="83"/>
      <c r="V156" s="83"/>
      <c r="W156" s="83"/>
      <c r="X156" s="83"/>
      <c r="Y156" s="83"/>
      <c r="Z156" s="83"/>
      <c r="AA156" s="83"/>
      <c r="AB156" s="83"/>
      <c r="AC156" s="83"/>
      <c r="AD156" s="83"/>
      <c r="AE156" s="83"/>
      <c r="AF156" s="83"/>
      <c r="AG156" s="83"/>
      <c r="AH156" s="83"/>
      <c r="AI156" s="83"/>
      <c r="AJ156" s="83"/>
      <c r="AK156" s="83"/>
      <c r="AL156" s="83"/>
      <c r="AM156" s="83"/>
      <c r="AN156" s="83"/>
      <c r="AO156" s="83"/>
      <c r="AP156" s="83"/>
      <c r="AQ156" s="83"/>
      <c r="AR156" s="25"/>
    </row>
    <row r="157" spans="1:44" x14ac:dyDescent="0.3">
      <c r="A157" s="25"/>
      <c r="B157" s="25"/>
      <c r="C157" s="25"/>
      <c r="D157" s="25"/>
      <c r="E157" s="25"/>
      <c r="F157" s="80" t="s">
        <v>53</v>
      </c>
      <c r="G157" s="80" t="s">
        <v>422</v>
      </c>
      <c r="H157" s="22"/>
      <c r="I157" s="85"/>
      <c r="J157" s="85"/>
      <c r="K157" s="85"/>
      <c r="L157" s="85"/>
      <c r="M157" s="85"/>
      <c r="N157" s="83"/>
      <c r="O157" s="83"/>
      <c r="P157" s="83"/>
      <c r="Q157" s="83"/>
      <c r="R157" s="83"/>
      <c r="S157" s="83"/>
      <c r="T157" s="83"/>
      <c r="U157" s="83"/>
      <c r="V157" s="83"/>
      <c r="W157" s="83"/>
      <c r="X157" s="83"/>
      <c r="Y157" s="83"/>
      <c r="Z157" s="83"/>
      <c r="AA157" s="83"/>
      <c r="AB157" s="83"/>
      <c r="AC157" s="83"/>
      <c r="AD157" s="83"/>
      <c r="AE157" s="83"/>
      <c r="AF157" s="83"/>
      <c r="AG157" s="83"/>
      <c r="AH157" s="83"/>
      <c r="AI157" s="83"/>
      <c r="AJ157" s="83"/>
      <c r="AK157" s="83"/>
      <c r="AL157" s="83"/>
      <c r="AM157" s="83"/>
      <c r="AN157" s="83"/>
      <c r="AO157" s="83"/>
      <c r="AP157" s="83"/>
      <c r="AQ157" s="83"/>
      <c r="AR157" s="25"/>
    </row>
    <row r="158" spans="1:44" x14ac:dyDescent="0.3">
      <c r="A158" s="25"/>
      <c r="B158" s="25"/>
      <c r="C158" s="25"/>
      <c r="D158" s="25"/>
      <c r="E158" s="25"/>
      <c r="F158" s="80" t="s">
        <v>54</v>
      </c>
      <c r="G158" s="80" t="s">
        <v>422</v>
      </c>
      <c r="H158" s="22"/>
      <c r="I158" s="85"/>
      <c r="J158" s="85"/>
      <c r="K158" s="85"/>
      <c r="L158" s="85"/>
      <c r="M158" s="85"/>
      <c r="N158" s="83"/>
      <c r="O158" s="83"/>
      <c r="P158" s="83"/>
      <c r="Q158" s="83"/>
      <c r="R158" s="83"/>
      <c r="S158" s="83"/>
      <c r="T158" s="83"/>
      <c r="U158" s="83"/>
      <c r="V158" s="83"/>
      <c r="W158" s="83"/>
      <c r="X158" s="83"/>
      <c r="Y158" s="83"/>
      <c r="Z158" s="83"/>
      <c r="AA158" s="83"/>
      <c r="AB158" s="83"/>
      <c r="AC158" s="83"/>
      <c r="AD158" s="83"/>
      <c r="AE158" s="83"/>
      <c r="AF158" s="83"/>
      <c r="AG158" s="83"/>
      <c r="AH158" s="83"/>
      <c r="AI158" s="83"/>
      <c r="AJ158" s="83"/>
      <c r="AK158" s="83"/>
      <c r="AL158" s="83"/>
      <c r="AM158" s="83"/>
      <c r="AN158" s="83"/>
      <c r="AO158" s="83"/>
      <c r="AP158" s="83"/>
      <c r="AQ158" s="83"/>
      <c r="AR158" s="25"/>
    </row>
    <row r="159" spans="1:44" x14ac:dyDescent="0.3">
      <c r="A159" s="25"/>
      <c r="B159" s="25"/>
      <c r="C159" s="25"/>
      <c r="D159" s="25"/>
      <c r="E159" s="25"/>
      <c r="F159" s="80" t="s">
        <v>55</v>
      </c>
      <c r="G159" s="80" t="s">
        <v>422</v>
      </c>
      <c r="H159" s="22"/>
      <c r="I159" s="85"/>
      <c r="J159" s="85"/>
      <c r="K159" s="85"/>
      <c r="L159" s="85"/>
      <c r="M159" s="85"/>
      <c r="N159" s="83"/>
      <c r="O159" s="83"/>
      <c r="P159" s="83"/>
      <c r="Q159" s="83"/>
      <c r="R159" s="83"/>
      <c r="S159" s="83"/>
      <c r="T159" s="83"/>
      <c r="U159" s="83"/>
      <c r="V159" s="83"/>
      <c r="W159" s="83"/>
      <c r="X159" s="83"/>
      <c r="Y159" s="83"/>
      <c r="Z159" s="83"/>
      <c r="AA159" s="83"/>
      <c r="AB159" s="83"/>
      <c r="AC159" s="83"/>
      <c r="AD159" s="83"/>
      <c r="AE159" s="83"/>
      <c r="AF159" s="83"/>
      <c r="AG159" s="83"/>
      <c r="AH159" s="83"/>
      <c r="AI159" s="83"/>
      <c r="AJ159" s="83"/>
      <c r="AK159" s="83"/>
      <c r="AL159" s="83"/>
      <c r="AM159" s="83"/>
      <c r="AN159" s="83"/>
      <c r="AO159" s="83"/>
      <c r="AP159" s="83"/>
      <c r="AQ159" s="83"/>
      <c r="AR159" s="25"/>
    </row>
    <row r="160" spans="1:44" x14ac:dyDescent="0.3">
      <c r="A160" s="25"/>
      <c r="B160" s="25"/>
      <c r="C160" s="25"/>
      <c r="D160" s="25"/>
      <c r="E160" s="25"/>
      <c r="F160" s="80" t="s">
        <v>56</v>
      </c>
      <c r="G160" s="80" t="s">
        <v>422</v>
      </c>
      <c r="H160" s="22"/>
      <c r="I160" s="85"/>
      <c r="J160" s="85"/>
      <c r="K160" s="85"/>
      <c r="L160" s="85"/>
      <c r="M160" s="85"/>
      <c r="N160" s="83"/>
      <c r="O160" s="83"/>
      <c r="P160" s="83"/>
      <c r="Q160" s="83"/>
      <c r="R160" s="83"/>
      <c r="S160" s="83"/>
      <c r="T160" s="83"/>
      <c r="U160" s="83"/>
      <c r="V160" s="83"/>
      <c r="W160" s="83"/>
      <c r="X160" s="83"/>
      <c r="Y160" s="83"/>
      <c r="Z160" s="83"/>
      <c r="AA160" s="83"/>
      <c r="AB160" s="83"/>
      <c r="AC160" s="83"/>
      <c r="AD160" s="83"/>
      <c r="AE160" s="83"/>
      <c r="AF160" s="83"/>
      <c r="AG160" s="83"/>
      <c r="AH160" s="83"/>
      <c r="AI160" s="83"/>
      <c r="AJ160" s="83"/>
      <c r="AK160" s="83"/>
      <c r="AL160" s="83"/>
      <c r="AM160" s="83"/>
      <c r="AN160" s="83"/>
      <c r="AO160" s="83"/>
      <c r="AP160" s="83"/>
      <c r="AQ160" s="83"/>
      <c r="AR160" s="25"/>
    </row>
    <row r="161" spans="1:44" x14ac:dyDescent="0.3">
      <c r="A161" s="25"/>
      <c r="B161" s="25"/>
      <c r="C161" s="25"/>
      <c r="D161" s="25"/>
      <c r="E161" s="25"/>
      <c r="F161" s="80" t="s">
        <v>57</v>
      </c>
      <c r="G161" s="80" t="s">
        <v>422</v>
      </c>
      <c r="H161" s="22"/>
      <c r="I161" s="85"/>
      <c r="J161" s="85"/>
      <c r="K161" s="85"/>
      <c r="L161" s="85"/>
      <c r="M161" s="85"/>
      <c r="N161" s="83"/>
      <c r="O161" s="83"/>
      <c r="P161" s="83"/>
      <c r="Q161" s="83"/>
      <c r="R161" s="83"/>
      <c r="S161" s="83"/>
      <c r="T161" s="83"/>
      <c r="U161" s="83"/>
      <c r="V161" s="83"/>
      <c r="W161" s="83"/>
      <c r="X161" s="83"/>
      <c r="Y161" s="83"/>
      <c r="Z161" s="83"/>
      <c r="AA161" s="83"/>
      <c r="AB161" s="83"/>
      <c r="AC161" s="83"/>
      <c r="AD161" s="83"/>
      <c r="AE161" s="83"/>
      <c r="AF161" s="83"/>
      <c r="AG161" s="83"/>
      <c r="AH161" s="83"/>
      <c r="AI161" s="83"/>
      <c r="AJ161" s="83"/>
      <c r="AK161" s="83"/>
      <c r="AL161" s="83"/>
      <c r="AM161" s="83"/>
      <c r="AN161" s="83"/>
      <c r="AO161" s="83"/>
      <c r="AP161" s="83"/>
      <c r="AQ161" s="83"/>
      <c r="AR161" s="25"/>
    </row>
    <row r="162" spans="1:44" x14ac:dyDescent="0.3">
      <c r="A162" s="25"/>
      <c r="B162" s="25"/>
      <c r="C162" s="25"/>
      <c r="D162" s="25"/>
      <c r="E162" s="25"/>
      <c r="F162" s="80" t="s">
        <v>58</v>
      </c>
      <c r="G162" s="80" t="s">
        <v>422</v>
      </c>
      <c r="H162" s="22"/>
      <c r="I162" s="85"/>
      <c r="J162" s="85"/>
      <c r="K162" s="85"/>
      <c r="L162" s="85"/>
      <c r="M162" s="85"/>
      <c r="N162" s="83"/>
      <c r="O162" s="83"/>
      <c r="P162" s="83"/>
      <c r="Q162" s="83"/>
      <c r="R162" s="83"/>
      <c r="S162" s="83"/>
      <c r="T162" s="83"/>
      <c r="U162" s="83"/>
      <c r="V162" s="83"/>
      <c r="W162" s="83"/>
      <c r="X162" s="83"/>
      <c r="Y162" s="83"/>
      <c r="Z162" s="83"/>
      <c r="AA162" s="83"/>
      <c r="AB162" s="83"/>
      <c r="AC162" s="83"/>
      <c r="AD162" s="83"/>
      <c r="AE162" s="83"/>
      <c r="AF162" s="83"/>
      <c r="AG162" s="83"/>
      <c r="AH162" s="83"/>
      <c r="AI162" s="83"/>
      <c r="AJ162" s="83"/>
      <c r="AK162" s="83"/>
      <c r="AL162" s="83"/>
      <c r="AM162" s="83"/>
      <c r="AN162" s="83"/>
      <c r="AO162" s="83"/>
      <c r="AP162" s="83"/>
      <c r="AQ162" s="83"/>
      <c r="AR162" s="25"/>
    </row>
    <row r="163" spans="1:44" x14ac:dyDescent="0.3">
      <c r="A163" s="25"/>
      <c r="B163" s="25"/>
      <c r="C163" s="25"/>
      <c r="D163" s="25"/>
      <c r="E163" s="25"/>
      <c r="F163" s="80" t="s">
        <v>59</v>
      </c>
      <c r="G163" s="80" t="s">
        <v>422</v>
      </c>
      <c r="H163" s="22"/>
      <c r="I163" s="85"/>
      <c r="J163" s="85"/>
      <c r="K163" s="85"/>
      <c r="L163" s="85"/>
      <c r="M163" s="85"/>
      <c r="N163" s="83"/>
      <c r="O163" s="83"/>
      <c r="P163" s="83"/>
      <c r="Q163" s="83"/>
      <c r="R163" s="83"/>
      <c r="S163" s="83"/>
      <c r="T163" s="83"/>
      <c r="U163" s="83"/>
      <c r="V163" s="83"/>
      <c r="W163" s="83"/>
      <c r="X163" s="83"/>
      <c r="Y163" s="83"/>
      <c r="Z163" s="83"/>
      <c r="AA163" s="83"/>
      <c r="AB163" s="83"/>
      <c r="AC163" s="83"/>
      <c r="AD163" s="83"/>
      <c r="AE163" s="83"/>
      <c r="AF163" s="83"/>
      <c r="AG163" s="83"/>
      <c r="AH163" s="83"/>
      <c r="AI163" s="83"/>
      <c r="AJ163" s="83"/>
      <c r="AK163" s="83"/>
      <c r="AL163" s="83"/>
      <c r="AM163" s="83"/>
      <c r="AN163" s="83"/>
      <c r="AO163" s="83"/>
      <c r="AP163" s="83"/>
      <c r="AQ163" s="83"/>
      <c r="AR163" s="25"/>
    </row>
    <row r="164" spans="1:44" x14ac:dyDescent="0.3">
      <c r="A164" s="25"/>
      <c r="B164" s="25"/>
      <c r="C164" s="25"/>
      <c r="D164" s="25"/>
      <c r="E164" s="25"/>
      <c r="F164" s="80" t="s">
        <v>60</v>
      </c>
      <c r="G164" s="80" t="s">
        <v>422</v>
      </c>
      <c r="H164" s="22"/>
      <c r="I164" s="85"/>
      <c r="J164" s="85"/>
      <c r="K164" s="85"/>
      <c r="L164" s="85"/>
      <c r="M164" s="85"/>
      <c r="N164" s="83"/>
      <c r="O164" s="83"/>
      <c r="P164" s="83"/>
      <c r="Q164" s="83"/>
      <c r="R164" s="83"/>
      <c r="S164" s="83"/>
      <c r="T164" s="83"/>
      <c r="U164" s="83"/>
      <c r="V164" s="83"/>
      <c r="W164" s="83"/>
      <c r="X164" s="83"/>
      <c r="Y164" s="83"/>
      <c r="Z164" s="83"/>
      <c r="AA164" s="83"/>
      <c r="AB164" s="83"/>
      <c r="AC164" s="83"/>
      <c r="AD164" s="83"/>
      <c r="AE164" s="83"/>
      <c r="AF164" s="83"/>
      <c r="AG164" s="83"/>
      <c r="AH164" s="83"/>
      <c r="AI164" s="83"/>
      <c r="AJ164" s="83"/>
      <c r="AK164" s="83"/>
      <c r="AL164" s="83"/>
      <c r="AM164" s="83"/>
      <c r="AN164" s="83"/>
      <c r="AO164" s="83"/>
      <c r="AP164" s="83"/>
      <c r="AQ164" s="83"/>
      <c r="AR164" s="25"/>
    </row>
    <row r="165" spans="1:44" x14ac:dyDescent="0.3">
      <c r="A165" s="25"/>
      <c r="B165" s="25"/>
      <c r="C165" s="25"/>
      <c r="D165" s="25"/>
      <c r="E165" s="25"/>
      <c r="F165" s="80" t="s">
        <v>61</v>
      </c>
      <c r="G165" s="80" t="s">
        <v>422</v>
      </c>
      <c r="H165" s="22"/>
      <c r="I165" s="85"/>
      <c r="J165" s="85"/>
      <c r="K165" s="85"/>
      <c r="L165" s="85"/>
      <c r="M165" s="85"/>
      <c r="N165" s="83"/>
      <c r="O165" s="83"/>
      <c r="P165" s="83"/>
      <c r="Q165" s="83"/>
      <c r="R165" s="83"/>
      <c r="S165" s="83"/>
      <c r="T165" s="83"/>
      <c r="U165" s="83"/>
      <c r="V165" s="83"/>
      <c r="W165" s="83"/>
      <c r="X165" s="83"/>
      <c r="Y165" s="83"/>
      <c r="Z165" s="83"/>
      <c r="AA165" s="83"/>
      <c r="AB165" s="83"/>
      <c r="AC165" s="83"/>
      <c r="AD165" s="83"/>
      <c r="AE165" s="83"/>
      <c r="AF165" s="83"/>
      <c r="AG165" s="83"/>
      <c r="AH165" s="83"/>
      <c r="AI165" s="83"/>
      <c r="AJ165" s="83"/>
      <c r="AK165" s="83"/>
      <c r="AL165" s="83"/>
      <c r="AM165" s="83"/>
      <c r="AN165" s="83"/>
      <c r="AO165" s="83"/>
      <c r="AP165" s="83"/>
      <c r="AQ165" s="83"/>
      <c r="AR165" s="25"/>
    </row>
    <row r="166" spans="1:44" x14ac:dyDescent="0.3">
      <c r="A166" s="25"/>
      <c r="B166" s="25"/>
      <c r="C166" s="25"/>
      <c r="D166" s="25"/>
      <c r="E166" s="25"/>
      <c r="F166" s="80" t="s">
        <v>62</v>
      </c>
      <c r="G166" s="80" t="s">
        <v>422</v>
      </c>
      <c r="H166" s="22"/>
      <c r="I166" s="85"/>
      <c r="J166" s="85"/>
      <c r="K166" s="85"/>
      <c r="L166" s="85"/>
      <c r="M166" s="85"/>
      <c r="N166" s="83"/>
      <c r="O166" s="83"/>
      <c r="P166" s="83"/>
      <c r="Q166" s="83"/>
      <c r="R166" s="83"/>
      <c r="S166" s="83"/>
      <c r="T166" s="83"/>
      <c r="U166" s="83"/>
      <c r="V166" s="83"/>
      <c r="W166" s="83"/>
      <c r="X166" s="83"/>
      <c r="Y166" s="83"/>
      <c r="Z166" s="83"/>
      <c r="AA166" s="83"/>
      <c r="AB166" s="83"/>
      <c r="AC166" s="83"/>
      <c r="AD166" s="83"/>
      <c r="AE166" s="83"/>
      <c r="AF166" s="83"/>
      <c r="AG166" s="83"/>
      <c r="AH166" s="83"/>
      <c r="AI166" s="83"/>
      <c r="AJ166" s="83"/>
      <c r="AK166" s="83"/>
      <c r="AL166" s="83"/>
      <c r="AM166" s="83"/>
      <c r="AN166" s="83"/>
      <c r="AO166" s="83"/>
      <c r="AP166" s="83"/>
      <c r="AQ166" s="83"/>
      <c r="AR166" s="25"/>
    </row>
    <row r="167" spans="1:44" x14ac:dyDescent="0.3">
      <c r="A167" s="25"/>
      <c r="B167" s="25"/>
      <c r="C167" s="25"/>
      <c r="D167" s="25"/>
      <c r="E167" s="25"/>
      <c r="F167" s="80" t="s">
        <v>413</v>
      </c>
      <c r="G167" s="80" t="s">
        <v>422</v>
      </c>
      <c r="H167" s="22"/>
      <c r="I167" s="85"/>
      <c r="J167" s="85"/>
      <c r="K167" s="85"/>
      <c r="L167" s="85"/>
      <c r="M167" s="85"/>
      <c r="N167" s="83"/>
      <c r="O167" s="83"/>
      <c r="P167" s="83"/>
      <c r="Q167" s="83"/>
      <c r="R167" s="83"/>
      <c r="S167" s="83"/>
      <c r="T167" s="83"/>
      <c r="U167" s="83"/>
      <c r="V167" s="83"/>
      <c r="W167" s="83"/>
      <c r="X167" s="83"/>
      <c r="Y167" s="83"/>
      <c r="Z167" s="83"/>
      <c r="AA167" s="83"/>
      <c r="AB167" s="83"/>
      <c r="AC167" s="83"/>
      <c r="AD167" s="83"/>
      <c r="AE167" s="83"/>
      <c r="AF167" s="83"/>
      <c r="AG167" s="83"/>
      <c r="AH167" s="83"/>
      <c r="AI167" s="83"/>
      <c r="AJ167" s="83"/>
      <c r="AK167" s="83"/>
      <c r="AL167" s="83"/>
      <c r="AM167" s="83"/>
      <c r="AN167" s="83"/>
      <c r="AO167" s="83"/>
      <c r="AP167" s="83"/>
      <c r="AQ167" s="83"/>
      <c r="AR167" s="25"/>
    </row>
    <row r="168" spans="1:44" x14ac:dyDescent="0.3">
      <c r="A168" s="25"/>
      <c r="B168" s="25"/>
      <c r="C168" s="25"/>
      <c r="D168" s="25"/>
      <c r="E168" s="25"/>
      <c r="F168" s="80" t="s">
        <v>63</v>
      </c>
      <c r="G168" s="80" t="s">
        <v>422</v>
      </c>
      <c r="H168" s="22"/>
      <c r="I168" s="85"/>
      <c r="J168" s="85"/>
      <c r="K168" s="85"/>
      <c r="L168" s="85"/>
      <c r="M168" s="85"/>
      <c r="N168" s="83"/>
      <c r="O168" s="83"/>
      <c r="P168" s="83"/>
      <c r="Q168" s="83"/>
      <c r="R168" s="83"/>
      <c r="S168" s="83"/>
      <c r="T168" s="83"/>
      <c r="U168" s="83"/>
      <c r="V168" s="83"/>
      <c r="W168" s="83"/>
      <c r="X168" s="83"/>
      <c r="Y168" s="83"/>
      <c r="Z168" s="83"/>
      <c r="AA168" s="83"/>
      <c r="AB168" s="83"/>
      <c r="AC168" s="83"/>
      <c r="AD168" s="83"/>
      <c r="AE168" s="83"/>
      <c r="AF168" s="83"/>
      <c r="AG168" s="83"/>
      <c r="AH168" s="83"/>
      <c r="AI168" s="83"/>
      <c r="AJ168" s="83"/>
      <c r="AK168" s="83"/>
      <c r="AL168" s="83"/>
      <c r="AM168" s="83"/>
      <c r="AN168" s="83"/>
      <c r="AO168" s="83"/>
      <c r="AP168" s="83"/>
      <c r="AQ168" s="83"/>
      <c r="AR168" s="25"/>
    </row>
    <row r="169" spans="1:44" x14ac:dyDescent="0.3">
      <c r="A169" s="25"/>
      <c r="B169" s="25"/>
      <c r="C169" s="25"/>
      <c r="D169" s="25"/>
      <c r="E169" s="25"/>
      <c r="F169" s="80" t="s">
        <v>64</v>
      </c>
      <c r="G169" s="80" t="s">
        <v>422</v>
      </c>
      <c r="H169" s="22"/>
      <c r="I169" s="85"/>
      <c r="J169" s="85"/>
      <c r="K169" s="85"/>
      <c r="L169" s="85"/>
      <c r="M169" s="85"/>
      <c r="N169" s="83"/>
      <c r="O169" s="83"/>
      <c r="P169" s="83"/>
      <c r="Q169" s="83"/>
      <c r="R169" s="83"/>
      <c r="S169" s="83"/>
      <c r="T169" s="83"/>
      <c r="U169" s="83"/>
      <c r="V169" s="83"/>
      <c r="W169" s="83"/>
      <c r="X169" s="83"/>
      <c r="Y169" s="83"/>
      <c r="Z169" s="83"/>
      <c r="AA169" s="83"/>
      <c r="AB169" s="83"/>
      <c r="AC169" s="83"/>
      <c r="AD169" s="83"/>
      <c r="AE169" s="83"/>
      <c r="AF169" s="83"/>
      <c r="AG169" s="83"/>
      <c r="AH169" s="83"/>
      <c r="AI169" s="83"/>
      <c r="AJ169" s="83"/>
      <c r="AK169" s="83"/>
      <c r="AL169" s="83"/>
      <c r="AM169" s="83"/>
      <c r="AN169" s="83"/>
      <c r="AO169" s="83"/>
      <c r="AP169" s="83"/>
      <c r="AQ169" s="83"/>
      <c r="AR169" s="25"/>
    </row>
    <row r="170" spans="1:44" x14ac:dyDescent="0.3">
      <c r="A170" s="25"/>
      <c r="B170" s="25"/>
      <c r="C170" s="25"/>
      <c r="D170" s="25"/>
      <c r="E170" s="25"/>
      <c r="F170" s="80" t="s">
        <v>65</v>
      </c>
      <c r="G170" s="80" t="s">
        <v>422</v>
      </c>
      <c r="H170" s="22"/>
      <c r="I170" s="85"/>
      <c r="J170" s="85"/>
      <c r="K170" s="85"/>
      <c r="L170" s="85"/>
      <c r="M170" s="85"/>
      <c r="N170" s="83"/>
      <c r="O170" s="83"/>
      <c r="P170" s="83"/>
      <c r="Q170" s="83"/>
      <c r="R170" s="83"/>
      <c r="S170" s="83"/>
      <c r="T170" s="83"/>
      <c r="U170" s="83"/>
      <c r="V170" s="83"/>
      <c r="W170" s="83"/>
      <c r="X170" s="83"/>
      <c r="Y170" s="83"/>
      <c r="Z170" s="83"/>
      <c r="AA170" s="83"/>
      <c r="AB170" s="83"/>
      <c r="AC170" s="83"/>
      <c r="AD170" s="83"/>
      <c r="AE170" s="83"/>
      <c r="AF170" s="83"/>
      <c r="AG170" s="83"/>
      <c r="AH170" s="83"/>
      <c r="AI170" s="83"/>
      <c r="AJ170" s="83"/>
      <c r="AK170" s="83"/>
      <c r="AL170" s="83"/>
      <c r="AM170" s="83"/>
      <c r="AN170" s="83"/>
      <c r="AO170" s="83"/>
      <c r="AP170" s="83"/>
      <c r="AQ170" s="83"/>
      <c r="AR170" s="25"/>
    </row>
    <row r="171" spans="1:44" x14ac:dyDescent="0.3">
      <c r="A171" s="25"/>
      <c r="B171" s="25"/>
      <c r="C171" s="25"/>
      <c r="D171" s="25"/>
      <c r="E171" s="25"/>
      <c r="F171" s="80" t="s">
        <v>66</v>
      </c>
      <c r="G171" s="80" t="s">
        <v>422</v>
      </c>
      <c r="H171" s="22"/>
      <c r="I171" s="85"/>
      <c r="J171" s="85"/>
      <c r="K171" s="85"/>
      <c r="L171" s="85"/>
      <c r="M171" s="85"/>
      <c r="N171" s="83"/>
      <c r="O171" s="83"/>
      <c r="P171" s="83"/>
      <c r="Q171" s="83"/>
      <c r="R171" s="83"/>
      <c r="S171" s="83"/>
      <c r="T171" s="83"/>
      <c r="U171" s="83"/>
      <c r="V171" s="83"/>
      <c r="W171" s="83"/>
      <c r="X171" s="83"/>
      <c r="Y171" s="83"/>
      <c r="Z171" s="83"/>
      <c r="AA171" s="83"/>
      <c r="AB171" s="83"/>
      <c r="AC171" s="83"/>
      <c r="AD171" s="83"/>
      <c r="AE171" s="83"/>
      <c r="AF171" s="83"/>
      <c r="AG171" s="83"/>
      <c r="AH171" s="83"/>
      <c r="AI171" s="83"/>
      <c r="AJ171" s="83"/>
      <c r="AK171" s="83"/>
      <c r="AL171" s="83"/>
      <c r="AM171" s="83"/>
      <c r="AN171" s="83"/>
      <c r="AO171" s="83"/>
      <c r="AP171" s="83"/>
      <c r="AQ171" s="83"/>
      <c r="AR171" s="25"/>
    </row>
    <row r="172" spans="1:44" x14ac:dyDescent="0.3">
      <c r="A172" s="25"/>
      <c r="B172" s="25"/>
      <c r="C172" s="25"/>
      <c r="D172" s="25"/>
      <c r="E172" s="25"/>
      <c r="F172" s="80" t="s">
        <v>67</v>
      </c>
      <c r="G172" s="80" t="s">
        <v>422</v>
      </c>
      <c r="H172" s="22"/>
      <c r="I172" s="85"/>
      <c r="J172" s="85"/>
      <c r="K172" s="85"/>
      <c r="L172" s="85"/>
      <c r="M172" s="85"/>
      <c r="N172" s="83"/>
      <c r="O172" s="83"/>
      <c r="P172" s="83"/>
      <c r="Q172" s="83"/>
      <c r="R172" s="83"/>
      <c r="S172" s="83"/>
      <c r="T172" s="83"/>
      <c r="U172" s="83"/>
      <c r="V172" s="83"/>
      <c r="W172" s="83"/>
      <c r="X172" s="83"/>
      <c r="Y172" s="83"/>
      <c r="Z172" s="83"/>
      <c r="AA172" s="83"/>
      <c r="AB172" s="83"/>
      <c r="AC172" s="83"/>
      <c r="AD172" s="83"/>
      <c r="AE172" s="83"/>
      <c r="AF172" s="83"/>
      <c r="AG172" s="83"/>
      <c r="AH172" s="83"/>
      <c r="AI172" s="83"/>
      <c r="AJ172" s="83"/>
      <c r="AK172" s="83"/>
      <c r="AL172" s="83"/>
      <c r="AM172" s="83"/>
      <c r="AN172" s="83"/>
      <c r="AO172" s="83"/>
      <c r="AP172" s="83"/>
      <c r="AQ172" s="83"/>
      <c r="AR172" s="25"/>
    </row>
    <row r="173" spans="1:44" x14ac:dyDescent="0.3">
      <c r="A173" s="25"/>
      <c r="B173" s="25"/>
      <c r="C173" s="25"/>
      <c r="D173" s="25"/>
      <c r="E173" s="25"/>
      <c r="F173" s="80" t="s">
        <v>68</v>
      </c>
      <c r="G173" s="80" t="s">
        <v>422</v>
      </c>
      <c r="H173" s="22"/>
      <c r="I173" s="85"/>
      <c r="J173" s="85"/>
      <c r="K173" s="85"/>
      <c r="L173" s="85"/>
      <c r="M173" s="85"/>
      <c r="N173" s="83"/>
      <c r="O173" s="83"/>
      <c r="P173" s="83"/>
      <c r="Q173" s="83"/>
      <c r="R173" s="83"/>
      <c r="S173" s="83"/>
      <c r="T173" s="83"/>
      <c r="U173" s="83"/>
      <c r="V173" s="83"/>
      <c r="W173" s="83"/>
      <c r="X173" s="83"/>
      <c r="Y173" s="83"/>
      <c r="Z173" s="83"/>
      <c r="AA173" s="83"/>
      <c r="AB173" s="83"/>
      <c r="AC173" s="83"/>
      <c r="AD173" s="83"/>
      <c r="AE173" s="83"/>
      <c r="AF173" s="83"/>
      <c r="AG173" s="83"/>
      <c r="AH173" s="83"/>
      <c r="AI173" s="83"/>
      <c r="AJ173" s="83"/>
      <c r="AK173" s="83"/>
      <c r="AL173" s="83"/>
      <c r="AM173" s="83"/>
      <c r="AN173" s="83"/>
      <c r="AO173" s="83"/>
      <c r="AP173" s="83"/>
      <c r="AQ173" s="83"/>
      <c r="AR173" s="25"/>
    </row>
    <row r="174" spans="1:44" x14ac:dyDescent="0.3">
      <c r="A174" s="25"/>
      <c r="B174" s="25"/>
      <c r="C174" s="25"/>
      <c r="D174" s="25"/>
      <c r="E174" s="25"/>
      <c r="F174" s="80" t="s">
        <v>69</v>
      </c>
      <c r="G174" s="80" t="s">
        <v>422</v>
      </c>
      <c r="H174" s="22"/>
      <c r="I174" s="85"/>
      <c r="J174" s="85"/>
      <c r="K174" s="85"/>
      <c r="L174" s="85"/>
      <c r="M174" s="85"/>
      <c r="N174" s="83"/>
      <c r="O174" s="83"/>
      <c r="P174" s="83"/>
      <c r="Q174" s="83"/>
      <c r="R174" s="83"/>
      <c r="S174" s="83"/>
      <c r="T174" s="83"/>
      <c r="U174" s="83"/>
      <c r="V174" s="83"/>
      <c r="W174" s="83"/>
      <c r="X174" s="83"/>
      <c r="Y174" s="83"/>
      <c r="Z174" s="83"/>
      <c r="AA174" s="83"/>
      <c r="AB174" s="83"/>
      <c r="AC174" s="83"/>
      <c r="AD174" s="83"/>
      <c r="AE174" s="83"/>
      <c r="AF174" s="83"/>
      <c r="AG174" s="83"/>
      <c r="AH174" s="83"/>
      <c r="AI174" s="83"/>
      <c r="AJ174" s="83"/>
      <c r="AK174" s="83"/>
      <c r="AL174" s="83"/>
      <c r="AM174" s="83"/>
      <c r="AN174" s="83"/>
      <c r="AO174" s="83"/>
      <c r="AP174" s="83"/>
      <c r="AQ174" s="83"/>
      <c r="AR174" s="25"/>
    </row>
    <row r="175" spans="1:44" x14ac:dyDescent="0.3">
      <c r="A175" s="25"/>
      <c r="B175" s="25"/>
      <c r="C175" s="25"/>
      <c r="D175" s="25"/>
      <c r="E175" s="25"/>
      <c r="F175" s="80" t="s">
        <v>70</v>
      </c>
      <c r="G175" s="80" t="s">
        <v>422</v>
      </c>
      <c r="H175" s="22"/>
      <c r="I175" s="85"/>
      <c r="J175" s="85"/>
      <c r="K175" s="85"/>
      <c r="L175" s="85"/>
      <c r="M175" s="85"/>
      <c r="N175" s="83"/>
      <c r="O175" s="83"/>
      <c r="P175" s="83"/>
      <c r="Q175" s="83"/>
      <c r="R175" s="83"/>
      <c r="S175" s="83"/>
      <c r="T175" s="83"/>
      <c r="U175" s="83"/>
      <c r="V175" s="83"/>
      <c r="W175" s="83"/>
      <c r="X175" s="83"/>
      <c r="Y175" s="83"/>
      <c r="Z175" s="83"/>
      <c r="AA175" s="83"/>
      <c r="AB175" s="83"/>
      <c r="AC175" s="83"/>
      <c r="AD175" s="83"/>
      <c r="AE175" s="83"/>
      <c r="AF175" s="83"/>
      <c r="AG175" s="83"/>
      <c r="AH175" s="83"/>
      <c r="AI175" s="83"/>
      <c r="AJ175" s="83"/>
      <c r="AK175" s="83"/>
      <c r="AL175" s="83"/>
      <c r="AM175" s="83"/>
      <c r="AN175" s="83"/>
      <c r="AO175" s="83"/>
      <c r="AP175" s="83"/>
      <c r="AQ175" s="83"/>
      <c r="AR175" s="25"/>
    </row>
    <row r="176" spans="1:44" x14ac:dyDescent="0.3">
      <c r="A176" s="25"/>
      <c r="B176" s="25"/>
      <c r="C176" s="25"/>
      <c r="D176" s="25"/>
      <c r="E176" s="25"/>
      <c r="F176" s="80" t="s">
        <v>71</v>
      </c>
      <c r="G176" s="80" t="s">
        <v>422</v>
      </c>
      <c r="H176" s="22"/>
      <c r="I176" s="85"/>
      <c r="J176" s="85"/>
      <c r="K176" s="85"/>
      <c r="L176" s="85"/>
      <c r="M176" s="85"/>
      <c r="N176" s="83"/>
      <c r="O176" s="83"/>
      <c r="P176" s="83"/>
      <c r="Q176" s="83"/>
      <c r="R176" s="83"/>
      <c r="S176" s="83"/>
      <c r="T176" s="83"/>
      <c r="U176" s="83"/>
      <c r="V176" s="83"/>
      <c r="W176" s="83"/>
      <c r="X176" s="83"/>
      <c r="Y176" s="83"/>
      <c r="Z176" s="83"/>
      <c r="AA176" s="83"/>
      <c r="AB176" s="83"/>
      <c r="AC176" s="83"/>
      <c r="AD176" s="83"/>
      <c r="AE176" s="83"/>
      <c r="AF176" s="83"/>
      <c r="AG176" s="83"/>
      <c r="AH176" s="83"/>
      <c r="AI176" s="83"/>
      <c r="AJ176" s="83"/>
      <c r="AK176" s="83"/>
      <c r="AL176" s="83"/>
      <c r="AM176" s="83"/>
      <c r="AN176" s="83"/>
      <c r="AO176" s="83"/>
      <c r="AP176" s="83"/>
      <c r="AQ176" s="83"/>
      <c r="AR176" s="25"/>
    </row>
    <row r="177" spans="1:44" x14ac:dyDescent="0.3">
      <c r="A177" s="25"/>
      <c r="B177" s="25"/>
      <c r="C177" s="25"/>
      <c r="D177" s="25"/>
      <c r="E177" s="25"/>
      <c r="F177" s="80" t="s">
        <v>72</v>
      </c>
      <c r="G177" s="80" t="s">
        <v>422</v>
      </c>
      <c r="H177" s="22"/>
      <c r="I177" s="85"/>
      <c r="J177" s="85"/>
      <c r="K177" s="85"/>
      <c r="L177" s="85"/>
      <c r="M177" s="85"/>
      <c r="N177" s="83"/>
      <c r="O177" s="83"/>
      <c r="P177" s="83"/>
      <c r="Q177" s="83"/>
      <c r="R177" s="83"/>
      <c r="S177" s="83"/>
      <c r="T177" s="83"/>
      <c r="U177" s="83"/>
      <c r="V177" s="83"/>
      <c r="W177" s="83"/>
      <c r="X177" s="83"/>
      <c r="Y177" s="83"/>
      <c r="Z177" s="83"/>
      <c r="AA177" s="83"/>
      <c r="AB177" s="83"/>
      <c r="AC177" s="83"/>
      <c r="AD177" s="83"/>
      <c r="AE177" s="83"/>
      <c r="AF177" s="83"/>
      <c r="AG177" s="83"/>
      <c r="AH177" s="83"/>
      <c r="AI177" s="83"/>
      <c r="AJ177" s="83"/>
      <c r="AK177" s="83"/>
      <c r="AL177" s="83"/>
      <c r="AM177" s="83"/>
      <c r="AN177" s="83"/>
      <c r="AO177" s="83"/>
      <c r="AP177" s="83"/>
      <c r="AQ177" s="83"/>
      <c r="AR177" s="25"/>
    </row>
    <row r="178" spans="1:44" x14ac:dyDescent="0.3">
      <c r="A178" s="25"/>
      <c r="B178" s="25"/>
      <c r="C178" s="25"/>
      <c r="D178" s="25"/>
      <c r="E178" s="25"/>
      <c r="F178" s="80" t="s">
        <v>73</v>
      </c>
      <c r="G178" s="80" t="s">
        <v>422</v>
      </c>
      <c r="H178" s="22"/>
      <c r="I178" s="85"/>
      <c r="J178" s="85"/>
      <c r="K178" s="85"/>
      <c r="L178" s="85"/>
      <c r="M178" s="85"/>
      <c r="N178" s="83"/>
      <c r="O178" s="83"/>
      <c r="P178" s="83"/>
      <c r="Q178" s="83"/>
      <c r="R178" s="83"/>
      <c r="S178" s="83"/>
      <c r="T178" s="83"/>
      <c r="U178" s="83"/>
      <c r="V178" s="83"/>
      <c r="W178" s="83"/>
      <c r="X178" s="83"/>
      <c r="Y178" s="83"/>
      <c r="Z178" s="83"/>
      <c r="AA178" s="83"/>
      <c r="AB178" s="83"/>
      <c r="AC178" s="83"/>
      <c r="AD178" s="83"/>
      <c r="AE178" s="83"/>
      <c r="AF178" s="83"/>
      <c r="AG178" s="83"/>
      <c r="AH178" s="83"/>
      <c r="AI178" s="83"/>
      <c r="AJ178" s="83"/>
      <c r="AK178" s="83"/>
      <c r="AL178" s="83"/>
      <c r="AM178" s="83"/>
      <c r="AN178" s="83"/>
      <c r="AO178" s="83"/>
      <c r="AP178" s="83"/>
      <c r="AQ178" s="83"/>
      <c r="AR178" s="25"/>
    </row>
    <row r="179" spans="1:44" x14ac:dyDescent="0.3">
      <c r="A179" s="25"/>
      <c r="B179" s="25"/>
      <c r="C179" s="25"/>
      <c r="D179" s="25"/>
      <c r="E179" s="25"/>
      <c r="F179" s="80" t="s">
        <v>74</v>
      </c>
      <c r="G179" s="80" t="s">
        <v>422</v>
      </c>
      <c r="H179" s="22"/>
      <c r="I179" s="85"/>
      <c r="J179" s="85"/>
      <c r="K179" s="85"/>
      <c r="L179" s="85"/>
      <c r="M179" s="85"/>
      <c r="N179" s="83"/>
      <c r="O179" s="83"/>
      <c r="P179" s="83"/>
      <c r="Q179" s="83"/>
      <c r="R179" s="83"/>
      <c r="S179" s="83"/>
      <c r="T179" s="83"/>
      <c r="U179" s="83"/>
      <c r="V179" s="83"/>
      <c r="W179" s="83"/>
      <c r="X179" s="83"/>
      <c r="Y179" s="83"/>
      <c r="Z179" s="83"/>
      <c r="AA179" s="83"/>
      <c r="AB179" s="83"/>
      <c r="AC179" s="83"/>
      <c r="AD179" s="83"/>
      <c r="AE179" s="83"/>
      <c r="AF179" s="83"/>
      <c r="AG179" s="83"/>
      <c r="AH179" s="83"/>
      <c r="AI179" s="83"/>
      <c r="AJ179" s="83"/>
      <c r="AK179" s="83"/>
      <c r="AL179" s="83"/>
      <c r="AM179" s="83"/>
      <c r="AN179" s="83"/>
      <c r="AO179" s="83"/>
      <c r="AP179" s="83"/>
      <c r="AQ179" s="83"/>
      <c r="AR179" s="25"/>
    </row>
    <row r="180" spans="1:44" x14ac:dyDescent="0.3">
      <c r="A180" s="25"/>
      <c r="B180" s="25"/>
      <c r="C180" s="25"/>
      <c r="D180" s="25"/>
      <c r="E180" s="25"/>
      <c r="F180" s="80" t="s">
        <v>75</v>
      </c>
      <c r="G180" s="80" t="s">
        <v>422</v>
      </c>
      <c r="H180" s="22"/>
      <c r="I180" s="85"/>
      <c r="J180" s="85"/>
      <c r="K180" s="85"/>
      <c r="L180" s="85"/>
      <c r="M180" s="85"/>
      <c r="N180" s="83"/>
      <c r="O180" s="83"/>
      <c r="P180" s="83"/>
      <c r="Q180" s="83"/>
      <c r="R180" s="83"/>
      <c r="S180" s="83"/>
      <c r="T180" s="83"/>
      <c r="U180" s="83"/>
      <c r="V180" s="83"/>
      <c r="W180" s="83"/>
      <c r="X180" s="83"/>
      <c r="Y180" s="83"/>
      <c r="Z180" s="83"/>
      <c r="AA180" s="83"/>
      <c r="AB180" s="83"/>
      <c r="AC180" s="83"/>
      <c r="AD180" s="83"/>
      <c r="AE180" s="83"/>
      <c r="AF180" s="83"/>
      <c r="AG180" s="83"/>
      <c r="AH180" s="83"/>
      <c r="AI180" s="83"/>
      <c r="AJ180" s="83"/>
      <c r="AK180" s="83"/>
      <c r="AL180" s="83"/>
      <c r="AM180" s="83"/>
      <c r="AN180" s="83"/>
      <c r="AO180" s="83"/>
      <c r="AP180" s="83"/>
      <c r="AQ180" s="83"/>
      <c r="AR180" s="25"/>
    </row>
    <row r="181" spans="1:44" x14ac:dyDescent="0.3">
      <c r="A181" s="25"/>
      <c r="B181" s="25"/>
      <c r="C181" s="25"/>
      <c r="D181" s="25"/>
      <c r="E181" s="25"/>
      <c r="F181" s="80" t="s">
        <v>76</v>
      </c>
      <c r="G181" s="80" t="s">
        <v>422</v>
      </c>
      <c r="H181" s="22"/>
      <c r="I181" s="85"/>
      <c r="J181" s="85"/>
      <c r="K181" s="85"/>
      <c r="L181" s="85"/>
      <c r="M181" s="85"/>
      <c r="N181" s="83"/>
      <c r="O181" s="83"/>
      <c r="P181" s="83"/>
      <c r="Q181" s="83"/>
      <c r="R181" s="83"/>
      <c r="S181" s="83"/>
      <c r="T181" s="83"/>
      <c r="U181" s="83"/>
      <c r="V181" s="83"/>
      <c r="W181" s="83"/>
      <c r="X181" s="83"/>
      <c r="Y181" s="83"/>
      <c r="Z181" s="83"/>
      <c r="AA181" s="83"/>
      <c r="AB181" s="83"/>
      <c r="AC181" s="83"/>
      <c r="AD181" s="83"/>
      <c r="AE181" s="83"/>
      <c r="AF181" s="83"/>
      <c r="AG181" s="83"/>
      <c r="AH181" s="83"/>
      <c r="AI181" s="83"/>
      <c r="AJ181" s="83"/>
      <c r="AK181" s="83"/>
      <c r="AL181" s="83"/>
      <c r="AM181" s="83"/>
      <c r="AN181" s="83"/>
      <c r="AO181" s="83"/>
      <c r="AP181" s="83"/>
      <c r="AQ181" s="83"/>
      <c r="AR181" s="25"/>
    </row>
    <row r="182" spans="1:44" x14ac:dyDescent="0.3">
      <c r="A182" s="25"/>
      <c r="B182" s="25"/>
      <c r="C182" s="25"/>
      <c r="D182" s="25"/>
      <c r="E182" s="25"/>
      <c r="F182" s="80" t="s">
        <v>77</v>
      </c>
      <c r="G182" s="80" t="s">
        <v>422</v>
      </c>
      <c r="H182" s="22"/>
      <c r="I182" s="85"/>
      <c r="J182" s="85"/>
      <c r="K182" s="85"/>
      <c r="L182" s="85"/>
      <c r="M182" s="85"/>
      <c r="N182" s="83"/>
      <c r="O182" s="83"/>
      <c r="P182" s="83"/>
      <c r="Q182" s="83"/>
      <c r="R182" s="83"/>
      <c r="S182" s="83"/>
      <c r="T182" s="83"/>
      <c r="U182" s="83"/>
      <c r="V182" s="83"/>
      <c r="W182" s="83"/>
      <c r="X182" s="83"/>
      <c r="Y182" s="83"/>
      <c r="Z182" s="83"/>
      <c r="AA182" s="83"/>
      <c r="AB182" s="83"/>
      <c r="AC182" s="83"/>
      <c r="AD182" s="83"/>
      <c r="AE182" s="83"/>
      <c r="AF182" s="83"/>
      <c r="AG182" s="83"/>
      <c r="AH182" s="83"/>
      <c r="AI182" s="83"/>
      <c r="AJ182" s="83"/>
      <c r="AK182" s="83"/>
      <c r="AL182" s="83"/>
      <c r="AM182" s="83"/>
      <c r="AN182" s="83"/>
      <c r="AO182" s="83"/>
      <c r="AP182" s="83"/>
      <c r="AQ182" s="83"/>
      <c r="AR182" s="25"/>
    </row>
    <row r="183" spans="1:44" x14ac:dyDescent="0.3">
      <c r="A183" s="25"/>
      <c r="B183" s="25"/>
      <c r="C183" s="25"/>
      <c r="D183" s="25"/>
      <c r="E183" s="25"/>
      <c r="F183" s="80" t="s">
        <v>78</v>
      </c>
      <c r="G183" s="80" t="s">
        <v>422</v>
      </c>
      <c r="H183" s="22"/>
      <c r="I183" s="85"/>
      <c r="J183" s="85"/>
      <c r="K183" s="85"/>
      <c r="L183" s="85"/>
      <c r="M183" s="85"/>
      <c r="N183" s="83"/>
      <c r="O183" s="83"/>
      <c r="P183" s="83"/>
      <c r="Q183" s="83"/>
      <c r="R183" s="83"/>
      <c r="S183" s="83"/>
      <c r="T183" s="83"/>
      <c r="U183" s="83"/>
      <c r="V183" s="83"/>
      <c r="W183" s="83"/>
      <c r="X183" s="83"/>
      <c r="Y183" s="83"/>
      <c r="Z183" s="83"/>
      <c r="AA183" s="83"/>
      <c r="AB183" s="83"/>
      <c r="AC183" s="83"/>
      <c r="AD183" s="83"/>
      <c r="AE183" s="83"/>
      <c r="AF183" s="83"/>
      <c r="AG183" s="83"/>
      <c r="AH183" s="83"/>
      <c r="AI183" s="83"/>
      <c r="AJ183" s="83"/>
      <c r="AK183" s="83"/>
      <c r="AL183" s="83"/>
      <c r="AM183" s="83"/>
      <c r="AN183" s="83"/>
      <c r="AO183" s="83"/>
      <c r="AP183" s="83"/>
      <c r="AQ183" s="83"/>
      <c r="AR183" s="25"/>
    </row>
    <row r="184" spans="1:44" x14ac:dyDescent="0.3">
      <c r="A184" s="25"/>
      <c r="B184" s="25"/>
      <c r="C184" s="25"/>
      <c r="D184" s="25"/>
      <c r="E184" s="25"/>
      <c r="F184" s="80" t="s">
        <v>79</v>
      </c>
      <c r="G184" s="80" t="s">
        <v>422</v>
      </c>
      <c r="H184" s="22"/>
      <c r="I184" s="85"/>
      <c r="J184" s="85"/>
      <c r="K184" s="85"/>
      <c r="L184" s="85"/>
      <c r="M184" s="85"/>
      <c r="N184" s="83"/>
      <c r="O184" s="83"/>
      <c r="P184" s="83"/>
      <c r="Q184" s="83"/>
      <c r="R184" s="83"/>
      <c r="S184" s="83"/>
      <c r="T184" s="83"/>
      <c r="U184" s="83"/>
      <c r="V184" s="83"/>
      <c r="W184" s="83"/>
      <c r="X184" s="83"/>
      <c r="Y184" s="83"/>
      <c r="Z184" s="83"/>
      <c r="AA184" s="83"/>
      <c r="AB184" s="83"/>
      <c r="AC184" s="83"/>
      <c r="AD184" s="83"/>
      <c r="AE184" s="83"/>
      <c r="AF184" s="83"/>
      <c r="AG184" s="83"/>
      <c r="AH184" s="83"/>
      <c r="AI184" s="83"/>
      <c r="AJ184" s="83"/>
      <c r="AK184" s="83"/>
      <c r="AL184" s="83"/>
      <c r="AM184" s="83"/>
      <c r="AN184" s="83"/>
      <c r="AO184" s="83"/>
      <c r="AP184" s="83"/>
      <c r="AQ184" s="83"/>
      <c r="AR184" s="25"/>
    </row>
    <row r="185" spans="1:44" x14ac:dyDescent="0.3">
      <c r="A185" s="25"/>
      <c r="B185" s="25"/>
      <c r="C185" s="25"/>
      <c r="D185" s="25"/>
      <c r="E185" s="25"/>
      <c r="F185" s="80" t="s">
        <v>80</v>
      </c>
      <c r="G185" s="80" t="s">
        <v>422</v>
      </c>
      <c r="H185" s="22"/>
      <c r="I185" s="85"/>
      <c r="J185" s="85"/>
      <c r="K185" s="85"/>
      <c r="L185" s="85"/>
      <c r="M185" s="85"/>
      <c r="N185" s="83"/>
      <c r="O185" s="83"/>
      <c r="P185" s="83"/>
      <c r="Q185" s="83"/>
      <c r="R185" s="83"/>
      <c r="S185" s="83"/>
      <c r="T185" s="83"/>
      <c r="U185" s="83"/>
      <c r="V185" s="83"/>
      <c r="W185" s="83"/>
      <c r="X185" s="83"/>
      <c r="Y185" s="83"/>
      <c r="Z185" s="83"/>
      <c r="AA185" s="83"/>
      <c r="AB185" s="83"/>
      <c r="AC185" s="83"/>
      <c r="AD185" s="83"/>
      <c r="AE185" s="83"/>
      <c r="AF185" s="83"/>
      <c r="AG185" s="83"/>
      <c r="AH185" s="83"/>
      <c r="AI185" s="83"/>
      <c r="AJ185" s="83"/>
      <c r="AK185" s="83"/>
      <c r="AL185" s="83"/>
      <c r="AM185" s="83"/>
      <c r="AN185" s="83"/>
      <c r="AO185" s="83"/>
      <c r="AP185" s="83"/>
      <c r="AQ185" s="83"/>
      <c r="AR185" s="25"/>
    </row>
    <row r="186" spans="1:44" x14ac:dyDescent="0.3">
      <c r="A186" s="25"/>
      <c r="B186" s="25"/>
      <c r="C186" s="25"/>
      <c r="D186" s="25"/>
      <c r="E186" s="25"/>
      <c r="F186" s="80" t="s">
        <v>81</v>
      </c>
      <c r="G186" s="80" t="s">
        <v>422</v>
      </c>
      <c r="H186" s="22"/>
      <c r="I186" s="85"/>
      <c r="J186" s="85"/>
      <c r="K186" s="85"/>
      <c r="L186" s="85"/>
      <c r="M186" s="85"/>
      <c r="N186" s="83"/>
      <c r="O186" s="83"/>
      <c r="P186" s="83"/>
      <c r="Q186" s="83"/>
      <c r="R186" s="83"/>
      <c r="S186" s="83"/>
      <c r="T186" s="83"/>
      <c r="U186" s="83"/>
      <c r="V186" s="83"/>
      <c r="W186" s="83"/>
      <c r="X186" s="83"/>
      <c r="Y186" s="83"/>
      <c r="Z186" s="83"/>
      <c r="AA186" s="83"/>
      <c r="AB186" s="83"/>
      <c r="AC186" s="83"/>
      <c r="AD186" s="83"/>
      <c r="AE186" s="83"/>
      <c r="AF186" s="83"/>
      <c r="AG186" s="83"/>
      <c r="AH186" s="83"/>
      <c r="AI186" s="83"/>
      <c r="AJ186" s="83"/>
      <c r="AK186" s="83"/>
      <c r="AL186" s="83"/>
      <c r="AM186" s="83"/>
      <c r="AN186" s="83"/>
      <c r="AO186" s="83"/>
      <c r="AP186" s="83"/>
      <c r="AQ186" s="83"/>
      <c r="AR186" s="25"/>
    </row>
    <row r="187" spans="1:44" x14ac:dyDescent="0.3">
      <c r="A187" s="25"/>
      <c r="B187" s="25"/>
      <c r="C187" s="25"/>
      <c r="D187" s="25"/>
      <c r="E187" s="25"/>
      <c r="F187" s="80" t="s">
        <v>82</v>
      </c>
      <c r="G187" s="80" t="s">
        <v>422</v>
      </c>
      <c r="H187" s="22"/>
      <c r="I187" s="85"/>
      <c r="J187" s="85"/>
      <c r="K187" s="85"/>
      <c r="L187" s="85"/>
      <c r="M187" s="85"/>
      <c r="N187" s="83"/>
      <c r="O187" s="83"/>
      <c r="P187" s="83"/>
      <c r="Q187" s="83"/>
      <c r="R187" s="83"/>
      <c r="S187" s="83"/>
      <c r="T187" s="83"/>
      <c r="U187" s="83"/>
      <c r="V187" s="83"/>
      <c r="W187" s="83"/>
      <c r="X187" s="83"/>
      <c r="Y187" s="83"/>
      <c r="Z187" s="83"/>
      <c r="AA187" s="83"/>
      <c r="AB187" s="83"/>
      <c r="AC187" s="83"/>
      <c r="AD187" s="83"/>
      <c r="AE187" s="83"/>
      <c r="AF187" s="83"/>
      <c r="AG187" s="83"/>
      <c r="AH187" s="83"/>
      <c r="AI187" s="83"/>
      <c r="AJ187" s="83"/>
      <c r="AK187" s="83"/>
      <c r="AL187" s="83"/>
      <c r="AM187" s="83"/>
      <c r="AN187" s="83"/>
      <c r="AO187" s="83"/>
      <c r="AP187" s="83"/>
      <c r="AQ187" s="83"/>
      <c r="AR187" s="25"/>
    </row>
    <row r="188" spans="1:44" x14ac:dyDescent="0.3">
      <c r="A188" s="25"/>
      <c r="B188" s="25"/>
      <c r="C188" s="25"/>
      <c r="D188" s="25"/>
      <c r="E188" s="25"/>
      <c r="F188" s="80" t="s">
        <v>83</v>
      </c>
      <c r="G188" s="80" t="s">
        <v>422</v>
      </c>
      <c r="H188" s="22"/>
      <c r="I188" s="85"/>
      <c r="J188" s="85"/>
      <c r="K188" s="85"/>
      <c r="L188" s="85"/>
      <c r="M188" s="85"/>
      <c r="N188" s="83"/>
      <c r="O188" s="83"/>
      <c r="P188" s="83"/>
      <c r="Q188" s="83"/>
      <c r="R188" s="83"/>
      <c r="S188" s="83"/>
      <c r="T188" s="83"/>
      <c r="U188" s="83"/>
      <c r="V188" s="83"/>
      <c r="W188" s="83"/>
      <c r="X188" s="83"/>
      <c r="Y188" s="83"/>
      <c r="Z188" s="83"/>
      <c r="AA188" s="83"/>
      <c r="AB188" s="83"/>
      <c r="AC188" s="83"/>
      <c r="AD188" s="83"/>
      <c r="AE188" s="83"/>
      <c r="AF188" s="83"/>
      <c r="AG188" s="83"/>
      <c r="AH188" s="83"/>
      <c r="AI188" s="83"/>
      <c r="AJ188" s="83"/>
      <c r="AK188" s="83"/>
      <c r="AL188" s="83"/>
      <c r="AM188" s="83"/>
      <c r="AN188" s="83"/>
      <c r="AO188" s="83"/>
      <c r="AP188" s="83"/>
      <c r="AQ188" s="83"/>
      <c r="AR188" s="25"/>
    </row>
    <row r="189" spans="1:44" x14ac:dyDescent="0.3">
      <c r="A189" s="25"/>
      <c r="B189" s="25"/>
      <c r="C189" s="25"/>
      <c r="D189" s="25"/>
      <c r="E189" s="25"/>
      <c r="F189" s="80" t="s">
        <v>84</v>
      </c>
      <c r="G189" s="80" t="s">
        <v>422</v>
      </c>
      <c r="H189" s="22"/>
      <c r="I189" s="85"/>
      <c r="J189" s="85"/>
      <c r="K189" s="85"/>
      <c r="L189" s="85"/>
      <c r="M189" s="85"/>
      <c r="N189" s="83"/>
      <c r="O189" s="83"/>
      <c r="P189" s="83"/>
      <c r="Q189" s="83"/>
      <c r="R189" s="83"/>
      <c r="S189" s="83"/>
      <c r="T189" s="83"/>
      <c r="U189" s="83"/>
      <c r="V189" s="83"/>
      <c r="W189" s="83"/>
      <c r="X189" s="83"/>
      <c r="Y189" s="83"/>
      <c r="Z189" s="83"/>
      <c r="AA189" s="83"/>
      <c r="AB189" s="83"/>
      <c r="AC189" s="83"/>
      <c r="AD189" s="83"/>
      <c r="AE189" s="83"/>
      <c r="AF189" s="83"/>
      <c r="AG189" s="83"/>
      <c r="AH189" s="83"/>
      <c r="AI189" s="83"/>
      <c r="AJ189" s="83"/>
      <c r="AK189" s="83"/>
      <c r="AL189" s="83"/>
      <c r="AM189" s="83"/>
      <c r="AN189" s="83"/>
      <c r="AO189" s="83"/>
      <c r="AP189" s="83"/>
      <c r="AQ189" s="83"/>
      <c r="AR189" s="25"/>
    </row>
    <row r="190" spans="1:44" x14ac:dyDescent="0.3">
      <c r="A190" s="25"/>
      <c r="B190" s="25"/>
      <c r="C190" s="25"/>
      <c r="D190" s="25"/>
      <c r="E190" s="25"/>
      <c r="F190" s="80" t="s">
        <v>85</v>
      </c>
      <c r="G190" s="80" t="s">
        <v>422</v>
      </c>
      <c r="H190" s="22"/>
      <c r="I190" s="85"/>
      <c r="J190" s="85"/>
      <c r="K190" s="85"/>
      <c r="L190" s="85"/>
      <c r="M190" s="85"/>
      <c r="N190" s="83"/>
      <c r="O190" s="83"/>
      <c r="P190" s="83"/>
      <c r="Q190" s="83"/>
      <c r="R190" s="83"/>
      <c r="S190" s="83"/>
      <c r="T190" s="83"/>
      <c r="U190" s="83"/>
      <c r="V190" s="83"/>
      <c r="W190" s="83"/>
      <c r="X190" s="83"/>
      <c r="Y190" s="83"/>
      <c r="Z190" s="83"/>
      <c r="AA190" s="83"/>
      <c r="AB190" s="83"/>
      <c r="AC190" s="83"/>
      <c r="AD190" s="83"/>
      <c r="AE190" s="83"/>
      <c r="AF190" s="83"/>
      <c r="AG190" s="83"/>
      <c r="AH190" s="83"/>
      <c r="AI190" s="83"/>
      <c r="AJ190" s="83"/>
      <c r="AK190" s="83"/>
      <c r="AL190" s="83"/>
      <c r="AM190" s="83"/>
      <c r="AN190" s="83"/>
      <c r="AO190" s="83"/>
      <c r="AP190" s="83"/>
      <c r="AQ190" s="83"/>
      <c r="AR190" s="25"/>
    </row>
    <row r="191" spans="1:44" x14ac:dyDescent="0.3">
      <c r="A191" s="25"/>
      <c r="B191" s="25"/>
      <c r="C191" s="25"/>
      <c r="D191" s="25"/>
      <c r="E191" s="25"/>
      <c r="F191" s="80" t="s">
        <v>86</v>
      </c>
      <c r="G191" s="80" t="s">
        <v>422</v>
      </c>
      <c r="H191" s="22"/>
      <c r="I191" s="85"/>
      <c r="J191" s="85"/>
      <c r="K191" s="85"/>
      <c r="L191" s="85"/>
      <c r="M191" s="85"/>
      <c r="N191" s="83"/>
      <c r="O191" s="83"/>
      <c r="P191" s="83"/>
      <c r="Q191" s="83"/>
      <c r="R191" s="83"/>
      <c r="S191" s="83"/>
      <c r="T191" s="83"/>
      <c r="U191" s="83"/>
      <c r="V191" s="83"/>
      <c r="W191" s="83"/>
      <c r="X191" s="83"/>
      <c r="Y191" s="83"/>
      <c r="Z191" s="83"/>
      <c r="AA191" s="83"/>
      <c r="AB191" s="83"/>
      <c r="AC191" s="83"/>
      <c r="AD191" s="83"/>
      <c r="AE191" s="83"/>
      <c r="AF191" s="83"/>
      <c r="AG191" s="83"/>
      <c r="AH191" s="83"/>
      <c r="AI191" s="83"/>
      <c r="AJ191" s="83"/>
      <c r="AK191" s="83"/>
      <c r="AL191" s="83"/>
      <c r="AM191" s="83"/>
      <c r="AN191" s="83"/>
      <c r="AO191" s="83"/>
      <c r="AP191" s="83"/>
      <c r="AQ191" s="83"/>
      <c r="AR191" s="25"/>
    </row>
    <row r="192" spans="1:44" x14ac:dyDescent="0.3">
      <c r="A192" s="25"/>
      <c r="B192" s="25"/>
      <c r="C192" s="25"/>
      <c r="D192" s="25"/>
      <c r="E192" s="25"/>
      <c r="F192" s="80" t="s">
        <v>87</v>
      </c>
      <c r="G192" s="80" t="s">
        <v>422</v>
      </c>
      <c r="H192" s="22"/>
      <c r="I192" s="85"/>
      <c r="J192" s="85"/>
      <c r="K192" s="85"/>
      <c r="L192" s="85"/>
      <c r="M192" s="85"/>
      <c r="N192" s="83"/>
      <c r="O192" s="83"/>
      <c r="P192" s="83"/>
      <c r="Q192" s="83"/>
      <c r="R192" s="83"/>
      <c r="S192" s="83"/>
      <c r="T192" s="83"/>
      <c r="U192" s="83"/>
      <c r="V192" s="83"/>
      <c r="W192" s="83"/>
      <c r="X192" s="83"/>
      <c r="Y192" s="83"/>
      <c r="Z192" s="83"/>
      <c r="AA192" s="83"/>
      <c r="AB192" s="83"/>
      <c r="AC192" s="83"/>
      <c r="AD192" s="83"/>
      <c r="AE192" s="83"/>
      <c r="AF192" s="83"/>
      <c r="AG192" s="83"/>
      <c r="AH192" s="83"/>
      <c r="AI192" s="83"/>
      <c r="AJ192" s="83"/>
      <c r="AK192" s="83"/>
      <c r="AL192" s="83"/>
      <c r="AM192" s="83"/>
      <c r="AN192" s="83"/>
      <c r="AO192" s="83"/>
      <c r="AP192" s="83"/>
      <c r="AQ192" s="83"/>
      <c r="AR192" s="25"/>
    </row>
    <row r="193" spans="1:44" x14ac:dyDescent="0.3">
      <c r="A193" s="25"/>
      <c r="B193" s="25"/>
      <c r="C193" s="25"/>
      <c r="D193" s="25"/>
      <c r="E193" s="25"/>
      <c r="F193" s="80" t="s">
        <v>88</v>
      </c>
      <c r="G193" s="80" t="s">
        <v>422</v>
      </c>
      <c r="H193" s="22"/>
      <c r="I193" s="85"/>
      <c r="J193" s="85"/>
      <c r="K193" s="85"/>
      <c r="L193" s="85"/>
      <c r="M193" s="85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3"/>
      <c r="AB193" s="83"/>
      <c r="AC193" s="83"/>
      <c r="AD193" s="83"/>
      <c r="AE193" s="83"/>
      <c r="AF193" s="83"/>
      <c r="AG193" s="83"/>
      <c r="AH193" s="83"/>
      <c r="AI193" s="83"/>
      <c r="AJ193" s="83"/>
      <c r="AK193" s="83"/>
      <c r="AL193" s="83"/>
      <c r="AM193" s="83"/>
      <c r="AN193" s="83"/>
      <c r="AO193" s="83"/>
      <c r="AP193" s="83"/>
      <c r="AQ193" s="83"/>
      <c r="AR193" s="25"/>
    </row>
    <row r="194" spans="1:44" x14ac:dyDescent="0.3">
      <c r="A194" s="25"/>
      <c r="B194" s="25"/>
      <c r="C194" s="25"/>
      <c r="D194" s="25"/>
      <c r="E194" s="25"/>
      <c r="F194" s="80" t="s">
        <v>89</v>
      </c>
      <c r="G194" s="80" t="s">
        <v>422</v>
      </c>
      <c r="H194" s="22"/>
      <c r="I194" s="85"/>
      <c r="J194" s="85"/>
      <c r="K194" s="85"/>
      <c r="L194" s="85"/>
      <c r="M194" s="85"/>
      <c r="N194" s="83"/>
      <c r="O194" s="83"/>
      <c r="P194" s="83"/>
      <c r="Q194" s="83"/>
      <c r="R194" s="83"/>
      <c r="S194" s="83"/>
      <c r="T194" s="83"/>
      <c r="U194" s="83"/>
      <c r="V194" s="83"/>
      <c r="W194" s="83"/>
      <c r="X194" s="83"/>
      <c r="Y194" s="83"/>
      <c r="Z194" s="83"/>
      <c r="AA194" s="83"/>
      <c r="AB194" s="83"/>
      <c r="AC194" s="83"/>
      <c r="AD194" s="83"/>
      <c r="AE194" s="83"/>
      <c r="AF194" s="83"/>
      <c r="AG194" s="83"/>
      <c r="AH194" s="83"/>
      <c r="AI194" s="83"/>
      <c r="AJ194" s="83"/>
      <c r="AK194" s="83"/>
      <c r="AL194" s="83"/>
      <c r="AM194" s="83"/>
      <c r="AN194" s="83"/>
      <c r="AO194" s="83"/>
      <c r="AP194" s="83"/>
      <c r="AQ194" s="83"/>
      <c r="AR194" s="25"/>
    </row>
    <row r="195" spans="1:44" x14ac:dyDescent="0.3">
      <c r="A195" s="25"/>
      <c r="B195" s="25"/>
      <c r="C195" s="25"/>
      <c r="D195" s="25"/>
      <c r="E195" s="25"/>
      <c r="F195" s="80" t="s">
        <v>90</v>
      </c>
      <c r="G195" s="80" t="s">
        <v>422</v>
      </c>
      <c r="H195" s="22"/>
      <c r="I195" s="85"/>
      <c r="J195" s="85"/>
      <c r="K195" s="85"/>
      <c r="L195" s="85"/>
      <c r="M195" s="85"/>
      <c r="N195" s="83"/>
      <c r="O195" s="83"/>
      <c r="P195" s="83"/>
      <c r="Q195" s="83"/>
      <c r="R195" s="83"/>
      <c r="S195" s="83"/>
      <c r="T195" s="83"/>
      <c r="U195" s="83"/>
      <c r="V195" s="83"/>
      <c r="W195" s="83"/>
      <c r="X195" s="83"/>
      <c r="Y195" s="83"/>
      <c r="Z195" s="83"/>
      <c r="AA195" s="83"/>
      <c r="AB195" s="83"/>
      <c r="AC195" s="83"/>
      <c r="AD195" s="83"/>
      <c r="AE195" s="83"/>
      <c r="AF195" s="83"/>
      <c r="AG195" s="83"/>
      <c r="AH195" s="83"/>
      <c r="AI195" s="83"/>
      <c r="AJ195" s="83"/>
      <c r="AK195" s="83"/>
      <c r="AL195" s="83"/>
      <c r="AM195" s="83"/>
      <c r="AN195" s="83"/>
      <c r="AO195" s="83"/>
      <c r="AP195" s="83"/>
      <c r="AQ195" s="83"/>
      <c r="AR195" s="25"/>
    </row>
    <row r="196" spans="1:44" x14ac:dyDescent="0.3">
      <c r="A196" s="25"/>
      <c r="B196" s="25"/>
      <c r="C196" s="25"/>
      <c r="D196" s="25"/>
      <c r="E196" s="25"/>
      <c r="F196" s="80" t="s">
        <v>91</v>
      </c>
      <c r="G196" s="80" t="s">
        <v>422</v>
      </c>
      <c r="H196" s="22"/>
      <c r="I196" s="85"/>
      <c r="J196" s="85"/>
      <c r="K196" s="85"/>
      <c r="L196" s="85"/>
      <c r="M196" s="85"/>
      <c r="N196" s="83"/>
      <c r="O196" s="83"/>
      <c r="P196" s="83"/>
      <c r="Q196" s="83"/>
      <c r="R196" s="83"/>
      <c r="S196" s="83"/>
      <c r="T196" s="83"/>
      <c r="U196" s="83"/>
      <c r="V196" s="83"/>
      <c r="W196" s="83"/>
      <c r="X196" s="83"/>
      <c r="Y196" s="83"/>
      <c r="Z196" s="83"/>
      <c r="AA196" s="83"/>
      <c r="AB196" s="83"/>
      <c r="AC196" s="83"/>
      <c r="AD196" s="83"/>
      <c r="AE196" s="83"/>
      <c r="AF196" s="83"/>
      <c r="AG196" s="83"/>
      <c r="AH196" s="83"/>
      <c r="AI196" s="83"/>
      <c r="AJ196" s="83"/>
      <c r="AK196" s="83"/>
      <c r="AL196" s="83"/>
      <c r="AM196" s="83"/>
      <c r="AN196" s="83"/>
      <c r="AO196" s="83"/>
      <c r="AP196" s="83"/>
      <c r="AQ196" s="83"/>
      <c r="AR196" s="25"/>
    </row>
    <row r="197" spans="1:44" x14ac:dyDescent="0.3">
      <c r="A197" s="25"/>
      <c r="B197" s="25"/>
      <c r="C197" s="25"/>
      <c r="D197" s="25"/>
      <c r="E197" s="25"/>
      <c r="F197" s="80" t="s">
        <v>92</v>
      </c>
      <c r="G197" s="80" t="s">
        <v>422</v>
      </c>
      <c r="H197" s="22"/>
      <c r="I197" s="85"/>
      <c r="J197" s="85"/>
      <c r="K197" s="85"/>
      <c r="L197" s="85"/>
      <c r="M197" s="85"/>
      <c r="N197" s="83"/>
      <c r="O197" s="83"/>
      <c r="P197" s="83"/>
      <c r="Q197" s="83"/>
      <c r="R197" s="83"/>
      <c r="S197" s="83"/>
      <c r="T197" s="83"/>
      <c r="U197" s="83"/>
      <c r="V197" s="83"/>
      <c r="W197" s="83"/>
      <c r="X197" s="83"/>
      <c r="Y197" s="83"/>
      <c r="Z197" s="83"/>
      <c r="AA197" s="83"/>
      <c r="AB197" s="83"/>
      <c r="AC197" s="83"/>
      <c r="AD197" s="83"/>
      <c r="AE197" s="83"/>
      <c r="AF197" s="83"/>
      <c r="AG197" s="83"/>
      <c r="AH197" s="83"/>
      <c r="AI197" s="83"/>
      <c r="AJ197" s="83"/>
      <c r="AK197" s="83"/>
      <c r="AL197" s="83"/>
      <c r="AM197" s="83"/>
      <c r="AN197" s="83"/>
      <c r="AO197" s="83"/>
      <c r="AP197" s="83"/>
      <c r="AQ197" s="83"/>
      <c r="AR197" s="25"/>
    </row>
    <row r="198" spans="1:44" x14ac:dyDescent="0.3">
      <c r="A198" s="25"/>
      <c r="B198" s="25"/>
      <c r="C198" s="25"/>
      <c r="D198" s="25"/>
      <c r="E198" s="25"/>
      <c r="F198" s="80" t="s">
        <v>93</v>
      </c>
      <c r="G198" s="80" t="s">
        <v>422</v>
      </c>
      <c r="H198" s="22"/>
      <c r="I198" s="85"/>
      <c r="J198" s="85"/>
      <c r="K198" s="85"/>
      <c r="L198" s="85"/>
      <c r="M198" s="85"/>
      <c r="N198" s="83"/>
      <c r="O198" s="83"/>
      <c r="P198" s="83"/>
      <c r="Q198" s="83"/>
      <c r="R198" s="83"/>
      <c r="S198" s="83"/>
      <c r="T198" s="83"/>
      <c r="U198" s="83"/>
      <c r="V198" s="83"/>
      <c r="W198" s="83"/>
      <c r="X198" s="83"/>
      <c r="Y198" s="83"/>
      <c r="Z198" s="83"/>
      <c r="AA198" s="83"/>
      <c r="AB198" s="83"/>
      <c r="AC198" s="83"/>
      <c r="AD198" s="83"/>
      <c r="AE198" s="83"/>
      <c r="AF198" s="83"/>
      <c r="AG198" s="83"/>
      <c r="AH198" s="83"/>
      <c r="AI198" s="83"/>
      <c r="AJ198" s="83"/>
      <c r="AK198" s="83"/>
      <c r="AL198" s="83"/>
      <c r="AM198" s="83"/>
      <c r="AN198" s="83"/>
      <c r="AO198" s="83"/>
      <c r="AP198" s="83"/>
      <c r="AQ198" s="83"/>
      <c r="AR198" s="25"/>
    </row>
    <row r="199" spans="1:44" x14ac:dyDescent="0.3">
      <c r="A199" s="25"/>
      <c r="B199" s="25"/>
      <c r="C199" s="25"/>
      <c r="D199" s="25"/>
      <c r="E199" s="25"/>
      <c r="F199" s="80" t="s">
        <v>94</v>
      </c>
      <c r="G199" s="80" t="s">
        <v>422</v>
      </c>
      <c r="H199" s="22"/>
      <c r="I199" s="85"/>
      <c r="J199" s="85"/>
      <c r="K199" s="85"/>
      <c r="L199" s="85"/>
      <c r="M199" s="85"/>
      <c r="N199" s="83"/>
      <c r="O199" s="83"/>
      <c r="P199" s="83"/>
      <c r="Q199" s="83"/>
      <c r="R199" s="83"/>
      <c r="S199" s="83"/>
      <c r="T199" s="83"/>
      <c r="U199" s="83"/>
      <c r="V199" s="83"/>
      <c r="W199" s="83"/>
      <c r="X199" s="83"/>
      <c r="Y199" s="83"/>
      <c r="Z199" s="83"/>
      <c r="AA199" s="83"/>
      <c r="AB199" s="83"/>
      <c r="AC199" s="83"/>
      <c r="AD199" s="83"/>
      <c r="AE199" s="83"/>
      <c r="AF199" s="83"/>
      <c r="AG199" s="83"/>
      <c r="AH199" s="83"/>
      <c r="AI199" s="83"/>
      <c r="AJ199" s="83"/>
      <c r="AK199" s="83"/>
      <c r="AL199" s="83"/>
      <c r="AM199" s="83"/>
      <c r="AN199" s="83"/>
      <c r="AO199" s="83"/>
      <c r="AP199" s="83"/>
      <c r="AQ199" s="83"/>
      <c r="AR199" s="25"/>
    </row>
    <row r="200" spans="1:44" x14ac:dyDescent="0.3">
      <c r="A200" s="25"/>
      <c r="B200" s="25"/>
      <c r="C200" s="25"/>
      <c r="D200" s="25"/>
      <c r="E200" s="25"/>
      <c r="F200" s="80" t="s">
        <v>95</v>
      </c>
      <c r="G200" s="80" t="s">
        <v>422</v>
      </c>
      <c r="H200" s="22"/>
      <c r="I200" s="85"/>
      <c r="J200" s="85"/>
      <c r="K200" s="85"/>
      <c r="L200" s="85"/>
      <c r="M200" s="85"/>
      <c r="N200" s="83"/>
      <c r="O200" s="83"/>
      <c r="P200" s="83"/>
      <c r="Q200" s="83"/>
      <c r="R200" s="83"/>
      <c r="S200" s="83"/>
      <c r="T200" s="83"/>
      <c r="U200" s="83"/>
      <c r="V200" s="83"/>
      <c r="W200" s="83"/>
      <c r="X200" s="83"/>
      <c r="Y200" s="83"/>
      <c r="Z200" s="83"/>
      <c r="AA200" s="83"/>
      <c r="AB200" s="83"/>
      <c r="AC200" s="83"/>
      <c r="AD200" s="83"/>
      <c r="AE200" s="83"/>
      <c r="AF200" s="83"/>
      <c r="AG200" s="83"/>
      <c r="AH200" s="83"/>
      <c r="AI200" s="83"/>
      <c r="AJ200" s="83"/>
      <c r="AK200" s="83"/>
      <c r="AL200" s="83"/>
      <c r="AM200" s="83"/>
      <c r="AN200" s="83"/>
      <c r="AO200" s="83"/>
      <c r="AP200" s="83"/>
      <c r="AQ200" s="83"/>
      <c r="AR200" s="25"/>
    </row>
    <row r="201" spans="1:44" x14ac:dyDescent="0.3">
      <c r="A201" s="25"/>
      <c r="B201" s="25"/>
      <c r="C201" s="25"/>
      <c r="D201" s="25"/>
      <c r="E201" s="25"/>
      <c r="F201" s="80" t="s">
        <v>96</v>
      </c>
      <c r="G201" s="80" t="s">
        <v>422</v>
      </c>
      <c r="H201" s="22"/>
      <c r="I201" s="85"/>
      <c r="J201" s="85"/>
      <c r="K201" s="85"/>
      <c r="L201" s="85"/>
      <c r="M201" s="85"/>
      <c r="N201" s="83"/>
      <c r="O201" s="83"/>
      <c r="P201" s="83"/>
      <c r="Q201" s="83"/>
      <c r="R201" s="83"/>
      <c r="S201" s="83"/>
      <c r="T201" s="83"/>
      <c r="U201" s="83"/>
      <c r="V201" s="83"/>
      <c r="W201" s="83"/>
      <c r="X201" s="83"/>
      <c r="Y201" s="83"/>
      <c r="Z201" s="83"/>
      <c r="AA201" s="83"/>
      <c r="AB201" s="83"/>
      <c r="AC201" s="83"/>
      <c r="AD201" s="83"/>
      <c r="AE201" s="83"/>
      <c r="AF201" s="83"/>
      <c r="AG201" s="83"/>
      <c r="AH201" s="83"/>
      <c r="AI201" s="83"/>
      <c r="AJ201" s="83"/>
      <c r="AK201" s="83"/>
      <c r="AL201" s="83"/>
      <c r="AM201" s="83"/>
      <c r="AN201" s="83"/>
      <c r="AO201" s="83"/>
      <c r="AP201" s="83"/>
      <c r="AQ201" s="83"/>
      <c r="AR201" s="25"/>
    </row>
    <row r="202" spans="1:44" x14ac:dyDescent="0.3">
      <c r="A202" s="25"/>
      <c r="B202" s="25"/>
      <c r="C202" s="25"/>
      <c r="D202" s="25"/>
      <c r="E202" s="25"/>
      <c r="F202" s="80" t="s">
        <v>97</v>
      </c>
      <c r="G202" s="80" t="s">
        <v>422</v>
      </c>
      <c r="H202" s="22"/>
      <c r="I202" s="85"/>
      <c r="J202" s="85"/>
      <c r="K202" s="85"/>
      <c r="L202" s="85"/>
      <c r="M202" s="85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83"/>
      <c r="AB202" s="83"/>
      <c r="AC202" s="83"/>
      <c r="AD202" s="83"/>
      <c r="AE202" s="83"/>
      <c r="AF202" s="83"/>
      <c r="AG202" s="83"/>
      <c r="AH202" s="83"/>
      <c r="AI202" s="83"/>
      <c r="AJ202" s="83"/>
      <c r="AK202" s="83"/>
      <c r="AL202" s="83"/>
      <c r="AM202" s="83"/>
      <c r="AN202" s="83"/>
      <c r="AO202" s="83"/>
      <c r="AP202" s="83"/>
      <c r="AQ202" s="83"/>
      <c r="AR202" s="25"/>
    </row>
    <row r="203" spans="1:44" x14ac:dyDescent="0.3">
      <c r="A203" s="25"/>
      <c r="B203" s="25"/>
      <c r="C203" s="25"/>
      <c r="D203" s="25"/>
      <c r="E203" s="25"/>
      <c r="F203" s="80" t="s">
        <v>98</v>
      </c>
      <c r="G203" s="80" t="s">
        <v>422</v>
      </c>
      <c r="H203" s="22"/>
      <c r="I203" s="85"/>
      <c r="J203" s="85"/>
      <c r="K203" s="85"/>
      <c r="L203" s="85"/>
      <c r="M203" s="85"/>
      <c r="N203" s="83"/>
      <c r="O203" s="83"/>
      <c r="P203" s="83"/>
      <c r="Q203" s="83"/>
      <c r="R203" s="83"/>
      <c r="S203" s="83"/>
      <c r="T203" s="83"/>
      <c r="U203" s="83"/>
      <c r="V203" s="83"/>
      <c r="W203" s="83"/>
      <c r="X203" s="83"/>
      <c r="Y203" s="83"/>
      <c r="Z203" s="83"/>
      <c r="AA203" s="83"/>
      <c r="AB203" s="83"/>
      <c r="AC203" s="83"/>
      <c r="AD203" s="83"/>
      <c r="AE203" s="83"/>
      <c r="AF203" s="83"/>
      <c r="AG203" s="83"/>
      <c r="AH203" s="83"/>
      <c r="AI203" s="83"/>
      <c r="AJ203" s="83"/>
      <c r="AK203" s="83"/>
      <c r="AL203" s="83"/>
      <c r="AM203" s="83"/>
      <c r="AN203" s="83"/>
      <c r="AO203" s="83"/>
      <c r="AP203" s="83"/>
      <c r="AQ203" s="83"/>
      <c r="AR203" s="25"/>
    </row>
    <row r="204" spans="1:44" x14ac:dyDescent="0.3">
      <c r="A204" s="25"/>
      <c r="B204" s="25"/>
      <c r="C204" s="25"/>
      <c r="D204" s="25"/>
      <c r="E204" s="25"/>
      <c r="F204" s="80" t="s">
        <v>99</v>
      </c>
      <c r="G204" s="80" t="s">
        <v>422</v>
      </c>
      <c r="H204" s="22"/>
      <c r="I204" s="85"/>
      <c r="J204" s="85"/>
      <c r="K204" s="85"/>
      <c r="L204" s="85"/>
      <c r="M204" s="85"/>
      <c r="N204" s="83"/>
      <c r="O204" s="83"/>
      <c r="P204" s="83"/>
      <c r="Q204" s="83"/>
      <c r="R204" s="83"/>
      <c r="S204" s="83"/>
      <c r="T204" s="83"/>
      <c r="U204" s="83"/>
      <c r="V204" s="83"/>
      <c r="W204" s="83"/>
      <c r="X204" s="83"/>
      <c r="Y204" s="83"/>
      <c r="Z204" s="83"/>
      <c r="AA204" s="83"/>
      <c r="AB204" s="83"/>
      <c r="AC204" s="83"/>
      <c r="AD204" s="83"/>
      <c r="AE204" s="83"/>
      <c r="AF204" s="83"/>
      <c r="AG204" s="83"/>
      <c r="AH204" s="83"/>
      <c r="AI204" s="83"/>
      <c r="AJ204" s="83"/>
      <c r="AK204" s="83"/>
      <c r="AL204" s="83"/>
      <c r="AM204" s="83"/>
      <c r="AN204" s="83"/>
      <c r="AO204" s="83"/>
      <c r="AP204" s="83"/>
      <c r="AQ204" s="83"/>
      <c r="AR204" s="25"/>
    </row>
    <row r="205" spans="1:44" x14ac:dyDescent="0.3">
      <c r="A205" s="25"/>
      <c r="B205" s="25"/>
      <c r="C205" s="25"/>
      <c r="D205" s="25"/>
      <c r="E205" s="25"/>
      <c r="F205" s="80" t="s">
        <v>100</v>
      </c>
      <c r="G205" s="80" t="s">
        <v>422</v>
      </c>
      <c r="H205" s="22"/>
      <c r="I205" s="85"/>
      <c r="J205" s="85"/>
      <c r="K205" s="85"/>
      <c r="L205" s="85"/>
      <c r="M205" s="85"/>
      <c r="N205" s="83"/>
      <c r="O205" s="83"/>
      <c r="P205" s="83"/>
      <c r="Q205" s="83"/>
      <c r="R205" s="83"/>
      <c r="S205" s="83"/>
      <c r="T205" s="83"/>
      <c r="U205" s="83"/>
      <c r="V205" s="83"/>
      <c r="W205" s="83"/>
      <c r="X205" s="83"/>
      <c r="Y205" s="83"/>
      <c r="Z205" s="83"/>
      <c r="AA205" s="83"/>
      <c r="AB205" s="83"/>
      <c r="AC205" s="83"/>
      <c r="AD205" s="83"/>
      <c r="AE205" s="83"/>
      <c r="AF205" s="83"/>
      <c r="AG205" s="83"/>
      <c r="AH205" s="83"/>
      <c r="AI205" s="83"/>
      <c r="AJ205" s="83"/>
      <c r="AK205" s="83"/>
      <c r="AL205" s="83"/>
      <c r="AM205" s="83"/>
      <c r="AN205" s="83"/>
      <c r="AO205" s="83"/>
      <c r="AP205" s="83"/>
      <c r="AQ205" s="83"/>
      <c r="AR205" s="25"/>
    </row>
    <row r="206" spans="1:44" x14ac:dyDescent="0.3">
      <c r="A206" s="25"/>
      <c r="B206" s="25"/>
      <c r="C206" s="25"/>
      <c r="D206" s="25"/>
      <c r="E206" s="25"/>
      <c r="F206" s="80" t="s">
        <v>101</v>
      </c>
      <c r="G206" s="80" t="s">
        <v>422</v>
      </c>
      <c r="H206" s="22"/>
      <c r="I206" s="85"/>
      <c r="J206" s="85"/>
      <c r="K206" s="85"/>
      <c r="L206" s="85"/>
      <c r="M206" s="85"/>
      <c r="N206" s="83"/>
      <c r="O206" s="83"/>
      <c r="P206" s="83"/>
      <c r="Q206" s="83"/>
      <c r="R206" s="83"/>
      <c r="S206" s="83"/>
      <c r="T206" s="83"/>
      <c r="U206" s="83"/>
      <c r="V206" s="83"/>
      <c r="W206" s="83"/>
      <c r="X206" s="83"/>
      <c r="Y206" s="83"/>
      <c r="Z206" s="83"/>
      <c r="AA206" s="83"/>
      <c r="AB206" s="83"/>
      <c r="AC206" s="83"/>
      <c r="AD206" s="83"/>
      <c r="AE206" s="83"/>
      <c r="AF206" s="83"/>
      <c r="AG206" s="83"/>
      <c r="AH206" s="83"/>
      <c r="AI206" s="83"/>
      <c r="AJ206" s="83"/>
      <c r="AK206" s="83"/>
      <c r="AL206" s="83"/>
      <c r="AM206" s="83"/>
      <c r="AN206" s="83"/>
      <c r="AO206" s="83"/>
      <c r="AP206" s="83"/>
      <c r="AQ206" s="83"/>
      <c r="AR206" s="25"/>
    </row>
    <row r="207" spans="1:44" x14ac:dyDescent="0.3">
      <c r="A207" s="25"/>
      <c r="B207" s="25"/>
      <c r="C207" s="25"/>
      <c r="D207" s="25"/>
      <c r="E207" s="25"/>
      <c r="F207" s="80" t="s">
        <v>102</v>
      </c>
      <c r="G207" s="80" t="s">
        <v>422</v>
      </c>
      <c r="H207" s="22"/>
      <c r="I207" s="85"/>
      <c r="J207" s="85"/>
      <c r="K207" s="85"/>
      <c r="L207" s="85"/>
      <c r="M207" s="85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83"/>
      <c r="AB207" s="83"/>
      <c r="AC207" s="83"/>
      <c r="AD207" s="83"/>
      <c r="AE207" s="83"/>
      <c r="AF207" s="83"/>
      <c r="AG207" s="83"/>
      <c r="AH207" s="83"/>
      <c r="AI207" s="83"/>
      <c r="AJ207" s="83"/>
      <c r="AK207" s="83"/>
      <c r="AL207" s="83"/>
      <c r="AM207" s="83"/>
      <c r="AN207" s="83"/>
      <c r="AO207" s="83"/>
      <c r="AP207" s="83"/>
      <c r="AQ207" s="83"/>
      <c r="AR207" s="25"/>
    </row>
    <row r="208" spans="1:44" x14ac:dyDescent="0.3">
      <c r="A208" s="25"/>
      <c r="B208" s="25"/>
      <c r="C208" s="25"/>
      <c r="D208" s="25"/>
      <c r="E208" s="25"/>
      <c r="F208" s="80" t="s">
        <v>103</v>
      </c>
      <c r="G208" s="80" t="s">
        <v>422</v>
      </c>
      <c r="H208" s="22"/>
      <c r="I208" s="85"/>
      <c r="J208" s="85"/>
      <c r="K208" s="85"/>
      <c r="L208" s="85"/>
      <c r="M208" s="85"/>
      <c r="N208" s="83"/>
      <c r="O208" s="83"/>
      <c r="P208" s="83"/>
      <c r="Q208" s="83"/>
      <c r="R208" s="83"/>
      <c r="S208" s="83"/>
      <c r="T208" s="83"/>
      <c r="U208" s="83"/>
      <c r="V208" s="83"/>
      <c r="W208" s="83"/>
      <c r="X208" s="83"/>
      <c r="Y208" s="83"/>
      <c r="Z208" s="83"/>
      <c r="AA208" s="83"/>
      <c r="AB208" s="83"/>
      <c r="AC208" s="83"/>
      <c r="AD208" s="83"/>
      <c r="AE208" s="83"/>
      <c r="AF208" s="83"/>
      <c r="AG208" s="83"/>
      <c r="AH208" s="83"/>
      <c r="AI208" s="83"/>
      <c r="AJ208" s="83"/>
      <c r="AK208" s="83"/>
      <c r="AL208" s="83"/>
      <c r="AM208" s="83"/>
      <c r="AN208" s="83"/>
      <c r="AO208" s="83"/>
      <c r="AP208" s="83"/>
      <c r="AQ208" s="83"/>
      <c r="AR208" s="25"/>
    </row>
    <row r="209" spans="1:44" x14ac:dyDescent="0.3">
      <c r="A209" s="25"/>
      <c r="B209" s="25"/>
      <c r="C209" s="25"/>
      <c r="D209" s="25"/>
      <c r="E209" s="25"/>
      <c r="F209" s="80" t="s">
        <v>104</v>
      </c>
      <c r="G209" s="80" t="s">
        <v>422</v>
      </c>
      <c r="H209" s="22"/>
      <c r="I209" s="85"/>
      <c r="J209" s="85"/>
      <c r="K209" s="85"/>
      <c r="L209" s="85"/>
      <c r="M209" s="85"/>
      <c r="N209" s="83"/>
      <c r="O209" s="83"/>
      <c r="P209" s="83"/>
      <c r="Q209" s="83"/>
      <c r="R209" s="83"/>
      <c r="S209" s="83"/>
      <c r="T209" s="83"/>
      <c r="U209" s="83"/>
      <c r="V209" s="83"/>
      <c r="W209" s="83"/>
      <c r="X209" s="83"/>
      <c r="Y209" s="83"/>
      <c r="Z209" s="83"/>
      <c r="AA209" s="83"/>
      <c r="AB209" s="83"/>
      <c r="AC209" s="83"/>
      <c r="AD209" s="83"/>
      <c r="AE209" s="83"/>
      <c r="AF209" s="83"/>
      <c r="AG209" s="83"/>
      <c r="AH209" s="83"/>
      <c r="AI209" s="83"/>
      <c r="AJ209" s="83"/>
      <c r="AK209" s="83"/>
      <c r="AL209" s="83"/>
      <c r="AM209" s="83"/>
      <c r="AN209" s="83"/>
      <c r="AO209" s="83"/>
      <c r="AP209" s="83"/>
      <c r="AQ209" s="83"/>
      <c r="AR209" s="25"/>
    </row>
    <row r="210" spans="1:44" x14ac:dyDescent="0.3">
      <c r="A210" s="25"/>
      <c r="B210" s="25"/>
      <c r="C210" s="25"/>
      <c r="D210" s="25"/>
      <c r="E210" s="25"/>
      <c r="F210" s="80" t="s">
        <v>105</v>
      </c>
      <c r="G210" s="80" t="s">
        <v>422</v>
      </c>
      <c r="H210" s="22"/>
      <c r="I210" s="85"/>
      <c r="J210" s="85"/>
      <c r="K210" s="85"/>
      <c r="L210" s="85"/>
      <c r="M210" s="85"/>
      <c r="N210" s="83"/>
      <c r="O210" s="83"/>
      <c r="P210" s="83"/>
      <c r="Q210" s="83"/>
      <c r="R210" s="83"/>
      <c r="S210" s="83"/>
      <c r="T210" s="83"/>
      <c r="U210" s="83"/>
      <c r="V210" s="83"/>
      <c r="W210" s="83"/>
      <c r="X210" s="83"/>
      <c r="Y210" s="83"/>
      <c r="Z210" s="83"/>
      <c r="AA210" s="83"/>
      <c r="AB210" s="83"/>
      <c r="AC210" s="83"/>
      <c r="AD210" s="83"/>
      <c r="AE210" s="83"/>
      <c r="AF210" s="83"/>
      <c r="AG210" s="83"/>
      <c r="AH210" s="83"/>
      <c r="AI210" s="83"/>
      <c r="AJ210" s="83"/>
      <c r="AK210" s="83"/>
      <c r="AL210" s="83"/>
      <c r="AM210" s="83"/>
      <c r="AN210" s="83"/>
      <c r="AO210" s="83"/>
      <c r="AP210" s="83"/>
      <c r="AQ210" s="83"/>
      <c r="AR210" s="25"/>
    </row>
    <row r="211" spans="1:44" x14ac:dyDescent="0.3">
      <c r="A211" s="25"/>
      <c r="B211" s="25"/>
      <c r="C211" s="25"/>
      <c r="D211" s="25"/>
      <c r="E211" s="25"/>
      <c r="F211" s="80" t="s">
        <v>106</v>
      </c>
      <c r="G211" s="80" t="s">
        <v>422</v>
      </c>
      <c r="H211" s="22"/>
      <c r="I211" s="85"/>
      <c r="J211" s="85"/>
      <c r="K211" s="85"/>
      <c r="L211" s="85"/>
      <c r="M211" s="85"/>
      <c r="N211" s="83"/>
      <c r="O211" s="83"/>
      <c r="P211" s="83"/>
      <c r="Q211" s="83"/>
      <c r="R211" s="83"/>
      <c r="S211" s="83"/>
      <c r="T211" s="83"/>
      <c r="U211" s="83"/>
      <c r="V211" s="83"/>
      <c r="W211" s="83"/>
      <c r="X211" s="83"/>
      <c r="Y211" s="83"/>
      <c r="Z211" s="83"/>
      <c r="AA211" s="83"/>
      <c r="AB211" s="83"/>
      <c r="AC211" s="83"/>
      <c r="AD211" s="83"/>
      <c r="AE211" s="83"/>
      <c r="AF211" s="83"/>
      <c r="AG211" s="83"/>
      <c r="AH211" s="83"/>
      <c r="AI211" s="83"/>
      <c r="AJ211" s="83"/>
      <c r="AK211" s="83"/>
      <c r="AL211" s="83"/>
      <c r="AM211" s="83"/>
      <c r="AN211" s="83"/>
      <c r="AO211" s="83"/>
      <c r="AP211" s="83"/>
      <c r="AQ211" s="83"/>
      <c r="AR211" s="25"/>
    </row>
    <row r="212" spans="1:44" x14ac:dyDescent="0.3">
      <c r="A212" s="25"/>
      <c r="B212" s="25"/>
      <c r="C212" s="25"/>
      <c r="D212" s="25"/>
      <c r="E212" s="25"/>
      <c r="F212" s="80" t="s">
        <v>107</v>
      </c>
      <c r="G212" s="80" t="s">
        <v>422</v>
      </c>
      <c r="H212" s="22"/>
      <c r="I212" s="85"/>
      <c r="J212" s="85"/>
      <c r="K212" s="85"/>
      <c r="L212" s="85"/>
      <c r="M212" s="85"/>
      <c r="N212" s="83"/>
      <c r="O212" s="83"/>
      <c r="P212" s="83"/>
      <c r="Q212" s="83"/>
      <c r="R212" s="83"/>
      <c r="S212" s="83"/>
      <c r="T212" s="83"/>
      <c r="U212" s="83"/>
      <c r="V212" s="83"/>
      <c r="W212" s="83"/>
      <c r="X212" s="83"/>
      <c r="Y212" s="83"/>
      <c r="Z212" s="83"/>
      <c r="AA212" s="83"/>
      <c r="AB212" s="83"/>
      <c r="AC212" s="83"/>
      <c r="AD212" s="83"/>
      <c r="AE212" s="83"/>
      <c r="AF212" s="83"/>
      <c r="AG212" s="83"/>
      <c r="AH212" s="83"/>
      <c r="AI212" s="83"/>
      <c r="AJ212" s="83"/>
      <c r="AK212" s="83"/>
      <c r="AL212" s="83"/>
      <c r="AM212" s="83"/>
      <c r="AN212" s="83"/>
      <c r="AO212" s="83"/>
      <c r="AP212" s="83"/>
      <c r="AQ212" s="83"/>
      <c r="AR212" s="25"/>
    </row>
    <row r="213" spans="1:44" x14ac:dyDescent="0.3">
      <c r="A213" s="25"/>
      <c r="B213" s="25"/>
      <c r="C213" s="25"/>
      <c r="D213" s="25"/>
      <c r="E213" s="25"/>
      <c r="F213" s="80" t="s">
        <v>108</v>
      </c>
      <c r="G213" s="80" t="s">
        <v>422</v>
      </c>
      <c r="H213" s="22"/>
      <c r="I213" s="85"/>
      <c r="J213" s="85"/>
      <c r="K213" s="85"/>
      <c r="L213" s="85"/>
      <c r="M213" s="85"/>
      <c r="N213" s="83"/>
      <c r="O213" s="83"/>
      <c r="P213" s="83"/>
      <c r="Q213" s="83"/>
      <c r="R213" s="83"/>
      <c r="S213" s="83"/>
      <c r="T213" s="83"/>
      <c r="U213" s="83"/>
      <c r="V213" s="83"/>
      <c r="W213" s="83"/>
      <c r="X213" s="83"/>
      <c r="Y213" s="83"/>
      <c r="Z213" s="83"/>
      <c r="AA213" s="83"/>
      <c r="AB213" s="83"/>
      <c r="AC213" s="83"/>
      <c r="AD213" s="83"/>
      <c r="AE213" s="83"/>
      <c r="AF213" s="83"/>
      <c r="AG213" s="83"/>
      <c r="AH213" s="83"/>
      <c r="AI213" s="83"/>
      <c r="AJ213" s="83"/>
      <c r="AK213" s="83"/>
      <c r="AL213" s="83"/>
      <c r="AM213" s="83"/>
      <c r="AN213" s="83"/>
      <c r="AO213" s="83"/>
      <c r="AP213" s="83"/>
      <c r="AQ213" s="83"/>
      <c r="AR213" s="25"/>
    </row>
    <row r="214" spans="1:44" x14ac:dyDescent="0.3">
      <c r="A214" s="25"/>
      <c r="B214" s="25"/>
      <c r="C214" s="25"/>
      <c r="D214" s="25"/>
      <c r="E214" s="25"/>
      <c r="F214" s="80" t="s">
        <v>109</v>
      </c>
      <c r="G214" s="80" t="s">
        <v>422</v>
      </c>
      <c r="H214" s="22"/>
      <c r="I214" s="85"/>
      <c r="J214" s="85"/>
      <c r="K214" s="85"/>
      <c r="L214" s="85"/>
      <c r="M214" s="85"/>
      <c r="N214" s="83"/>
      <c r="O214" s="83"/>
      <c r="P214" s="83"/>
      <c r="Q214" s="83"/>
      <c r="R214" s="83"/>
      <c r="S214" s="83"/>
      <c r="T214" s="83"/>
      <c r="U214" s="83"/>
      <c r="V214" s="83"/>
      <c r="W214" s="83"/>
      <c r="X214" s="83"/>
      <c r="Y214" s="83"/>
      <c r="Z214" s="83"/>
      <c r="AA214" s="83"/>
      <c r="AB214" s="83"/>
      <c r="AC214" s="83"/>
      <c r="AD214" s="83"/>
      <c r="AE214" s="83"/>
      <c r="AF214" s="83"/>
      <c r="AG214" s="83"/>
      <c r="AH214" s="83"/>
      <c r="AI214" s="83"/>
      <c r="AJ214" s="83"/>
      <c r="AK214" s="83"/>
      <c r="AL214" s="83"/>
      <c r="AM214" s="83"/>
      <c r="AN214" s="83"/>
      <c r="AO214" s="83"/>
      <c r="AP214" s="83"/>
      <c r="AQ214" s="83"/>
      <c r="AR214" s="25"/>
    </row>
    <row r="215" spans="1:44" x14ac:dyDescent="0.3">
      <c r="A215" s="25"/>
      <c r="B215" s="25"/>
      <c r="C215" s="25"/>
      <c r="D215" s="25"/>
      <c r="E215" s="25"/>
      <c r="F215" s="80" t="s">
        <v>110</v>
      </c>
      <c r="G215" s="80" t="s">
        <v>422</v>
      </c>
      <c r="H215" s="22"/>
      <c r="I215" s="85"/>
      <c r="J215" s="85"/>
      <c r="K215" s="85"/>
      <c r="L215" s="85"/>
      <c r="M215" s="85"/>
      <c r="N215" s="83"/>
      <c r="O215" s="83"/>
      <c r="P215" s="83"/>
      <c r="Q215" s="83"/>
      <c r="R215" s="83"/>
      <c r="S215" s="83"/>
      <c r="T215" s="83"/>
      <c r="U215" s="83"/>
      <c r="V215" s="83"/>
      <c r="W215" s="83"/>
      <c r="X215" s="83"/>
      <c r="Y215" s="83"/>
      <c r="Z215" s="83"/>
      <c r="AA215" s="83"/>
      <c r="AB215" s="83"/>
      <c r="AC215" s="83"/>
      <c r="AD215" s="83"/>
      <c r="AE215" s="83"/>
      <c r="AF215" s="83"/>
      <c r="AG215" s="83"/>
      <c r="AH215" s="83"/>
      <c r="AI215" s="83"/>
      <c r="AJ215" s="83"/>
      <c r="AK215" s="83"/>
      <c r="AL215" s="83"/>
      <c r="AM215" s="83"/>
      <c r="AN215" s="83"/>
      <c r="AO215" s="83"/>
      <c r="AP215" s="83"/>
      <c r="AQ215" s="83"/>
      <c r="AR215" s="25"/>
    </row>
    <row r="216" spans="1:44" x14ac:dyDescent="0.3">
      <c r="A216" s="25"/>
      <c r="B216" s="25"/>
      <c r="C216" s="25"/>
      <c r="D216" s="25"/>
      <c r="E216" s="25"/>
      <c r="F216" s="80" t="s">
        <v>111</v>
      </c>
      <c r="G216" s="80" t="s">
        <v>422</v>
      </c>
      <c r="H216" s="22"/>
      <c r="I216" s="85"/>
      <c r="J216" s="85"/>
      <c r="K216" s="85"/>
      <c r="L216" s="85"/>
      <c r="M216" s="85"/>
      <c r="N216" s="83"/>
      <c r="O216" s="83"/>
      <c r="P216" s="83"/>
      <c r="Q216" s="83"/>
      <c r="R216" s="83"/>
      <c r="S216" s="83"/>
      <c r="T216" s="83"/>
      <c r="U216" s="83"/>
      <c r="V216" s="83"/>
      <c r="W216" s="83"/>
      <c r="X216" s="83"/>
      <c r="Y216" s="83"/>
      <c r="Z216" s="83"/>
      <c r="AA216" s="83"/>
      <c r="AB216" s="83"/>
      <c r="AC216" s="83"/>
      <c r="AD216" s="83"/>
      <c r="AE216" s="83"/>
      <c r="AF216" s="83"/>
      <c r="AG216" s="83"/>
      <c r="AH216" s="83"/>
      <c r="AI216" s="83"/>
      <c r="AJ216" s="83"/>
      <c r="AK216" s="83"/>
      <c r="AL216" s="83"/>
      <c r="AM216" s="83"/>
      <c r="AN216" s="83"/>
      <c r="AO216" s="83"/>
      <c r="AP216" s="83"/>
      <c r="AQ216" s="83"/>
      <c r="AR216" s="25"/>
    </row>
    <row r="217" spans="1:44" x14ac:dyDescent="0.3">
      <c r="A217" s="25"/>
      <c r="B217" s="25"/>
      <c r="C217" s="25"/>
      <c r="D217" s="25"/>
      <c r="E217" s="25"/>
      <c r="F217" s="80" t="s">
        <v>112</v>
      </c>
      <c r="G217" s="80" t="s">
        <v>422</v>
      </c>
      <c r="H217" s="22"/>
      <c r="I217" s="85"/>
      <c r="J217" s="85"/>
      <c r="K217" s="85"/>
      <c r="L217" s="85"/>
      <c r="M217" s="85"/>
      <c r="N217" s="83"/>
      <c r="O217" s="83"/>
      <c r="P217" s="83"/>
      <c r="Q217" s="83"/>
      <c r="R217" s="83"/>
      <c r="S217" s="83"/>
      <c r="T217" s="83"/>
      <c r="U217" s="83"/>
      <c r="V217" s="83"/>
      <c r="W217" s="83"/>
      <c r="X217" s="83"/>
      <c r="Y217" s="83"/>
      <c r="Z217" s="83"/>
      <c r="AA217" s="83"/>
      <c r="AB217" s="83"/>
      <c r="AC217" s="83"/>
      <c r="AD217" s="83"/>
      <c r="AE217" s="83"/>
      <c r="AF217" s="83"/>
      <c r="AG217" s="83"/>
      <c r="AH217" s="83"/>
      <c r="AI217" s="83"/>
      <c r="AJ217" s="83"/>
      <c r="AK217" s="83"/>
      <c r="AL217" s="83"/>
      <c r="AM217" s="83"/>
      <c r="AN217" s="83"/>
      <c r="AO217" s="83"/>
      <c r="AP217" s="83"/>
      <c r="AQ217" s="83"/>
      <c r="AR217" s="25"/>
    </row>
    <row r="218" spans="1:44" x14ac:dyDescent="0.3">
      <c r="A218" s="25"/>
      <c r="B218" s="25"/>
      <c r="C218" s="25"/>
      <c r="D218" s="25"/>
      <c r="E218" s="25"/>
      <c r="F218" s="80" t="s">
        <v>113</v>
      </c>
      <c r="G218" s="80" t="s">
        <v>422</v>
      </c>
      <c r="H218" s="22"/>
      <c r="I218" s="85"/>
      <c r="J218" s="85"/>
      <c r="K218" s="85"/>
      <c r="L218" s="85"/>
      <c r="M218" s="85"/>
      <c r="N218" s="83"/>
      <c r="O218" s="83"/>
      <c r="P218" s="83"/>
      <c r="Q218" s="83"/>
      <c r="R218" s="83"/>
      <c r="S218" s="83"/>
      <c r="T218" s="83"/>
      <c r="U218" s="83"/>
      <c r="V218" s="83"/>
      <c r="W218" s="83"/>
      <c r="X218" s="83"/>
      <c r="Y218" s="83"/>
      <c r="Z218" s="83"/>
      <c r="AA218" s="83"/>
      <c r="AB218" s="83"/>
      <c r="AC218" s="83"/>
      <c r="AD218" s="83"/>
      <c r="AE218" s="83"/>
      <c r="AF218" s="83"/>
      <c r="AG218" s="83"/>
      <c r="AH218" s="83"/>
      <c r="AI218" s="83"/>
      <c r="AJ218" s="83"/>
      <c r="AK218" s="83"/>
      <c r="AL218" s="83"/>
      <c r="AM218" s="83"/>
      <c r="AN218" s="83"/>
      <c r="AO218" s="83"/>
      <c r="AP218" s="83"/>
      <c r="AQ218" s="83"/>
      <c r="AR218" s="25"/>
    </row>
    <row r="219" spans="1:44" x14ac:dyDescent="0.3">
      <c r="A219" s="25"/>
      <c r="B219" s="25"/>
      <c r="C219" s="25"/>
      <c r="D219" s="25"/>
      <c r="E219" s="25"/>
      <c r="F219" s="80" t="s">
        <v>114</v>
      </c>
      <c r="G219" s="80" t="s">
        <v>422</v>
      </c>
      <c r="H219" s="22"/>
      <c r="I219" s="85"/>
      <c r="J219" s="85"/>
      <c r="K219" s="85"/>
      <c r="L219" s="85"/>
      <c r="M219" s="85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83"/>
      <c r="AB219" s="83"/>
      <c r="AC219" s="83"/>
      <c r="AD219" s="83"/>
      <c r="AE219" s="83"/>
      <c r="AF219" s="83"/>
      <c r="AG219" s="83"/>
      <c r="AH219" s="83"/>
      <c r="AI219" s="83"/>
      <c r="AJ219" s="83"/>
      <c r="AK219" s="83"/>
      <c r="AL219" s="83"/>
      <c r="AM219" s="83"/>
      <c r="AN219" s="83"/>
      <c r="AO219" s="83"/>
      <c r="AP219" s="83"/>
      <c r="AQ219" s="83"/>
      <c r="AR219" s="25"/>
    </row>
    <row r="220" spans="1:44" x14ac:dyDescent="0.3">
      <c r="A220" s="25"/>
      <c r="B220" s="25"/>
      <c r="C220" s="25"/>
      <c r="D220" s="25"/>
      <c r="E220" s="25"/>
      <c r="F220" s="80" t="s">
        <v>115</v>
      </c>
      <c r="G220" s="80" t="s">
        <v>422</v>
      </c>
      <c r="H220" s="22"/>
      <c r="I220" s="85"/>
      <c r="J220" s="85"/>
      <c r="K220" s="85"/>
      <c r="L220" s="85"/>
      <c r="M220" s="85"/>
      <c r="N220" s="83"/>
      <c r="O220" s="83"/>
      <c r="P220" s="83"/>
      <c r="Q220" s="83"/>
      <c r="R220" s="83"/>
      <c r="S220" s="83"/>
      <c r="T220" s="83"/>
      <c r="U220" s="83"/>
      <c r="V220" s="83"/>
      <c r="W220" s="83"/>
      <c r="X220" s="83"/>
      <c r="Y220" s="83"/>
      <c r="Z220" s="83"/>
      <c r="AA220" s="83"/>
      <c r="AB220" s="83"/>
      <c r="AC220" s="83"/>
      <c r="AD220" s="83"/>
      <c r="AE220" s="83"/>
      <c r="AF220" s="83"/>
      <c r="AG220" s="83"/>
      <c r="AH220" s="83"/>
      <c r="AI220" s="83"/>
      <c r="AJ220" s="83"/>
      <c r="AK220" s="83"/>
      <c r="AL220" s="83"/>
      <c r="AM220" s="83"/>
      <c r="AN220" s="83"/>
      <c r="AO220" s="83"/>
      <c r="AP220" s="83"/>
      <c r="AQ220" s="83"/>
      <c r="AR220" s="25"/>
    </row>
    <row r="221" spans="1:44" x14ac:dyDescent="0.3">
      <c r="A221" s="25"/>
      <c r="B221" s="25"/>
      <c r="C221" s="25"/>
      <c r="D221" s="25"/>
      <c r="E221" s="25"/>
      <c r="F221" s="80" t="s">
        <v>116</v>
      </c>
      <c r="G221" s="80" t="s">
        <v>422</v>
      </c>
      <c r="H221" s="22"/>
      <c r="I221" s="85"/>
      <c r="J221" s="85"/>
      <c r="K221" s="85"/>
      <c r="L221" s="85"/>
      <c r="M221" s="85"/>
      <c r="N221" s="83"/>
      <c r="O221" s="83"/>
      <c r="P221" s="83"/>
      <c r="Q221" s="83"/>
      <c r="R221" s="83"/>
      <c r="S221" s="83"/>
      <c r="T221" s="83"/>
      <c r="U221" s="83"/>
      <c r="V221" s="83"/>
      <c r="W221" s="83"/>
      <c r="X221" s="83"/>
      <c r="Y221" s="83"/>
      <c r="Z221" s="83"/>
      <c r="AA221" s="83"/>
      <c r="AB221" s="83"/>
      <c r="AC221" s="83"/>
      <c r="AD221" s="83"/>
      <c r="AE221" s="83"/>
      <c r="AF221" s="83"/>
      <c r="AG221" s="83"/>
      <c r="AH221" s="83"/>
      <c r="AI221" s="83"/>
      <c r="AJ221" s="83"/>
      <c r="AK221" s="83"/>
      <c r="AL221" s="83"/>
      <c r="AM221" s="83"/>
      <c r="AN221" s="83"/>
      <c r="AO221" s="83"/>
      <c r="AP221" s="83"/>
      <c r="AQ221" s="83"/>
      <c r="AR221" s="25"/>
    </row>
    <row r="222" spans="1:44" x14ac:dyDescent="0.3">
      <c r="A222" s="25"/>
      <c r="B222" s="25"/>
      <c r="C222" s="25"/>
      <c r="D222" s="25"/>
      <c r="E222" s="25"/>
      <c r="F222" s="80" t="s">
        <v>117</v>
      </c>
      <c r="G222" s="80" t="s">
        <v>422</v>
      </c>
      <c r="H222" s="22"/>
      <c r="I222" s="85"/>
      <c r="J222" s="85"/>
      <c r="K222" s="85"/>
      <c r="L222" s="85"/>
      <c r="M222" s="85"/>
      <c r="N222" s="83"/>
      <c r="O222" s="83"/>
      <c r="P222" s="83"/>
      <c r="Q222" s="83"/>
      <c r="R222" s="83"/>
      <c r="S222" s="83"/>
      <c r="T222" s="83"/>
      <c r="U222" s="83"/>
      <c r="V222" s="83"/>
      <c r="W222" s="83"/>
      <c r="X222" s="83"/>
      <c r="Y222" s="83"/>
      <c r="Z222" s="83"/>
      <c r="AA222" s="83"/>
      <c r="AB222" s="83"/>
      <c r="AC222" s="83"/>
      <c r="AD222" s="83"/>
      <c r="AE222" s="83"/>
      <c r="AF222" s="83"/>
      <c r="AG222" s="83"/>
      <c r="AH222" s="83"/>
      <c r="AI222" s="83"/>
      <c r="AJ222" s="83"/>
      <c r="AK222" s="83"/>
      <c r="AL222" s="83"/>
      <c r="AM222" s="83"/>
      <c r="AN222" s="83"/>
      <c r="AO222" s="83"/>
      <c r="AP222" s="83"/>
      <c r="AQ222" s="83"/>
      <c r="AR222" s="25"/>
    </row>
    <row r="223" spans="1:44" x14ac:dyDescent="0.3">
      <c r="A223" s="25"/>
      <c r="B223" s="25"/>
      <c r="C223" s="25"/>
      <c r="D223" s="25"/>
      <c r="E223" s="25"/>
      <c r="F223" s="80" t="s">
        <v>118</v>
      </c>
      <c r="G223" s="80" t="s">
        <v>422</v>
      </c>
      <c r="H223" s="22"/>
      <c r="I223" s="85"/>
      <c r="J223" s="85"/>
      <c r="K223" s="85"/>
      <c r="L223" s="85"/>
      <c r="M223" s="85"/>
      <c r="N223" s="83"/>
      <c r="O223" s="83"/>
      <c r="P223" s="83"/>
      <c r="Q223" s="83"/>
      <c r="R223" s="83"/>
      <c r="S223" s="83"/>
      <c r="T223" s="83"/>
      <c r="U223" s="83"/>
      <c r="V223" s="83"/>
      <c r="W223" s="83"/>
      <c r="X223" s="83"/>
      <c r="Y223" s="83"/>
      <c r="Z223" s="83"/>
      <c r="AA223" s="83"/>
      <c r="AB223" s="83"/>
      <c r="AC223" s="83"/>
      <c r="AD223" s="83"/>
      <c r="AE223" s="83"/>
      <c r="AF223" s="83"/>
      <c r="AG223" s="83"/>
      <c r="AH223" s="83"/>
      <c r="AI223" s="83"/>
      <c r="AJ223" s="83"/>
      <c r="AK223" s="83"/>
      <c r="AL223" s="83"/>
      <c r="AM223" s="83"/>
      <c r="AN223" s="83"/>
      <c r="AO223" s="83"/>
      <c r="AP223" s="83"/>
      <c r="AQ223" s="83"/>
      <c r="AR223" s="25"/>
    </row>
    <row r="224" spans="1:44" x14ac:dyDescent="0.3">
      <c r="A224" s="25"/>
      <c r="B224" s="25"/>
      <c r="C224" s="25"/>
      <c r="D224" s="25"/>
      <c r="E224" s="25"/>
      <c r="F224" s="80" t="s">
        <v>119</v>
      </c>
      <c r="G224" s="80" t="s">
        <v>422</v>
      </c>
      <c r="H224" s="22"/>
      <c r="I224" s="85"/>
      <c r="J224" s="85"/>
      <c r="K224" s="85"/>
      <c r="L224" s="85"/>
      <c r="M224" s="85"/>
      <c r="N224" s="83"/>
      <c r="O224" s="83"/>
      <c r="P224" s="83"/>
      <c r="Q224" s="83"/>
      <c r="R224" s="83"/>
      <c r="S224" s="83"/>
      <c r="T224" s="83"/>
      <c r="U224" s="83"/>
      <c r="V224" s="83"/>
      <c r="W224" s="83"/>
      <c r="X224" s="83"/>
      <c r="Y224" s="83"/>
      <c r="Z224" s="83"/>
      <c r="AA224" s="83"/>
      <c r="AB224" s="83"/>
      <c r="AC224" s="83"/>
      <c r="AD224" s="83"/>
      <c r="AE224" s="83"/>
      <c r="AF224" s="83"/>
      <c r="AG224" s="83"/>
      <c r="AH224" s="83"/>
      <c r="AI224" s="83"/>
      <c r="AJ224" s="83"/>
      <c r="AK224" s="83"/>
      <c r="AL224" s="83"/>
      <c r="AM224" s="83"/>
      <c r="AN224" s="83"/>
      <c r="AO224" s="83"/>
      <c r="AP224" s="83"/>
      <c r="AQ224" s="83"/>
      <c r="AR224" s="25"/>
    </row>
    <row r="225" spans="1:44" x14ac:dyDescent="0.3">
      <c r="A225" s="25"/>
      <c r="B225" s="25"/>
      <c r="C225" s="25"/>
      <c r="D225" s="25"/>
      <c r="E225" s="25"/>
      <c r="F225" s="80" t="s">
        <v>120</v>
      </c>
      <c r="G225" s="80" t="s">
        <v>422</v>
      </c>
      <c r="H225" s="22"/>
      <c r="I225" s="85"/>
      <c r="J225" s="85"/>
      <c r="K225" s="85"/>
      <c r="L225" s="85"/>
      <c r="M225" s="85"/>
      <c r="N225" s="83"/>
      <c r="O225" s="83"/>
      <c r="P225" s="83"/>
      <c r="Q225" s="83"/>
      <c r="R225" s="83"/>
      <c r="S225" s="83"/>
      <c r="T225" s="83"/>
      <c r="U225" s="83"/>
      <c r="V225" s="83"/>
      <c r="W225" s="83"/>
      <c r="X225" s="83"/>
      <c r="Y225" s="83"/>
      <c r="Z225" s="83"/>
      <c r="AA225" s="83"/>
      <c r="AB225" s="83"/>
      <c r="AC225" s="83"/>
      <c r="AD225" s="83"/>
      <c r="AE225" s="83"/>
      <c r="AF225" s="83"/>
      <c r="AG225" s="83"/>
      <c r="AH225" s="83"/>
      <c r="AI225" s="83"/>
      <c r="AJ225" s="83"/>
      <c r="AK225" s="83"/>
      <c r="AL225" s="83"/>
      <c r="AM225" s="83"/>
      <c r="AN225" s="83"/>
      <c r="AO225" s="83"/>
      <c r="AP225" s="83"/>
      <c r="AQ225" s="83"/>
      <c r="AR225" s="25"/>
    </row>
    <row r="226" spans="1:44" x14ac:dyDescent="0.3">
      <c r="A226" s="25"/>
      <c r="B226" s="25"/>
      <c r="C226" s="25"/>
      <c r="D226" s="25"/>
      <c r="E226" s="25"/>
      <c r="F226" s="80" t="s">
        <v>121</v>
      </c>
      <c r="G226" s="80" t="s">
        <v>422</v>
      </c>
      <c r="H226" s="22"/>
      <c r="I226" s="85"/>
      <c r="J226" s="85"/>
      <c r="K226" s="85"/>
      <c r="L226" s="85"/>
      <c r="M226" s="85"/>
      <c r="N226" s="83"/>
      <c r="O226" s="83"/>
      <c r="P226" s="83"/>
      <c r="Q226" s="83"/>
      <c r="R226" s="83"/>
      <c r="S226" s="83"/>
      <c r="T226" s="83"/>
      <c r="U226" s="83"/>
      <c r="V226" s="83"/>
      <c r="W226" s="83"/>
      <c r="X226" s="83"/>
      <c r="Y226" s="83"/>
      <c r="Z226" s="83"/>
      <c r="AA226" s="83"/>
      <c r="AB226" s="83"/>
      <c r="AC226" s="83"/>
      <c r="AD226" s="83"/>
      <c r="AE226" s="83"/>
      <c r="AF226" s="83"/>
      <c r="AG226" s="83"/>
      <c r="AH226" s="83"/>
      <c r="AI226" s="83"/>
      <c r="AJ226" s="83"/>
      <c r="AK226" s="83"/>
      <c r="AL226" s="83"/>
      <c r="AM226" s="83"/>
      <c r="AN226" s="83"/>
      <c r="AO226" s="83"/>
      <c r="AP226" s="83"/>
      <c r="AQ226" s="83"/>
      <c r="AR226" s="25"/>
    </row>
    <row r="227" spans="1:44" x14ac:dyDescent="0.3">
      <c r="A227" s="25"/>
      <c r="B227" s="25"/>
      <c r="C227" s="25"/>
      <c r="D227" s="25"/>
      <c r="E227" s="25"/>
      <c r="F227" s="80" t="s">
        <v>122</v>
      </c>
      <c r="G227" s="80" t="s">
        <v>422</v>
      </c>
      <c r="H227" s="22"/>
      <c r="I227" s="85"/>
      <c r="J227" s="85"/>
      <c r="K227" s="85"/>
      <c r="L227" s="85"/>
      <c r="M227" s="85"/>
      <c r="N227" s="83"/>
      <c r="O227" s="83"/>
      <c r="P227" s="83"/>
      <c r="Q227" s="83"/>
      <c r="R227" s="83"/>
      <c r="S227" s="83"/>
      <c r="T227" s="83"/>
      <c r="U227" s="83"/>
      <c r="V227" s="83"/>
      <c r="W227" s="83"/>
      <c r="X227" s="83"/>
      <c r="Y227" s="83"/>
      <c r="Z227" s="83"/>
      <c r="AA227" s="83"/>
      <c r="AB227" s="83"/>
      <c r="AC227" s="83"/>
      <c r="AD227" s="83"/>
      <c r="AE227" s="83"/>
      <c r="AF227" s="83"/>
      <c r="AG227" s="83"/>
      <c r="AH227" s="83"/>
      <c r="AI227" s="83"/>
      <c r="AJ227" s="83"/>
      <c r="AK227" s="83"/>
      <c r="AL227" s="83"/>
      <c r="AM227" s="83"/>
      <c r="AN227" s="83"/>
      <c r="AO227" s="83"/>
      <c r="AP227" s="83"/>
      <c r="AQ227" s="83"/>
      <c r="AR227" s="25"/>
    </row>
    <row r="228" spans="1:44" x14ac:dyDescent="0.3">
      <c r="A228" s="25"/>
      <c r="B228" s="25"/>
      <c r="C228" s="25"/>
      <c r="D228" s="25"/>
      <c r="E228" s="25"/>
      <c r="F228" s="80" t="s">
        <v>123</v>
      </c>
      <c r="G228" s="80" t="s">
        <v>422</v>
      </c>
      <c r="H228" s="22"/>
      <c r="I228" s="85"/>
      <c r="J228" s="85"/>
      <c r="K228" s="85"/>
      <c r="L228" s="85"/>
      <c r="M228" s="85"/>
      <c r="N228" s="83"/>
      <c r="O228" s="83"/>
      <c r="P228" s="83"/>
      <c r="Q228" s="83"/>
      <c r="R228" s="83"/>
      <c r="S228" s="83"/>
      <c r="T228" s="83"/>
      <c r="U228" s="83"/>
      <c r="V228" s="83"/>
      <c r="W228" s="83"/>
      <c r="X228" s="83"/>
      <c r="Y228" s="83"/>
      <c r="Z228" s="83"/>
      <c r="AA228" s="83"/>
      <c r="AB228" s="83"/>
      <c r="AC228" s="83"/>
      <c r="AD228" s="83"/>
      <c r="AE228" s="83"/>
      <c r="AF228" s="83"/>
      <c r="AG228" s="83"/>
      <c r="AH228" s="83"/>
      <c r="AI228" s="83"/>
      <c r="AJ228" s="83"/>
      <c r="AK228" s="83"/>
      <c r="AL228" s="83"/>
      <c r="AM228" s="83"/>
      <c r="AN228" s="83"/>
      <c r="AO228" s="83"/>
      <c r="AP228" s="83"/>
      <c r="AQ228" s="83"/>
      <c r="AR228" s="25"/>
    </row>
    <row r="229" spans="1:44" x14ac:dyDescent="0.3">
      <c r="A229" s="25"/>
      <c r="B229" s="25"/>
      <c r="C229" s="25"/>
      <c r="D229" s="25"/>
      <c r="E229" s="25"/>
      <c r="F229" s="80" t="s">
        <v>124</v>
      </c>
      <c r="G229" s="80" t="s">
        <v>422</v>
      </c>
      <c r="H229" s="22"/>
      <c r="I229" s="85"/>
      <c r="J229" s="85"/>
      <c r="K229" s="85"/>
      <c r="L229" s="85"/>
      <c r="M229" s="85"/>
      <c r="N229" s="83"/>
      <c r="O229" s="83"/>
      <c r="P229" s="83"/>
      <c r="Q229" s="83"/>
      <c r="R229" s="83"/>
      <c r="S229" s="83"/>
      <c r="T229" s="83"/>
      <c r="U229" s="83"/>
      <c r="V229" s="83"/>
      <c r="W229" s="83"/>
      <c r="X229" s="83"/>
      <c r="Y229" s="83"/>
      <c r="Z229" s="83"/>
      <c r="AA229" s="83"/>
      <c r="AB229" s="83"/>
      <c r="AC229" s="83"/>
      <c r="AD229" s="83"/>
      <c r="AE229" s="83"/>
      <c r="AF229" s="83"/>
      <c r="AG229" s="83"/>
      <c r="AH229" s="83"/>
      <c r="AI229" s="83"/>
      <c r="AJ229" s="83"/>
      <c r="AK229" s="83"/>
      <c r="AL229" s="83"/>
      <c r="AM229" s="83"/>
      <c r="AN229" s="83"/>
      <c r="AO229" s="83"/>
      <c r="AP229" s="83"/>
      <c r="AQ229" s="83"/>
      <c r="AR229" s="25"/>
    </row>
    <row r="230" spans="1:44" x14ac:dyDescent="0.3">
      <c r="A230" s="25"/>
      <c r="B230" s="25"/>
      <c r="C230" s="25"/>
      <c r="D230" s="25"/>
      <c r="E230" s="25"/>
      <c r="F230" s="80" t="s">
        <v>125</v>
      </c>
      <c r="G230" s="80" t="s">
        <v>422</v>
      </c>
      <c r="H230" s="22"/>
      <c r="I230" s="85"/>
      <c r="J230" s="85"/>
      <c r="K230" s="85"/>
      <c r="L230" s="85"/>
      <c r="M230" s="85"/>
      <c r="N230" s="83"/>
      <c r="O230" s="83"/>
      <c r="P230" s="83"/>
      <c r="Q230" s="83"/>
      <c r="R230" s="83"/>
      <c r="S230" s="83"/>
      <c r="T230" s="83"/>
      <c r="U230" s="83"/>
      <c r="V230" s="83"/>
      <c r="W230" s="83"/>
      <c r="X230" s="83"/>
      <c r="Y230" s="83"/>
      <c r="Z230" s="83"/>
      <c r="AA230" s="83"/>
      <c r="AB230" s="83"/>
      <c r="AC230" s="83"/>
      <c r="AD230" s="83"/>
      <c r="AE230" s="83"/>
      <c r="AF230" s="83"/>
      <c r="AG230" s="83"/>
      <c r="AH230" s="83"/>
      <c r="AI230" s="83"/>
      <c r="AJ230" s="83"/>
      <c r="AK230" s="83"/>
      <c r="AL230" s="83"/>
      <c r="AM230" s="83"/>
      <c r="AN230" s="83"/>
      <c r="AO230" s="83"/>
      <c r="AP230" s="83"/>
      <c r="AQ230" s="83"/>
      <c r="AR230" s="25"/>
    </row>
    <row r="231" spans="1:44" x14ac:dyDescent="0.3">
      <c r="A231" s="25"/>
      <c r="B231" s="25"/>
      <c r="C231" s="25"/>
      <c r="D231" s="25"/>
      <c r="E231" s="25"/>
      <c r="F231" s="80" t="s">
        <v>126</v>
      </c>
      <c r="G231" s="80" t="s">
        <v>422</v>
      </c>
      <c r="H231" s="22"/>
      <c r="I231" s="85"/>
      <c r="J231" s="85"/>
      <c r="K231" s="85"/>
      <c r="L231" s="85"/>
      <c r="M231" s="85"/>
      <c r="N231" s="83"/>
      <c r="O231" s="83"/>
      <c r="P231" s="83"/>
      <c r="Q231" s="83"/>
      <c r="R231" s="83"/>
      <c r="S231" s="83"/>
      <c r="T231" s="83"/>
      <c r="U231" s="83"/>
      <c r="V231" s="83"/>
      <c r="W231" s="83"/>
      <c r="X231" s="83"/>
      <c r="Y231" s="83"/>
      <c r="Z231" s="83"/>
      <c r="AA231" s="83"/>
      <c r="AB231" s="83"/>
      <c r="AC231" s="83"/>
      <c r="AD231" s="83"/>
      <c r="AE231" s="83"/>
      <c r="AF231" s="83"/>
      <c r="AG231" s="83"/>
      <c r="AH231" s="83"/>
      <c r="AI231" s="83"/>
      <c r="AJ231" s="83"/>
      <c r="AK231" s="83"/>
      <c r="AL231" s="83"/>
      <c r="AM231" s="83"/>
      <c r="AN231" s="83"/>
      <c r="AO231" s="83"/>
      <c r="AP231" s="83"/>
      <c r="AQ231" s="83"/>
      <c r="AR231" s="25"/>
    </row>
    <row r="232" spans="1:44" x14ac:dyDescent="0.3">
      <c r="A232" s="25"/>
      <c r="B232" s="25"/>
      <c r="C232" s="25"/>
      <c r="D232" s="25"/>
      <c r="E232" s="25"/>
      <c r="F232" s="80" t="s">
        <v>127</v>
      </c>
      <c r="G232" s="80" t="s">
        <v>422</v>
      </c>
      <c r="H232" s="22"/>
      <c r="I232" s="85"/>
      <c r="J232" s="85"/>
      <c r="K232" s="85"/>
      <c r="L232" s="85"/>
      <c r="M232" s="85"/>
      <c r="N232" s="83"/>
      <c r="O232" s="83"/>
      <c r="P232" s="83"/>
      <c r="Q232" s="83"/>
      <c r="R232" s="83"/>
      <c r="S232" s="83"/>
      <c r="T232" s="83"/>
      <c r="U232" s="83"/>
      <c r="V232" s="83"/>
      <c r="W232" s="83"/>
      <c r="X232" s="83"/>
      <c r="Y232" s="83"/>
      <c r="Z232" s="83"/>
      <c r="AA232" s="83"/>
      <c r="AB232" s="83"/>
      <c r="AC232" s="83"/>
      <c r="AD232" s="83"/>
      <c r="AE232" s="83"/>
      <c r="AF232" s="83"/>
      <c r="AG232" s="83"/>
      <c r="AH232" s="83"/>
      <c r="AI232" s="83"/>
      <c r="AJ232" s="83"/>
      <c r="AK232" s="83"/>
      <c r="AL232" s="83"/>
      <c r="AM232" s="83"/>
      <c r="AN232" s="83"/>
      <c r="AO232" s="83"/>
      <c r="AP232" s="83"/>
      <c r="AQ232" s="83"/>
      <c r="AR232" s="25"/>
    </row>
    <row r="233" spans="1:44" x14ac:dyDescent="0.3">
      <c r="A233" s="25"/>
      <c r="B233" s="25"/>
      <c r="C233" s="25"/>
      <c r="D233" s="25"/>
      <c r="E233" s="25"/>
      <c r="F233" s="80" t="s">
        <v>128</v>
      </c>
      <c r="G233" s="80" t="s">
        <v>422</v>
      </c>
      <c r="H233" s="22"/>
      <c r="I233" s="85"/>
      <c r="J233" s="85"/>
      <c r="K233" s="85"/>
      <c r="L233" s="85"/>
      <c r="M233" s="85"/>
      <c r="N233" s="83"/>
      <c r="O233" s="83"/>
      <c r="P233" s="83"/>
      <c r="Q233" s="83"/>
      <c r="R233" s="83"/>
      <c r="S233" s="83"/>
      <c r="T233" s="83"/>
      <c r="U233" s="83"/>
      <c r="V233" s="83"/>
      <c r="W233" s="83"/>
      <c r="X233" s="83"/>
      <c r="Y233" s="83"/>
      <c r="Z233" s="83"/>
      <c r="AA233" s="83"/>
      <c r="AB233" s="83"/>
      <c r="AC233" s="83"/>
      <c r="AD233" s="83"/>
      <c r="AE233" s="83"/>
      <c r="AF233" s="83"/>
      <c r="AG233" s="83"/>
      <c r="AH233" s="83"/>
      <c r="AI233" s="83"/>
      <c r="AJ233" s="83"/>
      <c r="AK233" s="83"/>
      <c r="AL233" s="83"/>
      <c r="AM233" s="83"/>
      <c r="AN233" s="83"/>
      <c r="AO233" s="83"/>
      <c r="AP233" s="83"/>
      <c r="AQ233" s="83"/>
      <c r="AR233" s="25"/>
    </row>
    <row r="234" spans="1:44" x14ac:dyDescent="0.3">
      <c r="A234" s="25"/>
      <c r="B234" s="25"/>
      <c r="C234" s="25"/>
      <c r="D234" s="25"/>
      <c r="E234" s="25"/>
      <c r="F234" s="80" t="s">
        <v>129</v>
      </c>
      <c r="G234" s="80" t="s">
        <v>422</v>
      </c>
      <c r="H234" s="22"/>
      <c r="I234" s="85"/>
      <c r="J234" s="85"/>
      <c r="K234" s="85"/>
      <c r="L234" s="85"/>
      <c r="M234" s="85"/>
      <c r="N234" s="83"/>
      <c r="O234" s="83"/>
      <c r="P234" s="83"/>
      <c r="Q234" s="83"/>
      <c r="R234" s="83"/>
      <c r="S234" s="83"/>
      <c r="T234" s="83"/>
      <c r="U234" s="83"/>
      <c r="V234" s="83"/>
      <c r="W234" s="83"/>
      <c r="X234" s="83"/>
      <c r="Y234" s="83"/>
      <c r="Z234" s="83"/>
      <c r="AA234" s="83"/>
      <c r="AB234" s="83"/>
      <c r="AC234" s="83"/>
      <c r="AD234" s="83"/>
      <c r="AE234" s="83"/>
      <c r="AF234" s="83"/>
      <c r="AG234" s="83"/>
      <c r="AH234" s="83"/>
      <c r="AI234" s="83"/>
      <c r="AJ234" s="83"/>
      <c r="AK234" s="83"/>
      <c r="AL234" s="83"/>
      <c r="AM234" s="83"/>
      <c r="AN234" s="83"/>
      <c r="AO234" s="83"/>
      <c r="AP234" s="83"/>
      <c r="AQ234" s="83"/>
      <c r="AR234" s="25"/>
    </row>
    <row r="235" spans="1:44" x14ac:dyDescent="0.3">
      <c r="A235" s="25"/>
      <c r="B235" s="25"/>
      <c r="C235" s="25"/>
      <c r="D235" s="25"/>
      <c r="E235" s="25"/>
      <c r="F235" s="80" t="s">
        <v>130</v>
      </c>
      <c r="G235" s="80" t="s">
        <v>422</v>
      </c>
      <c r="H235" s="22"/>
      <c r="I235" s="85"/>
      <c r="J235" s="85"/>
      <c r="K235" s="85"/>
      <c r="L235" s="85"/>
      <c r="M235" s="85"/>
      <c r="N235" s="83"/>
      <c r="O235" s="83"/>
      <c r="P235" s="83"/>
      <c r="Q235" s="83"/>
      <c r="R235" s="83"/>
      <c r="S235" s="83"/>
      <c r="T235" s="83"/>
      <c r="U235" s="83"/>
      <c r="V235" s="83"/>
      <c r="W235" s="83"/>
      <c r="X235" s="83"/>
      <c r="Y235" s="83"/>
      <c r="Z235" s="83"/>
      <c r="AA235" s="83"/>
      <c r="AB235" s="83"/>
      <c r="AC235" s="83"/>
      <c r="AD235" s="83"/>
      <c r="AE235" s="83"/>
      <c r="AF235" s="83"/>
      <c r="AG235" s="83"/>
      <c r="AH235" s="83"/>
      <c r="AI235" s="83"/>
      <c r="AJ235" s="83"/>
      <c r="AK235" s="83"/>
      <c r="AL235" s="83"/>
      <c r="AM235" s="83"/>
      <c r="AN235" s="83"/>
      <c r="AO235" s="83"/>
      <c r="AP235" s="83"/>
      <c r="AQ235" s="83"/>
      <c r="AR235" s="25"/>
    </row>
    <row r="236" spans="1:44" x14ac:dyDescent="0.3">
      <c r="A236" s="25"/>
      <c r="B236" s="25"/>
      <c r="C236" s="25"/>
      <c r="D236" s="25"/>
      <c r="E236" s="25"/>
      <c r="F236" s="81" t="s">
        <v>131</v>
      </c>
      <c r="G236" s="81" t="s">
        <v>422</v>
      </c>
      <c r="H236" s="23"/>
      <c r="I236" s="85"/>
      <c r="J236" s="85"/>
      <c r="K236" s="85"/>
      <c r="L236" s="85"/>
      <c r="M236" s="85"/>
      <c r="N236" s="83"/>
      <c r="O236" s="83"/>
      <c r="P236" s="83"/>
      <c r="Q236" s="83"/>
      <c r="R236" s="83"/>
      <c r="S236" s="83"/>
      <c r="T236" s="83"/>
      <c r="U236" s="83"/>
      <c r="V236" s="83"/>
      <c r="W236" s="83"/>
      <c r="X236" s="83"/>
      <c r="Y236" s="83"/>
      <c r="Z236" s="83"/>
      <c r="AA236" s="83"/>
      <c r="AB236" s="83"/>
      <c r="AC236" s="83"/>
      <c r="AD236" s="83"/>
      <c r="AE236" s="83"/>
      <c r="AF236" s="83"/>
      <c r="AG236" s="83"/>
      <c r="AH236" s="83"/>
      <c r="AI236" s="83"/>
      <c r="AJ236" s="83"/>
      <c r="AK236" s="83"/>
      <c r="AL236" s="83"/>
      <c r="AM236" s="83"/>
      <c r="AN236" s="83"/>
      <c r="AO236" s="83"/>
      <c r="AP236" s="83"/>
      <c r="AQ236" s="83"/>
      <c r="AR236" s="25"/>
    </row>
    <row r="237" spans="1:44" x14ac:dyDescent="0.3">
      <c r="A237" s="25"/>
      <c r="B237" s="25"/>
      <c r="C237" s="25"/>
      <c r="D237" s="25"/>
      <c r="E237" s="25"/>
      <c r="F237" s="25"/>
      <c r="G237" s="25"/>
      <c r="H237" s="83"/>
      <c r="I237" s="83"/>
      <c r="J237" s="83"/>
      <c r="K237" s="83"/>
      <c r="L237" s="83"/>
      <c r="M237" s="83"/>
      <c r="N237" s="83"/>
      <c r="O237" s="83"/>
      <c r="P237" s="83"/>
      <c r="Q237" s="83"/>
      <c r="R237" s="83"/>
      <c r="S237" s="83"/>
      <c r="T237" s="83"/>
      <c r="U237" s="83"/>
      <c r="V237" s="83"/>
      <c r="W237" s="83"/>
      <c r="X237" s="83"/>
      <c r="Y237" s="83"/>
      <c r="Z237" s="83"/>
      <c r="AA237" s="83"/>
      <c r="AB237" s="83"/>
      <c r="AC237" s="83"/>
      <c r="AD237" s="83"/>
      <c r="AE237" s="83"/>
      <c r="AF237" s="83"/>
      <c r="AG237" s="83"/>
      <c r="AH237" s="83"/>
      <c r="AI237" s="83"/>
      <c r="AJ237" s="83"/>
      <c r="AK237" s="83"/>
      <c r="AL237" s="83"/>
      <c r="AM237" s="83"/>
      <c r="AN237" s="83"/>
      <c r="AO237" s="83"/>
      <c r="AP237" s="83"/>
      <c r="AQ237" s="83"/>
      <c r="AR237" s="25"/>
    </row>
    <row r="238" spans="1:44" x14ac:dyDescent="0.3">
      <c r="A238" s="25"/>
      <c r="B238" s="25"/>
      <c r="C238" s="76" t="s">
        <v>582</v>
      </c>
      <c r="D238" s="76"/>
      <c r="E238" s="76"/>
      <c r="F238" s="76"/>
      <c r="G238" s="76"/>
      <c r="H238" s="77"/>
      <c r="I238" s="77"/>
      <c r="J238" s="77"/>
      <c r="K238" s="77"/>
      <c r="L238" s="77"/>
      <c r="M238" s="77"/>
      <c r="N238" s="77"/>
      <c r="O238" s="77"/>
      <c r="P238" s="77"/>
      <c r="Q238" s="77"/>
      <c r="R238" s="77"/>
      <c r="S238" s="77"/>
      <c r="T238" s="77"/>
      <c r="U238" s="77"/>
      <c r="V238" s="77"/>
      <c r="W238" s="77"/>
      <c r="X238" s="77"/>
      <c r="Y238" s="77"/>
      <c r="Z238" s="77"/>
      <c r="AA238" s="77"/>
      <c r="AB238" s="77"/>
      <c r="AC238" s="77"/>
      <c r="AD238" s="77"/>
      <c r="AE238" s="77"/>
      <c r="AF238" s="77"/>
      <c r="AG238" s="77"/>
      <c r="AH238" s="77"/>
      <c r="AI238" s="77"/>
      <c r="AJ238" s="77"/>
      <c r="AK238" s="77"/>
      <c r="AL238" s="77"/>
      <c r="AM238" s="77"/>
      <c r="AN238" s="77"/>
      <c r="AO238" s="77"/>
      <c r="AP238" s="77"/>
      <c r="AQ238" s="77"/>
      <c r="AR238" s="76"/>
    </row>
    <row r="239" spans="1:44" x14ac:dyDescent="0.3">
      <c r="A239" s="25"/>
      <c r="B239" s="25"/>
      <c r="C239" s="75"/>
      <c r="D239" s="75"/>
      <c r="E239" s="25"/>
      <c r="F239" s="25"/>
      <c r="G239" s="25"/>
      <c r="H239" s="83"/>
      <c r="I239" s="83"/>
      <c r="J239" s="83"/>
      <c r="K239" s="83"/>
      <c r="L239" s="83"/>
      <c r="M239" s="83"/>
      <c r="N239" s="83"/>
      <c r="O239" s="83"/>
      <c r="P239" s="83"/>
      <c r="Q239" s="83"/>
      <c r="R239" s="83"/>
      <c r="S239" s="83"/>
      <c r="T239" s="83"/>
      <c r="U239" s="83"/>
      <c r="V239" s="83"/>
      <c r="W239" s="83"/>
      <c r="X239" s="83"/>
      <c r="Y239" s="83"/>
      <c r="Z239" s="83"/>
      <c r="AA239" s="83"/>
      <c r="AB239" s="83"/>
      <c r="AC239" s="83"/>
      <c r="AD239" s="83"/>
      <c r="AE239" s="83"/>
      <c r="AF239" s="83"/>
      <c r="AG239" s="83"/>
      <c r="AH239" s="83"/>
      <c r="AI239" s="83"/>
      <c r="AJ239" s="83"/>
      <c r="AK239" s="83"/>
      <c r="AL239" s="83"/>
      <c r="AM239" s="83"/>
      <c r="AN239" s="83"/>
      <c r="AO239" s="83"/>
      <c r="AP239" s="83"/>
      <c r="AQ239" s="83"/>
      <c r="AR239" s="25"/>
    </row>
    <row r="240" spans="1:44" x14ac:dyDescent="0.3">
      <c r="A240" s="25"/>
      <c r="B240" s="25"/>
      <c r="C240" s="25"/>
      <c r="D240" s="75" t="s">
        <v>474</v>
      </c>
      <c r="E240" s="25"/>
      <c r="F240" s="25"/>
      <c r="G240" s="25"/>
      <c r="H240" s="83"/>
      <c r="I240" s="83"/>
      <c r="J240" s="83"/>
      <c r="K240" s="83"/>
      <c r="L240" s="83"/>
      <c r="M240" s="83"/>
      <c r="N240" s="83"/>
      <c r="O240" s="83"/>
      <c r="P240" s="83"/>
      <c r="Q240" s="83"/>
      <c r="R240" s="83"/>
      <c r="S240" s="83"/>
      <c r="T240" s="83"/>
      <c r="U240" s="83"/>
      <c r="V240" s="83"/>
      <c r="W240" s="83"/>
      <c r="X240" s="83"/>
      <c r="Y240" s="83"/>
      <c r="Z240" s="83"/>
      <c r="AA240" s="83"/>
      <c r="AB240" s="83"/>
      <c r="AC240" s="83"/>
      <c r="AD240" s="83"/>
      <c r="AE240" s="83"/>
      <c r="AF240" s="83"/>
      <c r="AG240" s="83"/>
      <c r="AH240" s="83"/>
      <c r="AI240" s="83"/>
      <c r="AJ240" s="83"/>
      <c r="AK240" s="83"/>
      <c r="AL240" s="83"/>
      <c r="AM240" s="83"/>
      <c r="AN240" s="83"/>
      <c r="AO240" s="83"/>
      <c r="AP240" s="83"/>
      <c r="AQ240" s="83"/>
      <c r="AR240" s="25"/>
    </row>
    <row r="241" spans="1:44" x14ac:dyDescent="0.3">
      <c r="A241" s="25"/>
      <c r="B241" s="25"/>
      <c r="C241" s="25"/>
      <c r="D241" s="75" t="s">
        <v>475</v>
      </c>
      <c r="E241" s="25"/>
      <c r="F241" s="25"/>
      <c r="G241" s="25"/>
      <c r="H241" s="83"/>
      <c r="I241" s="83"/>
      <c r="J241" s="83"/>
      <c r="K241" s="83"/>
      <c r="L241" s="83"/>
      <c r="M241" s="83"/>
      <c r="N241" s="83"/>
      <c r="O241" s="83"/>
      <c r="P241" s="83"/>
      <c r="Q241" s="83"/>
      <c r="R241" s="83"/>
      <c r="S241" s="83"/>
      <c r="T241" s="83"/>
      <c r="U241" s="83"/>
      <c r="V241" s="83"/>
      <c r="W241" s="83"/>
      <c r="X241" s="83"/>
      <c r="Y241" s="83"/>
      <c r="Z241" s="83"/>
      <c r="AA241" s="83"/>
      <c r="AB241" s="83"/>
      <c r="AC241" s="83"/>
      <c r="AD241" s="83"/>
      <c r="AE241" s="83"/>
      <c r="AF241" s="83"/>
      <c r="AG241" s="83"/>
      <c r="AH241" s="83"/>
      <c r="AI241" s="83"/>
      <c r="AJ241" s="83"/>
      <c r="AK241" s="83"/>
      <c r="AL241" s="83"/>
      <c r="AM241" s="83"/>
      <c r="AN241" s="83"/>
      <c r="AO241" s="83"/>
      <c r="AP241" s="83"/>
      <c r="AQ241" s="83"/>
      <c r="AR241" s="25"/>
    </row>
    <row r="242" spans="1:44" x14ac:dyDescent="0.3">
      <c r="A242" s="25"/>
      <c r="B242" s="25"/>
      <c r="C242" s="25"/>
      <c r="D242" s="75"/>
      <c r="E242" s="25"/>
      <c r="F242" s="25"/>
      <c r="G242" s="25"/>
      <c r="H242" s="83"/>
      <c r="I242" s="83"/>
      <c r="J242" s="83"/>
      <c r="K242" s="83"/>
      <c r="L242" s="83"/>
      <c r="M242" s="83"/>
      <c r="N242" s="83"/>
      <c r="O242" s="83"/>
      <c r="P242" s="83"/>
      <c r="Q242" s="83"/>
      <c r="R242" s="83"/>
      <c r="S242" s="83"/>
      <c r="T242" s="83"/>
      <c r="U242" s="83"/>
      <c r="V242" s="83"/>
      <c r="W242" s="83"/>
      <c r="X242" s="83"/>
      <c r="Y242" s="83"/>
      <c r="Z242" s="83"/>
      <c r="AA242" s="83"/>
      <c r="AB242" s="83"/>
      <c r="AC242" s="83"/>
      <c r="AD242" s="83"/>
      <c r="AE242" s="83"/>
      <c r="AF242" s="83"/>
      <c r="AG242" s="83"/>
      <c r="AH242" s="83"/>
      <c r="AI242" s="83"/>
      <c r="AJ242" s="83"/>
      <c r="AK242" s="83"/>
      <c r="AL242" s="83"/>
      <c r="AM242" s="83"/>
      <c r="AN242" s="83"/>
      <c r="AO242" s="83"/>
      <c r="AP242" s="83"/>
      <c r="AQ242" s="83"/>
      <c r="AR242" s="25"/>
    </row>
    <row r="243" spans="1:44" x14ac:dyDescent="0.3">
      <c r="A243" s="80"/>
      <c r="B243" s="25"/>
      <c r="C243" s="25"/>
      <c r="D243" s="75"/>
      <c r="E243" s="78" t="s">
        <v>133</v>
      </c>
      <c r="F243" s="25"/>
      <c r="G243" s="25"/>
      <c r="H243" s="83"/>
      <c r="I243" s="87" t="s">
        <v>311</v>
      </c>
      <c r="J243" s="83"/>
      <c r="K243" s="83"/>
      <c r="L243" s="83"/>
      <c r="M243" s="83"/>
      <c r="N243" s="83"/>
      <c r="O243" s="83"/>
      <c r="P243" s="83"/>
      <c r="Q243" s="83"/>
      <c r="R243" s="83"/>
      <c r="S243" s="83"/>
      <c r="T243" s="83"/>
      <c r="U243" s="83"/>
      <c r="V243" s="83"/>
      <c r="W243" s="83"/>
      <c r="X243" s="83"/>
      <c r="Y243" s="83"/>
      <c r="Z243" s="83"/>
      <c r="AA243" s="83"/>
      <c r="AB243" s="83"/>
      <c r="AC243" s="83"/>
      <c r="AD243" s="83"/>
      <c r="AE243" s="83"/>
      <c r="AF243" s="83"/>
      <c r="AG243" s="83"/>
      <c r="AH243" s="83"/>
      <c r="AI243" s="83"/>
      <c r="AJ243" s="83"/>
      <c r="AK243" s="83"/>
      <c r="AL243" s="83"/>
      <c r="AM243" s="83"/>
      <c r="AN243" s="83"/>
      <c r="AO243" s="83"/>
      <c r="AP243" s="83"/>
      <c r="AQ243" s="83"/>
      <c r="AR243" s="80" t="s">
        <v>563</v>
      </c>
    </row>
    <row r="244" spans="1:44" x14ac:dyDescent="0.3">
      <c r="A244" s="25"/>
      <c r="B244" s="25"/>
      <c r="C244" s="25"/>
      <c r="D244" s="25"/>
      <c r="E244" s="75"/>
      <c r="F244" s="79" t="s">
        <v>134</v>
      </c>
      <c r="G244" s="79" t="s">
        <v>423</v>
      </c>
      <c r="H244" s="21"/>
      <c r="I244" s="85"/>
      <c r="J244" s="85"/>
      <c r="K244" s="85"/>
      <c r="L244" s="85"/>
      <c r="M244" s="85"/>
      <c r="N244" s="83"/>
      <c r="O244" s="83"/>
      <c r="P244" s="83"/>
      <c r="Q244" s="83"/>
      <c r="R244" s="83"/>
      <c r="S244" s="83"/>
      <c r="T244" s="83"/>
      <c r="U244" s="83"/>
      <c r="V244" s="83"/>
      <c r="W244" s="83"/>
      <c r="X244" s="83"/>
      <c r="Y244" s="83"/>
      <c r="Z244" s="83"/>
      <c r="AA244" s="83"/>
      <c r="AB244" s="83"/>
      <c r="AC244" s="83"/>
      <c r="AD244" s="83"/>
      <c r="AE244" s="83"/>
      <c r="AF244" s="83"/>
      <c r="AG244" s="83"/>
      <c r="AH244" s="83"/>
      <c r="AI244" s="83"/>
      <c r="AJ244" s="83"/>
      <c r="AK244" s="83"/>
      <c r="AL244" s="83"/>
      <c r="AM244" s="83"/>
      <c r="AN244" s="83"/>
      <c r="AO244" s="83"/>
      <c r="AP244" s="83"/>
      <c r="AQ244" s="83"/>
      <c r="AR244" s="25"/>
    </row>
    <row r="245" spans="1:44" x14ac:dyDescent="0.3">
      <c r="A245" s="25"/>
      <c r="B245" s="25"/>
      <c r="C245" s="25"/>
      <c r="D245" s="25"/>
      <c r="E245" s="25"/>
      <c r="F245" s="80" t="s">
        <v>135</v>
      </c>
      <c r="G245" s="80" t="s">
        <v>423</v>
      </c>
      <c r="H245" s="22"/>
      <c r="I245" s="85"/>
      <c r="J245" s="85"/>
      <c r="K245" s="85"/>
      <c r="L245" s="85"/>
      <c r="M245" s="85"/>
      <c r="N245" s="83"/>
      <c r="O245" s="83"/>
      <c r="P245" s="83"/>
      <c r="Q245" s="83"/>
      <c r="R245" s="83"/>
      <c r="S245" s="83"/>
      <c r="T245" s="83"/>
      <c r="U245" s="83"/>
      <c r="V245" s="83"/>
      <c r="W245" s="83"/>
      <c r="X245" s="83"/>
      <c r="Y245" s="83"/>
      <c r="Z245" s="83"/>
      <c r="AA245" s="83"/>
      <c r="AB245" s="83"/>
      <c r="AC245" s="83"/>
      <c r="AD245" s="83"/>
      <c r="AE245" s="83"/>
      <c r="AF245" s="83"/>
      <c r="AG245" s="83"/>
      <c r="AH245" s="83"/>
      <c r="AI245" s="83"/>
      <c r="AJ245" s="83"/>
      <c r="AK245" s="83"/>
      <c r="AL245" s="83"/>
      <c r="AM245" s="83"/>
      <c r="AN245" s="83"/>
      <c r="AO245" s="83"/>
      <c r="AP245" s="83"/>
      <c r="AQ245" s="83"/>
      <c r="AR245" s="25"/>
    </row>
    <row r="246" spans="1:44" x14ac:dyDescent="0.3">
      <c r="A246" s="25"/>
      <c r="B246" s="25"/>
      <c r="C246" s="25"/>
      <c r="D246" s="25"/>
      <c r="E246" s="25"/>
      <c r="F246" s="80" t="s">
        <v>136</v>
      </c>
      <c r="G246" s="80" t="s">
        <v>423</v>
      </c>
      <c r="H246" s="22"/>
      <c r="I246" s="85"/>
      <c r="J246" s="85"/>
      <c r="K246" s="85"/>
      <c r="L246" s="85"/>
      <c r="M246" s="85"/>
      <c r="N246" s="83"/>
      <c r="O246" s="83"/>
      <c r="P246" s="83"/>
      <c r="Q246" s="83"/>
      <c r="R246" s="83"/>
      <c r="S246" s="83"/>
      <c r="T246" s="83"/>
      <c r="U246" s="83"/>
      <c r="V246" s="83"/>
      <c r="W246" s="83"/>
      <c r="X246" s="83"/>
      <c r="Y246" s="83"/>
      <c r="Z246" s="83"/>
      <c r="AA246" s="83"/>
      <c r="AB246" s="83"/>
      <c r="AC246" s="83"/>
      <c r="AD246" s="83"/>
      <c r="AE246" s="83"/>
      <c r="AF246" s="83"/>
      <c r="AG246" s="83"/>
      <c r="AH246" s="83"/>
      <c r="AI246" s="83"/>
      <c r="AJ246" s="83"/>
      <c r="AK246" s="83"/>
      <c r="AL246" s="83"/>
      <c r="AM246" s="83"/>
      <c r="AN246" s="83"/>
      <c r="AO246" s="83"/>
      <c r="AP246" s="83"/>
      <c r="AQ246" s="83"/>
      <c r="AR246" s="25"/>
    </row>
    <row r="247" spans="1:44" x14ac:dyDescent="0.3">
      <c r="A247" s="25"/>
      <c r="B247" s="25"/>
      <c r="C247" s="25"/>
      <c r="D247" s="25"/>
      <c r="E247" s="25"/>
      <c r="F247" s="80" t="s">
        <v>137</v>
      </c>
      <c r="G247" s="80" t="s">
        <v>423</v>
      </c>
      <c r="H247" s="22"/>
      <c r="I247" s="85"/>
      <c r="J247" s="85"/>
      <c r="K247" s="85"/>
      <c r="L247" s="85"/>
      <c r="M247" s="85"/>
      <c r="N247" s="83"/>
      <c r="O247" s="83"/>
      <c r="P247" s="83"/>
      <c r="Q247" s="83"/>
      <c r="R247" s="83"/>
      <c r="S247" s="83"/>
      <c r="T247" s="83"/>
      <c r="U247" s="83"/>
      <c r="V247" s="83"/>
      <c r="W247" s="83"/>
      <c r="X247" s="83"/>
      <c r="Y247" s="83"/>
      <c r="Z247" s="83"/>
      <c r="AA247" s="83"/>
      <c r="AB247" s="83"/>
      <c r="AC247" s="83"/>
      <c r="AD247" s="83"/>
      <c r="AE247" s="83"/>
      <c r="AF247" s="83"/>
      <c r="AG247" s="83"/>
      <c r="AH247" s="83"/>
      <c r="AI247" s="83"/>
      <c r="AJ247" s="83"/>
      <c r="AK247" s="83"/>
      <c r="AL247" s="83"/>
      <c r="AM247" s="83"/>
      <c r="AN247" s="83"/>
      <c r="AO247" s="83"/>
      <c r="AP247" s="83"/>
      <c r="AQ247" s="83"/>
      <c r="AR247" s="25"/>
    </row>
    <row r="248" spans="1:44" x14ac:dyDescent="0.3">
      <c r="A248" s="25"/>
      <c r="B248" s="25"/>
      <c r="C248" s="25"/>
      <c r="D248" s="25"/>
      <c r="E248" s="25"/>
      <c r="F248" s="80" t="s">
        <v>138</v>
      </c>
      <c r="G248" s="80" t="s">
        <v>423</v>
      </c>
      <c r="H248" s="22"/>
      <c r="I248" s="85"/>
      <c r="J248" s="85"/>
      <c r="K248" s="85"/>
      <c r="L248" s="85"/>
      <c r="M248" s="85"/>
      <c r="N248" s="83"/>
      <c r="O248" s="83"/>
      <c r="P248" s="83"/>
      <c r="Q248" s="83"/>
      <c r="R248" s="83"/>
      <c r="S248" s="83"/>
      <c r="T248" s="83"/>
      <c r="U248" s="83"/>
      <c r="V248" s="83"/>
      <c r="W248" s="83"/>
      <c r="X248" s="83"/>
      <c r="Y248" s="83"/>
      <c r="Z248" s="83"/>
      <c r="AA248" s="83"/>
      <c r="AB248" s="83"/>
      <c r="AC248" s="83"/>
      <c r="AD248" s="83"/>
      <c r="AE248" s="83"/>
      <c r="AF248" s="83"/>
      <c r="AG248" s="83"/>
      <c r="AH248" s="83"/>
      <c r="AI248" s="83"/>
      <c r="AJ248" s="83"/>
      <c r="AK248" s="83"/>
      <c r="AL248" s="83"/>
      <c r="AM248" s="83"/>
      <c r="AN248" s="83"/>
      <c r="AO248" s="83"/>
      <c r="AP248" s="83"/>
      <c r="AQ248" s="83"/>
      <c r="AR248" s="25"/>
    </row>
    <row r="249" spans="1:44" x14ac:dyDescent="0.3">
      <c r="A249" s="25"/>
      <c r="B249" s="25"/>
      <c r="C249" s="25"/>
      <c r="D249" s="25"/>
      <c r="E249" s="25"/>
      <c r="F249" s="80" t="s">
        <v>139</v>
      </c>
      <c r="G249" s="80" t="s">
        <v>423</v>
      </c>
      <c r="H249" s="22"/>
      <c r="I249" s="85"/>
      <c r="J249" s="85"/>
      <c r="K249" s="85"/>
      <c r="L249" s="85"/>
      <c r="M249" s="85"/>
      <c r="N249" s="83"/>
      <c r="O249" s="83"/>
      <c r="P249" s="83"/>
      <c r="Q249" s="83"/>
      <c r="R249" s="83"/>
      <c r="S249" s="83"/>
      <c r="T249" s="83"/>
      <c r="U249" s="83"/>
      <c r="V249" s="83"/>
      <c r="W249" s="83"/>
      <c r="X249" s="83"/>
      <c r="Y249" s="83"/>
      <c r="Z249" s="83"/>
      <c r="AA249" s="83"/>
      <c r="AB249" s="83"/>
      <c r="AC249" s="83"/>
      <c r="AD249" s="83"/>
      <c r="AE249" s="83"/>
      <c r="AF249" s="83"/>
      <c r="AG249" s="83"/>
      <c r="AH249" s="83"/>
      <c r="AI249" s="83"/>
      <c r="AJ249" s="83"/>
      <c r="AK249" s="83"/>
      <c r="AL249" s="83"/>
      <c r="AM249" s="83"/>
      <c r="AN249" s="83"/>
      <c r="AO249" s="83"/>
      <c r="AP249" s="83"/>
      <c r="AQ249" s="83"/>
      <c r="AR249" s="25"/>
    </row>
    <row r="250" spans="1:44" x14ac:dyDescent="0.3">
      <c r="A250" s="25"/>
      <c r="B250" s="25"/>
      <c r="C250" s="25"/>
      <c r="D250" s="25"/>
      <c r="E250" s="25"/>
      <c r="F250" s="80" t="s">
        <v>140</v>
      </c>
      <c r="G250" s="80" t="s">
        <v>423</v>
      </c>
      <c r="H250" s="22"/>
      <c r="I250" s="85"/>
      <c r="J250" s="85"/>
      <c r="K250" s="85"/>
      <c r="L250" s="85"/>
      <c r="M250" s="85"/>
      <c r="N250" s="83"/>
      <c r="O250" s="83"/>
      <c r="P250" s="83"/>
      <c r="Q250" s="83"/>
      <c r="R250" s="83"/>
      <c r="S250" s="83"/>
      <c r="T250" s="83"/>
      <c r="U250" s="83"/>
      <c r="V250" s="83"/>
      <c r="W250" s="83"/>
      <c r="X250" s="83"/>
      <c r="Y250" s="83"/>
      <c r="Z250" s="83"/>
      <c r="AA250" s="83"/>
      <c r="AB250" s="83"/>
      <c r="AC250" s="83"/>
      <c r="AD250" s="83"/>
      <c r="AE250" s="83"/>
      <c r="AF250" s="83"/>
      <c r="AG250" s="83"/>
      <c r="AH250" s="83"/>
      <c r="AI250" s="83"/>
      <c r="AJ250" s="83"/>
      <c r="AK250" s="83"/>
      <c r="AL250" s="83"/>
      <c r="AM250" s="83"/>
      <c r="AN250" s="83"/>
      <c r="AO250" s="83"/>
      <c r="AP250" s="83"/>
      <c r="AQ250" s="83"/>
      <c r="AR250" s="25"/>
    </row>
    <row r="251" spans="1:44" x14ac:dyDescent="0.3">
      <c r="A251" s="25"/>
      <c r="B251" s="25"/>
      <c r="C251" s="25"/>
      <c r="D251" s="25"/>
      <c r="E251" s="25"/>
      <c r="F251" s="80" t="s">
        <v>141</v>
      </c>
      <c r="G251" s="80" t="s">
        <v>423</v>
      </c>
      <c r="H251" s="22"/>
      <c r="I251" s="85"/>
      <c r="J251" s="85"/>
      <c r="K251" s="85"/>
      <c r="L251" s="85"/>
      <c r="M251" s="85"/>
      <c r="N251" s="83"/>
      <c r="O251" s="83"/>
      <c r="P251" s="83"/>
      <c r="Q251" s="83"/>
      <c r="R251" s="83"/>
      <c r="S251" s="83"/>
      <c r="T251" s="83"/>
      <c r="U251" s="83"/>
      <c r="V251" s="83"/>
      <c r="W251" s="83"/>
      <c r="X251" s="83"/>
      <c r="Y251" s="83"/>
      <c r="Z251" s="83"/>
      <c r="AA251" s="83"/>
      <c r="AB251" s="83"/>
      <c r="AC251" s="83"/>
      <c r="AD251" s="83"/>
      <c r="AE251" s="83"/>
      <c r="AF251" s="83"/>
      <c r="AG251" s="83"/>
      <c r="AH251" s="83"/>
      <c r="AI251" s="83"/>
      <c r="AJ251" s="83"/>
      <c r="AK251" s="83"/>
      <c r="AL251" s="83"/>
      <c r="AM251" s="83"/>
      <c r="AN251" s="83"/>
      <c r="AO251" s="83"/>
      <c r="AP251" s="83"/>
      <c r="AQ251" s="83"/>
      <c r="AR251" s="25"/>
    </row>
    <row r="252" spans="1:44" x14ac:dyDescent="0.3">
      <c r="A252" s="25"/>
      <c r="B252" s="25"/>
      <c r="C252" s="25"/>
      <c r="D252" s="25"/>
      <c r="E252" s="25"/>
      <c r="F252" s="80" t="s">
        <v>142</v>
      </c>
      <c r="G252" s="80" t="s">
        <v>423</v>
      </c>
      <c r="H252" s="22"/>
      <c r="I252" s="85"/>
      <c r="J252" s="85"/>
      <c r="K252" s="85"/>
      <c r="L252" s="85"/>
      <c r="M252" s="85"/>
      <c r="N252" s="83"/>
      <c r="O252" s="83"/>
      <c r="P252" s="83"/>
      <c r="Q252" s="83"/>
      <c r="R252" s="83"/>
      <c r="S252" s="83"/>
      <c r="T252" s="83"/>
      <c r="U252" s="83"/>
      <c r="V252" s="83"/>
      <c r="W252" s="83"/>
      <c r="X252" s="83"/>
      <c r="Y252" s="83"/>
      <c r="Z252" s="83"/>
      <c r="AA252" s="83"/>
      <c r="AB252" s="83"/>
      <c r="AC252" s="83"/>
      <c r="AD252" s="83"/>
      <c r="AE252" s="83"/>
      <c r="AF252" s="83"/>
      <c r="AG252" s="83"/>
      <c r="AH252" s="83"/>
      <c r="AI252" s="83"/>
      <c r="AJ252" s="83"/>
      <c r="AK252" s="83"/>
      <c r="AL252" s="83"/>
      <c r="AM252" s="83"/>
      <c r="AN252" s="83"/>
      <c r="AO252" s="83"/>
      <c r="AP252" s="83"/>
      <c r="AQ252" s="83"/>
      <c r="AR252" s="25"/>
    </row>
    <row r="253" spans="1:44" x14ac:dyDescent="0.3">
      <c r="A253" s="25"/>
      <c r="B253" s="25"/>
      <c r="C253" s="25"/>
      <c r="D253" s="25"/>
      <c r="E253" s="25"/>
      <c r="F253" s="80" t="s">
        <v>143</v>
      </c>
      <c r="G253" s="80" t="s">
        <v>423</v>
      </c>
      <c r="H253" s="22"/>
      <c r="I253" s="85"/>
      <c r="J253" s="85"/>
      <c r="K253" s="85"/>
      <c r="L253" s="85"/>
      <c r="M253" s="85"/>
      <c r="N253" s="83"/>
      <c r="O253" s="83"/>
      <c r="P253" s="83"/>
      <c r="Q253" s="83"/>
      <c r="R253" s="83"/>
      <c r="S253" s="83"/>
      <c r="T253" s="83"/>
      <c r="U253" s="83"/>
      <c r="V253" s="83"/>
      <c r="W253" s="83"/>
      <c r="X253" s="83"/>
      <c r="Y253" s="83"/>
      <c r="Z253" s="83"/>
      <c r="AA253" s="83"/>
      <c r="AB253" s="83"/>
      <c r="AC253" s="83"/>
      <c r="AD253" s="83"/>
      <c r="AE253" s="83"/>
      <c r="AF253" s="83"/>
      <c r="AG253" s="83"/>
      <c r="AH253" s="83"/>
      <c r="AI253" s="83"/>
      <c r="AJ253" s="83"/>
      <c r="AK253" s="83"/>
      <c r="AL253" s="83"/>
      <c r="AM253" s="83"/>
      <c r="AN253" s="83"/>
      <c r="AO253" s="83"/>
      <c r="AP253" s="83"/>
      <c r="AQ253" s="83"/>
      <c r="AR253" s="25"/>
    </row>
    <row r="254" spans="1:44" x14ac:dyDescent="0.3">
      <c r="A254" s="25"/>
      <c r="B254" s="25"/>
      <c r="C254" s="25"/>
      <c r="D254" s="25"/>
      <c r="E254" s="25"/>
      <c r="F254" s="80" t="s">
        <v>144</v>
      </c>
      <c r="G254" s="80" t="s">
        <v>423</v>
      </c>
      <c r="H254" s="22"/>
      <c r="I254" s="85"/>
      <c r="J254" s="85"/>
      <c r="K254" s="85"/>
      <c r="L254" s="85"/>
      <c r="M254" s="85"/>
      <c r="N254" s="83"/>
      <c r="O254" s="83"/>
      <c r="P254" s="83"/>
      <c r="Q254" s="83"/>
      <c r="R254" s="83"/>
      <c r="S254" s="83"/>
      <c r="T254" s="83"/>
      <c r="U254" s="83"/>
      <c r="V254" s="83"/>
      <c r="W254" s="83"/>
      <c r="X254" s="83"/>
      <c r="Y254" s="83"/>
      <c r="Z254" s="83"/>
      <c r="AA254" s="83"/>
      <c r="AB254" s="83"/>
      <c r="AC254" s="83"/>
      <c r="AD254" s="83"/>
      <c r="AE254" s="83"/>
      <c r="AF254" s="83"/>
      <c r="AG254" s="83"/>
      <c r="AH254" s="83"/>
      <c r="AI254" s="83"/>
      <c r="AJ254" s="83"/>
      <c r="AK254" s="83"/>
      <c r="AL254" s="83"/>
      <c r="AM254" s="83"/>
      <c r="AN254" s="83"/>
      <c r="AO254" s="83"/>
      <c r="AP254" s="83"/>
      <c r="AQ254" s="83"/>
      <c r="AR254" s="25"/>
    </row>
    <row r="255" spans="1:44" x14ac:dyDescent="0.3">
      <c r="A255" s="25"/>
      <c r="B255" s="25"/>
      <c r="C255" s="25"/>
      <c r="D255" s="25"/>
      <c r="E255" s="25"/>
      <c r="F255" s="80" t="s">
        <v>145</v>
      </c>
      <c r="G255" s="80" t="s">
        <v>423</v>
      </c>
      <c r="H255" s="22"/>
      <c r="I255" s="85"/>
      <c r="J255" s="85"/>
      <c r="K255" s="85"/>
      <c r="L255" s="85"/>
      <c r="M255" s="85"/>
      <c r="N255" s="83"/>
      <c r="O255" s="83"/>
      <c r="P255" s="83"/>
      <c r="Q255" s="83"/>
      <c r="R255" s="83"/>
      <c r="S255" s="83"/>
      <c r="T255" s="83"/>
      <c r="U255" s="83"/>
      <c r="V255" s="83"/>
      <c r="W255" s="83"/>
      <c r="X255" s="83"/>
      <c r="Y255" s="83"/>
      <c r="Z255" s="83"/>
      <c r="AA255" s="83"/>
      <c r="AB255" s="83"/>
      <c r="AC255" s="83"/>
      <c r="AD255" s="83"/>
      <c r="AE255" s="83"/>
      <c r="AF255" s="83"/>
      <c r="AG255" s="83"/>
      <c r="AH255" s="83"/>
      <c r="AI255" s="83"/>
      <c r="AJ255" s="83"/>
      <c r="AK255" s="83"/>
      <c r="AL255" s="83"/>
      <c r="AM255" s="83"/>
      <c r="AN255" s="83"/>
      <c r="AO255" s="83"/>
      <c r="AP255" s="83"/>
      <c r="AQ255" s="83"/>
      <c r="AR255" s="25"/>
    </row>
    <row r="256" spans="1:44" x14ac:dyDescent="0.3">
      <c r="A256" s="25"/>
      <c r="B256" s="25"/>
      <c r="C256" s="25"/>
      <c r="D256" s="25"/>
      <c r="E256" s="25"/>
      <c r="F256" s="80" t="s">
        <v>146</v>
      </c>
      <c r="G256" s="80" t="s">
        <v>423</v>
      </c>
      <c r="H256" s="22"/>
      <c r="I256" s="85"/>
      <c r="J256" s="85"/>
      <c r="K256" s="85"/>
      <c r="L256" s="85"/>
      <c r="M256" s="85"/>
      <c r="N256" s="83"/>
      <c r="O256" s="83"/>
      <c r="P256" s="83"/>
      <c r="Q256" s="83"/>
      <c r="R256" s="83"/>
      <c r="S256" s="83"/>
      <c r="T256" s="83"/>
      <c r="U256" s="83"/>
      <c r="V256" s="83"/>
      <c r="W256" s="83"/>
      <c r="X256" s="83"/>
      <c r="Y256" s="83"/>
      <c r="Z256" s="83"/>
      <c r="AA256" s="83"/>
      <c r="AB256" s="83"/>
      <c r="AC256" s="83"/>
      <c r="AD256" s="83"/>
      <c r="AE256" s="83"/>
      <c r="AF256" s="83"/>
      <c r="AG256" s="83"/>
      <c r="AH256" s="83"/>
      <c r="AI256" s="83"/>
      <c r="AJ256" s="83"/>
      <c r="AK256" s="83"/>
      <c r="AL256" s="83"/>
      <c r="AM256" s="83"/>
      <c r="AN256" s="83"/>
      <c r="AO256" s="83"/>
      <c r="AP256" s="83"/>
      <c r="AQ256" s="83"/>
      <c r="AR256" s="25"/>
    </row>
    <row r="257" spans="1:44" x14ac:dyDescent="0.3">
      <c r="A257" s="25"/>
      <c r="B257" s="25"/>
      <c r="C257" s="25"/>
      <c r="D257" s="25"/>
      <c r="E257" s="25"/>
      <c r="F257" s="80" t="s">
        <v>147</v>
      </c>
      <c r="G257" s="80" t="s">
        <v>423</v>
      </c>
      <c r="H257" s="22"/>
      <c r="I257" s="85"/>
      <c r="J257" s="85"/>
      <c r="K257" s="85"/>
      <c r="L257" s="85"/>
      <c r="M257" s="85"/>
      <c r="N257" s="83"/>
      <c r="O257" s="83"/>
      <c r="P257" s="83"/>
      <c r="Q257" s="83"/>
      <c r="R257" s="83"/>
      <c r="S257" s="83"/>
      <c r="T257" s="83"/>
      <c r="U257" s="83"/>
      <c r="V257" s="83"/>
      <c r="W257" s="83"/>
      <c r="X257" s="83"/>
      <c r="Y257" s="83"/>
      <c r="Z257" s="83"/>
      <c r="AA257" s="83"/>
      <c r="AB257" s="83"/>
      <c r="AC257" s="83"/>
      <c r="AD257" s="83"/>
      <c r="AE257" s="83"/>
      <c r="AF257" s="83"/>
      <c r="AG257" s="83"/>
      <c r="AH257" s="83"/>
      <c r="AI257" s="83"/>
      <c r="AJ257" s="83"/>
      <c r="AK257" s="83"/>
      <c r="AL257" s="83"/>
      <c r="AM257" s="83"/>
      <c r="AN257" s="83"/>
      <c r="AO257" s="83"/>
      <c r="AP257" s="83"/>
      <c r="AQ257" s="83"/>
      <c r="AR257" s="25"/>
    </row>
    <row r="258" spans="1:44" x14ac:dyDescent="0.3">
      <c r="A258" s="25"/>
      <c r="B258" s="25"/>
      <c r="C258" s="25"/>
      <c r="D258" s="25"/>
      <c r="E258" s="25"/>
      <c r="F258" s="80" t="s">
        <v>148</v>
      </c>
      <c r="G258" s="80" t="s">
        <v>423</v>
      </c>
      <c r="H258" s="22"/>
      <c r="I258" s="85"/>
      <c r="J258" s="85"/>
      <c r="K258" s="85"/>
      <c r="L258" s="85"/>
      <c r="M258" s="85"/>
      <c r="N258" s="83"/>
      <c r="O258" s="83"/>
      <c r="P258" s="83"/>
      <c r="Q258" s="83"/>
      <c r="R258" s="83"/>
      <c r="S258" s="83"/>
      <c r="T258" s="83"/>
      <c r="U258" s="83"/>
      <c r="V258" s="83"/>
      <c r="W258" s="83"/>
      <c r="X258" s="83"/>
      <c r="Y258" s="83"/>
      <c r="Z258" s="83"/>
      <c r="AA258" s="83"/>
      <c r="AB258" s="83"/>
      <c r="AC258" s="83"/>
      <c r="AD258" s="83"/>
      <c r="AE258" s="83"/>
      <c r="AF258" s="83"/>
      <c r="AG258" s="83"/>
      <c r="AH258" s="83"/>
      <c r="AI258" s="83"/>
      <c r="AJ258" s="83"/>
      <c r="AK258" s="83"/>
      <c r="AL258" s="83"/>
      <c r="AM258" s="83"/>
      <c r="AN258" s="83"/>
      <c r="AO258" s="83"/>
      <c r="AP258" s="83"/>
      <c r="AQ258" s="83"/>
      <c r="AR258" s="25"/>
    </row>
    <row r="259" spans="1:44" x14ac:dyDescent="0.3">
      <c r="A259" s="25"/>
      <c r="B259" s="25"/>
      <c r="C259" s="25"/>
      <c r="D259" s="25"/>
      <c r="E259" s="25"/>
      <c r="F259" s="80" t="s">
        <v>149</v>
      </c>
      <c r="G259" s="80" t="s">
        <v>423</v>
      </c>
      <c r="H259" s="22"/>
      <c r="I259" s="85"/>
      <c r="J259" s="85"/>
      <c r="K259" s="85"/>
      <c r="L259" s="85"/>
      <c r="M259" s="85"/>
      <c r="N259" s="83"/>
      <c r="O259" s="83"/>
      <c r="P259" s="83"/>
      <c r="Q259" s="83"/>
      <c r="R259" s="83"/>
      <c r="S259" s="83"/>
      <c r="T259" s="83"/>
      <c r="U259" s="83"/>
      <c r="V259" s="83"/>
      <c r="W259" s="83"/>
      <c r="X259" s="83"/>
      <c r="Y259" s="83"/>
      <c r="Z259" s="83"/>
      <c r="AA259" s="83"/>
      <c r="AB259" s="83"/>
      <c r="AC259" s="83"/>
      <c r="AD259" s="83"/>
      <c r="AE259" s="83"/>
      <c r="AF259" s="83"/>
      <c r="AG259" s="83"/>
      <c r="AH259" s="83"/>
      <c r="AI259" s="83"/>
      <c r="AJ259" s="83"/>
      <c r="AK259" s="83"/>
      <c r="AL259" s="83"/>
      <c r="AM259" s="83"/>
      <c r="AN259" s="83"/>
      <c r="AO259" s="83"/>
      <c r="AP259" s="83"/>
      <c r="AQ259" s="83"/>
      <c r="AR259" s="25"/>
    </row>
    <row r="260" spans="1:44" x14ac:dyDescent="0.3">
      <c r="A260" s="25"/>
      <c r="B260" s="25"/>
      <c r="C260" s="25"/>
      <c r="D260" s="25"/>
      <c r="E260" s="25"/>
      <c r="F260" s="80" t="s">
        <v>150</v>
      </c>
      <c r="G260" s="80" t="s">
        <v>423</v>
      </c>
      <c r="H260" s="22"/>
      <c r="I260" s="85"/>
      <c r="J260" s="85"/>
      <c r="K260" s="85"/>
      <c r="L260" s="85"/>
      <c r="M260" s="85"/>
      <c r="N260" s="83"/>
      <c r="O260" s="83"/>
      <c r="P260" s="83"/>
      <c r="Q260" s="83"/>
      <c r="R260" s="83"/>
      <c r="S260" s="83"/>
      <c r="T260" s="83"/>
      <c r="U260" s="83"/>
      <c r="V260" s="83"/>
      <c r="W260" s="83"/>
      <c r="X260" s="83"/>
      <c r="Y260" s="83"/>
      <c r="Z260" s="83"/>
      <c r="AA260" s="83"/>
      <c r="AB260" s="83"/>
      <c r="AC260" s="83"/>
      <c r="AD260" s="83"/>
      <c r="AE260" s="83"/>
      <c r="AF260" s="83"/>
      <c r="AG260" s="83"/>
      <c r="AH260" s="83"/>
      <c r="AI260" s="83"/>
      <c r="AJ260" s="83"/>
      <c r="AK260" s="83"/>
      <c r="AL260" s="83"/>
      <c r="AM260" s="83"/>
      <c r="AN260" s="83"/>
      <c r="AO260" s="83"/>
      <c r="AP260" s="83"/>
      <c r="AQ260" s="83"/>
      <c r="AR260" s="25"/>
    </row>
    <row r="261" spans="1:44" x14ac:dyDescent="0.3">
      <c r="A261" s="25"/>
      <c r="B261" s="25"/>
      <c r="C261" s="25"/>
      <c r="D261" s="25"/>
      <c r="E261" s="25"/>
      <c r="F261" s="80" t="s">
        <v>151</v>
      </c>
      <c r="G261" s="80" t="s">
        <v>423</v>
      </c>
      <c r="H261" s="22"/>
      <c r="I261" s="85"/>
      <c r="J261" s="85"/>
      <c r="K261" s="85"/>
      <c r="L261" s="85"/>
      <c r="M261" s="85"/>
      <c r="N261" s="83"/>
      <c r="O261" s="83"/>
      <c r="P261" s="83"/>
      <c r="Q261" s="83"/>
      <c r="R261" s="83"/>
      <c r="S261" s="83"/>
      <c r="T261" s="83"/>
      <c r="U261" s="83"/>
      <c r="V261" s="83"/>
      <c r="W261" s="83"/>
      <c r="X261" s="83"/>
      <c r="Y261" s="83"/>
      <c r="Z261" s="83"/>
      <c r="AA261" s="83"/>
      <c r="AB261" s="83"/>
      <c r="AC261" s="83"/>
      <c r="AD261" s="83"/>
      <c r="AE261" s="83"/>
      <c r="AF261" s="83"/>
      <c r="AG261" s="83"/>
      <c r="AH261" s="83"/>
      <c r="AI261" s="83"/>
      <c r="AJ261" s="83"/>
      <c r="AK261" s="83"/>
      <c r="AL261" s="83"/>
      <c r="AM261" s="83"/>
      <c r="AN261" s="83"/>
      <c r="AO261" s="83"/>
      <c r="AP261" s="83"/>
      <c r="AQ261" s="83"/>
      <c r="AR261" s="25"/>
    </row>
    <row r="262" spans="1:44" x14ac:dyDescent="0.3">
      <c r="A262" s="25"/>
      <c r="B262" s="25"/>
      <c r="C262" s="25"/>
      <c r="D262" s="25"/>
      <c r="E262" s="25"/>
      <c r="F262" s="80" t="s">
        <v>152</v>
      </c>
      <c r="G262" s="80" t="s">
        <v>423</v>
      </c>
      <c r="H262" s="22"/>
      <c r="I262" s="85"/>
      <c r="J262" s="85"/>
      <c r="K262" s="85"/>
      <c r="L262" s="85"/>
      <c r="M262" s="85"/>
      <c r="N262" s="83"/>
      <c r="O262" s="83"/>
      <c r="P262" s="83"/>
      <c r="Q262" s="83"/>
      <c r="R262" s="83"/>
      <c r="S262" s="83"/>
      <c r="T262" s="83"/>
      <c r="U262" s="83"/>
      <c r="V262" s="83"/>
      <c r="W262" s="83"/>
      <c r="X262" s="83"/>
      <c r="Y262" s="83"/>
      <c r="Z262" s="83"/>
      <c r="AA262" s="83"/>
      <c r="AB262" s="83"/>
      <c r="AC262" s="83"/>
      <c r="AD262" s="83"/>
      <c r="AE262" s="83"/>
      <c r="AF262" s="83"/>
      <c r="AG262" s="83"/>
      <c r="AH262" s="83"/>
      <c r="AI262" s="83"/>
      <c r="AJ262" s="83"/>
      <c r="AK262" s="83"/>
      <c r="AL262" s="83"/>
      <c r="AM262" s="83"/>
      <c r="AN262" s="83"/>
      <c r="AO262" s="83"/>
      <c r="AP262" s="83"/>
      <c r="AQ262" s="83"/>
      <c r="AR262" s="25"/>
    </row>
    <row r="263" spans="1:44" x14ac:dyDescent="0.3">
      <c r="A263" s="25"/>
      <c r="B263" s="25"/>
      <c r="C263" s="25"/>
      <c r="D263" s="25"/>
      <c r="E263" s="25"/>
      <c r="F263" s="80" t="s">
        <v>153</v>
      </c>
      <c r="G263" s="80" t="s">
        <v>423</v>
      </c>
      <c r="H263" s="22"/>
      <c r="I263" s="85"/>
      <c r="J263" s="85"/>
      <c r="K263" s="85"/>
      <c r="L263" s="85"/>
      <c r="M263" s="85"/>
      <c r="N263" s="83"/>
      <c r="O263" s="83"/>
      <c r="P263" s="83"/>
      <c r="Q263" s="83"/>
      <c r="R263" s="83"/>
      <c r="S263" s="83"/>
      <c r="T263" s="83"/>
      <c r="U263" s="83"/>
      <c r="V263" s="83"/>
      <c r="W263" s="83"/>
      <c r="X263" s="83"/>
      <c r="Y263" s="83"/>
      <c r="Z263" s="83"/>
      <c r="AA263" s="83"/>
      <c r="AB263" s="83"/>
      <c r="AC263" s="83"/>
      <c r="AD263" s="83"/>
      <c r="AE263" s="83"/>
      <c r="AF263" s="83"/>
      <c r="AG263" s="83"/>
      <c r="AH263" s="83"/>
      <c r="AI263" s="83"/>
      <c r="AJ263" s="83"/>
      <c r="AK263" s="83"/>
      <c r="AL263" s="83"/>
      <c r="AM263" s="83"/>
      <c r="AN263" s="83"/>
      <c r="AO263" s="83"/>
      <c r="AP263" s="83"/>
      <c r="AQ263" s="83"/>
      <c r="AR263" s="25"/>
    </row>
    <row r="264" spans="1:44" x14ac:dyDescent="0.3">
      <c r="A264" s="25"/>
      <c r="B264" s="25"/>
      <c r="C264" s="25"/>
      <c r="D264" s="25"/>
      <c r="E264" s="25"/>
      <c r="F264" s="80" t="s">
        <v>154</v>
      </c>
      <c r="G264" s="80" t="s">
        <v>423</v>
      </c>
      <c r="H264" s="22"/>
      <c r="I264" s="85"/>
      <c r="J264" s="85"/>
      <c r="K264" s="85"/>
      <c r="L264" s="85"/>
      <c r="M264" s="85"/>
      <c r="N264" s="83"/>
      <c r="O264" s="83"/>
      <c r="P264" s="83"/>
      <c r="Q264" s="83"/>
      <c r="R264" s="83"/>
      <c r="S264" s="83"/>
      <c r="T264" s="83"/>
      <c r="U264" s="83"/>
      <c r="V264" s="83"/>
      <c r="W264" s="83"/>
      <c r="X264" s="83"/>
      <c r="Y264" s="83"/>
      <c r="Z264" s="83"/>
      <c r="AA264" s="83"/>
      <c r="AB264" s="83"/>
      <c r="AC264" s="83"/>
      <c r="AD264" s="83"/>
      <c r="AE264" s="83"/>
      <c r="AF264" s="83"/>
      <c r="AG264" s="83"/>
      <c r="AH264" s="83"/>
      <c r="AI264" s="83"/>
      <c r="AJ264" s="83"/>
      <c r="AK264" s="83"/>
      <c r="AL264" s="83"/>
      <c r="AM264" s="83"/>
      <c r="AN264" s="83"/>
      <c r="AO264" s="83"/>
      <c r="AP264" s="83"/>
      <c r="AQ264" s="83"/>
      <c r="AR264" s="25"/>
    </row>
    <row r="265" spans="1:44" x14ac:dyDescent="0.3">
      <c r="A265" s="25"/>
      <c r="B265" s="25"/>
      <c r="C265" s="25"/>
      <c r="D265" s="25"/>
      <c r="E265" s="25"/>
      <c r="F265" s="80" t="s">
        <v>155</v>
      </c>
      <c r="G265" s="80" t="s">
        <v>423</v>
      </c>
      <c r="H265" s="22"/>
      <c r="I265" s="85"/>
      <c r="J265" s="85"/>
      <c r="K265" s="85"/>
      <c r="L265" s="85"/>
      <c r="M265" s="85"/>
      <c r="N265" s="83"/>
      <c r="O265" s="83"/>
      <c r="P265" s="83"/>
      <c r="Q265" s="83"/>
      <c r="R265" s="83"/>
      <c r="S265" s="83"/>
      <c r="T265" s="83"/>
      <c r="U265" s="83"/>
      <c r="V265" s="83"/>
      <c r="W265" s="83"/>
      <c r="X265" s="83"/>
      <c r="Y265" s="83"/>
      <c r="Z265" s="83"/>
      <c r="AA265" s="83"/>
      <c r="AB265" s="83"/>
      <c r="AC265" s="83"/>
      <c r="AD265" s="83"/>
      <c r="AE265" s="83"/>
      <c r="AF265" s="83"/>
      <c r="AG265" s="83"/>
      <c r="AH265" s="83"/>
      <c r="AI265" s="83"/>
      <c r="AJ265" s="83"/>
      <c r="AK265" s="83"/>
      <c r="AL265" s="83"/>
      <c r="AM265" s="83"/>
      <c r="AN265" s="83"/>
      <c r="AO265" s="83"/>
      <c r="AP265" s="83"/>
      <c r="AQ265" s="83"/>
      <c r="AR265" s="25"/>
    </row>
    <row r="266" spans="1:44" x14ac:dyDescent="0.3">
      <c r="A266" s="25"/>
      <c r="B266" s="25"/>
      <c r="C266" s="25"/>
      <c r="D266" s="25"/>
      <c r="E266" s="25"/>
      <c r="F266" s="80" t="s">
        <v>156</v>
      </c>
      <c r="G266" s="80" t="s">
        <v>423</v>
      </c>
      <c r="H266" s="22"/>
      <c r="I266" s="85"/>
      <c r="J266" s="85"/>
      <c r="K266" s="85"/>
      <c r="L266" s="85"/>
      <c r="M266" s="85"/>
      <c r="N266" s="83"/>
      <c r="O266" s="83"/>
      <c r="P266" s="83"/>
      <c r="Q266" s="83"/>
      <c r="R266" s="83"/>
      <c r="S266" s="83"/>
      <c r="T266" s="83"/>
      <c r="U266" s="83"/>
      <c r="V266" s="83"/>
      <c r="W266" s="83"/>
      <c r="X266" s="83"/>
      <c r="Y266" s="83"/>
      <c r="Z266" s="83"/>
      <c r="AA266" s="83"/>
      <c r="AB266" s="83"/>
      <c r="AC266" s="83"/>
      <c r="AD266" s="83"/>
      <c r="AE266" s="83"/>
      <c r="AF266" s="83"/>
      <c r="AG266" s="83"/>
      <c r="AH266" s="83"/>
      <c r="AI266" s="83"/>
      <c r="AJ266" s="83"/>
      <c r="AK266" s="83"/>
      <c r="AL266" s="83"/>
      <c r="AM266" s="83"/>
      <c r="AN266" s="83"/>
      <c r="AO266" s="83"/>
      <c r="AP266" s="83"/>
      <c r="AQ266" s="83"/>
      <c r="AR266" s="25"/>
    </row>
    <row r="267" spans="1:44" x14ac:dyDescent="0.3">
      <c r="A267" s="25"/>
      <c r="B267" s="25"/>
      <c r="C267" s="25"/>
      <c r="D267" s="25"/>
      <c r="E267" s="25"/>
      <c r="F267" s="80" t="s">
        <v>157</v>
      </c>
      <c r="G267" s="80" t="s">
        <v>423</v>
      </c>
      <c r="H267" s="22"/>
      <c r="I267" s="85"/>
      <c r="J267" s="85"/>
      <c r="K267" s="85"/>
      <c r="L267" s="85"/>
      <c r="M267" s="85"/>
      <c r="N267" s="83"/>
      <c r="O267" s="83"/>
      <c r="P267" s="83"/>
      <c r="Q267" s="83"/>
      <c r="R267" s="83"/>
      <c r="S267" s="83"/>
      <c r="T267" s="83"/>
      <c r="U267" s="83"/>
      <c r="V267" s="83"/>
      <c r="W267" s="83"/>
      <c r="X267" s="83"/>
      <c r="Y267" s="83"/>
      <c r="Z267" s="83"/>
      <c r="AA267" s="83"/>
      <c r="AB267" s="83"/>
      <c r="AC267" s="83"/>
      <c r="AD267" s="83"/>
      <c r="AE267" s="83"/>
      <c r="AF267" s="83"/>
      <c r="AG267" s="83"/>
      <c r="AH267" s="83"/>
      <c r="AI267" s="83"/>
      <c r="AJ267" s="83"/>
      <c r="AK267" s="83"/>
      <c r="AL267" s="83"/>
      <c r="AM267" s="83"/>
      <c r="AN267" s="83"/>
      <c r="AO267" s="83"/>
      <c r="AP267" s="83"/>
      <c r="AQ267" s="83"/>
      <c r="AR267" s="25"/>
    </row>
    <row r="268" spans="1:44" x14ac:dyDescent="0.3">
      <c r="A268" s="25"/>
      <c r="B268" s="25"/>
      <c r="C268" s="25"/>
      <c r="D268" s="25"/>
      <c r="E268" s="25"/>
      <c r="F268" s="80" t="s">
        <v>158</v>
      </c>
      <c r="G268" s="80" t="s">
        <v>423</v>
      </c>
      <c r="H268" s="22"/>
      <c r="I268" s="85"/>
      <c r="J268" s="85"/>
      <c r="K268" s="85"/>
      <c r="L268" s="85"/>
      <c r="M268" s="85"/>
      <c r="N268" s="83"/>
      <c r="O268" s="83"/>
      <c r="P268" s="83"/>
      <c r="Q268" s="83"/>
      <c r="R268" s="83"/>
      <c r="S268" s="83"/>
      <c r="T268" s="83"/>
      <c r="U268" s="83"/>
      <c r="V268" s="83"/>
      <c r="W268" s="83"/>
      <c r="X268" s="83"/>
      <c r="Y268" s="83"/>
      <c r="Z268" s="83"/>
      <c r="AA268" s="83"/>
      <c r="AB268" s="83"/>
      <c r="AC268" s="83"/>
      <c r="AD268" s="83"/>
      <c r="AE268" s="83"/>
      <c r="AF268" s="83"/>
      <c r="AG268" s="83"/>
      <c r="AH268" s="83"/>
      <c r="AI268" s="83"/>
      <c r="AJ268" s="83"/>
      <c r="AK268" s="83"/>
      <c r="AL268" s="83"/>
      <c r="AM268" s="83"/>
      <c r="AN268" s="83"/>
      <c r="AO268" s="83"/>
      <c r="AP268" s="83"/>
      <c r="AQ268" s="83"/>
      <c r="AR268" s="25"/>
    </row>
    <row r="269" spans="1:44" x14ac:dyDescent="0.3">
      <c r="A269" s="25"/>
      <c r="B269" s="25"/>
      <c r="C269" s="25"/>
      <c r="D269" s="25"/>
      <c r="E269" s="25"/>
      <c r="F269" s="80" t="s">
        <v>159</v>
      </c>
      <c r="G269" s="80" t="s">
        <v>423</v>
      </c>
      <c r="H269" s="22"/>
      <c r="I269" s="85"/>
      <c r="J269" s="85"/>
      <c r="K269" s="85"/>
      <c r="L269" s="85"/>
      <c r="M269" s="85"/>
      <c r="N269" s="83"/>
      <c r="O269" s="83"/>
      <c r="P269" s="83"/>
      <c r="Q269" s="83"/>
      <c r="R269" s="83"/>
      <c r="S269" s="83"/>
      <c r="T269" s="83"/>
      <c r="U269" s="83"/>
      <c r="V269" s="83"/>
      <c r="W269" s="83"/>
      <c r="X269" s="83"/>
      <c r="Y269" s="83"/>
      <c r="Z269" s="83"/>
      <c r="AA269" s="83"/>
      <c r="AB269" s="83"/>
      <c r="AC269" s="83"/>
      <c r="AD269" s="83"/>
      <c r="AE269" s="83"/>
      <c r="AF269" s="83"/>
      <c r="AG269" s="83"/>
      <c r="AH269" s="83"/>
      <c r="AI269" s="83"/>
      <c r="AJ269" s="83"/>
      <c r="AK269" s="83"/>
      <c r="AL269" s="83"/>
      <c r="AM269" s="83"/>
      <c r="AN269" s="83"/>
      <c r="AO269" s="83"/>
      <c r="AP269" s="83"/>
      <c r="AQ269" s="83"/>
      <c r="AR269" s="25"/>
    </row>
    <row r="270" spans="1:44" x14ac:dyDescent="0.3">
      <c r="A270" s="25"/>
      <c r="B270" s="25"/>
      <c r="C270" s="25"/>
      <c r="D270" s="25"/>
      <c r="E270" s="25"/>
      <c r="F270" s="80" t="s">
        <v>160</v>
      </c>
      <c r="G270" s="80" t="s">
        <v>423</v>
      </c>
      <c r="H270" s="22"/>
      <c r="I270" s="85"/>
      <c r="J270" s="85"/>
      <c r="K270" s="85"/>
      <c r="L270" s="85"/>
      <c r="M270" s="85"/>
      <c r="N270" s="83"/>
      <c r="O270" s="83"/>
      <c r="P270" s="83"/>
      <c r="Q270" s="83"/>
      <c r="R270" s="83"/>
      <c r="S270" s="83"/>
      <c r="T270" s="83"/>
      <c r="U270" s="83"/>
      <c r="V270" s="83"/>
      <c r="W270" s="83"/>
      <c r="X270" s="83"/>
      <c r="Y270" s="83"/>
      <c r="Z270" s="83"/>
      <c r="AA270" s="83"/>
      <c r="AB270" s="83"/>
      <c r="AC270" s="83"/>
      <c r="AD270" s="83"/>
      <c r="AE270" s="83"/>
      <c r="AF270" s="83"/>
      <c r="AG270" s="83"/>
      <c r="AH270" s="83"/>
      <c r="AI270" s="83"/>
      <c r="AJ270" s="83"/>
      <c r="AK270" s="83"/>
      <c r="AL270" s="83"/>
      <c r="AM270" s="83"/>
      <c r="AN270" s="83"/>
      <c r="AO270" s="83"/>
      <c r="AP270" s="83"/>
      <c r="AQ270" s="83"/>
      <c r="AR270" s="25"/>
    </row>
    <row r="271" spans="1:44" x14ac:dyDescent="0.3">
      <c r="A271" s="25"/>
      <c r="B271" s="25"/>
      <c r="C271" s="25"/>
      <c r="D271" s="25"/>
      <c r="E271" s="25"/>
      <c r="F271" s="80" t="s">
        <v>161</v>
      </c>
      <c r="G271" s="80" t="s">
        <v>423</v>
      </c>
      <c r="H271" s="22"/>
      <c r="I271" s="85"/>
      <c r="J271" s="85"/>
      <c r="K271" s="85"/>
      <c r="L271" s="85"/>
      <c r="M271" s="85"/>
      <c r="N271" s="83"/>
      <c r="O271" s="83"/>
      <c r="P271" s="83"/>
      <c r="Q271" s="83"/>
      <c r="R271" s="83"/>
      <c r="S271" s="83"/>
      <c r="T271" s="83"/>
      <c r="U271" s="83"/>
      <c r="V271" s="83"/>
      <c r="W271" s="83"/>
      <c r="X271" s="83"/>
      <c r="Y271" s="83"/>
      <c r="Z271" s="83"/>
      <c r="AA271" s="83"/>
      <c r="AB271" s="83"/>
      <c r="AC271" s="83"/>
      <c r="AD271" s="83"/>
      <c r="AE271" s="83"/>
      <c r="AF271" s="83"/>
      <c r="AG271" s="83"/>
      <c r="AH271" s="83"/>
      <c r="AI271" s="83"/>
      <c r="AJ271" s="83"/>
      <c r="AK271" s="83"/>
      <c r="AL271" s="83"/>
      <c r="AM271" s="83"/>
      <c r="AN271" s="83"/>
      <c r="AO271" s="83"/>
      <c r="AP271" s="83"/>
      <c r="AQ271" s="83"/>
      <c r="AR271" s="25"/>
    </row>
    <row r="272" spans="1:44" x14ac:dyDescent="0.3">
      <c r="A272" s="25"/>
      <c r="B272" s="25"/>
      <c r="C272" s="25"/>
      <c r="D272" s="25"/>
      <c r="E272" s="25"/>
      <c r="F272" s="80" t="s">
        <v>162</v>
      </c>
      <c r="G272" s="80" t="s">
        <v>423</v>
      </c>
      <c r="H272" s="22"/>
      <c r="I272" s="85"/>
      <c r="J272" s="85"/>
      <c r="K272" s="85"/>
      <c r="L272" s="85"/>
      <c r="M272" s="85"/>
      <c r="N272" s="83"/>
      <c r="O272" s="83"/>
      <c r="P272" s="83"/>
      <c r="Q272" s="83"/>
      <c r="R272" s="83"/>
      <c r="S272" s="83"/>
      <c r="T272" s="83"/>
      <c r="U272" s="83"/>
      <c r="V272" s="83"/>
      <c r="W272" s="83"/>
      <c r="X272" s="83"/>
      <c r="Y272" s="83"/>
      <c r="Z272" s="83"/>
      <c r="AA272" s="83"/>
      <c r="AB272" s="83"/>
      <c r="AC272" s="83"/>
      <c r="AD272" s="83"/>
      <c r="AE272" s="83"/>
      <c r="AF272" s="83"/>
      <c r="AG272" s="83"/>
      <c r="AH272" s="83"/>
      <c r="AI272" s="83"/>
      <c r="AJ272" s="83"/>
      <c r="AK272" s="83"/>
      <c r="AL272" s="83"/>
      <c r="AM272" s="83"/>
      <c r="AN272" s="83"/>
      <c r="AO272" s="83"/>
      <c r="AP272" s="83"/>
      <c r="AQ272" s="83"/>
      <c r="AR272" s="25"/>
    </row>
    <row r="273" spans="1:44" x14ac:dyDescent="0.3">
      <c r="A273" s="25"/>
      <c r="B273" s="25"/>
      <c r="C273" s="25"/>
      <c r="D273" s="25"/>
      <c r="E273" s="25"/>
      <c r="F273" s="80" t="s">
        <v>163</v>
      </c>
      <c r="G273" s="80" t="s">
        <v>423</v>
      </c>
      <c r="H273" s="22"/>
      <c r="I273" s="85"/>
      <c r="J273" s="85"/>
      <c r="K273" s="85"/>
      <c r="L273" s="85"/>
      <c r="M273" s="85"/>
      <c r="N273" s="83"/>
      <c r="O273" s="83"/>
      <c r="P273" s="83"/>
      <c r="Q273" s="83"/>
      <c r="R273" s="83"/>
      <c r="S273" s="83"/>
      <c r="T273" s="83"/>
      <c r="U273" s="83"/>
      <c r="V273" s="83"/>
      <c r="W273" s="83"/>
      <c r="X273" s="83"/>
      <c r="Y273" s="83"/>
      <c r="Z273" s="83"/>
      <c r="AA273" s="83"/>
      <c r="AB273" s="83"/>
      <c r="AC273" s="83"/>
      <c r="AD273" s="83"/>
      <c r="AE273" s="83"/>
      <c r="AF273" s="83"/>
      <c r="AG273" s="83"/>
      <c r="AH273" s="83"/>
      <c r="AI273" s="83"/>
      <c r="AJ273" s="83"/>
      <c r="AK273" s="83"/>
      <c r="AL273" s="83"/>
      <c r="AM273" s="83"/>
      <c r="AN273" s="83"/>
      <c r="AO273" s="83"/>
      <c r="AP273" s="83"/>
      <c r="AQ273" s="83"/>
      <c r="AR273" s="25"/>
    </row>
    <row r="274" spans="1:44" x14ac:dyDescent="0.3">
      <c r="A274" s="25"/>
      <c r="B274" s="25"/>
      <c r="C274" s="25"/>
      <c r="D274" s="25"/>
      <c r="E274" s="25"/>
      <c r="F274" s="80" t="s">
        <v>164</v>
      </c>
      <c r="G274" s="80" t="s">
        <v>423</v>
      </c>
      <c r="H274" s="22"/>
      <c r="I274" s="85"/>
      <c r="J274" s="85"/>
      <c r="K274" s="85"/>
      <c r="L274" s="85"/>
      <c r="M274" s="85"/>
      <c r="N274" s="83"/>
      <c r="O274" s="83"/>
      <c r="P274" s="83"/>
      <c r="Q274" s="83"/>
      <c r="R274" s="83"/>
      <c r="S274" s="83"/>
      <c r="T274" s="83"/>
      <c r="U274" s="83"/>
      <c r="V274" s="83"/>
      <c r="W274" s="83"/>
      <c r="X274" s="83"/>
      <c r="Y274" s="83"/>
      <c r="Z274" s="83"/>
      <c r="AA274" s="83"/>
      <c r="AB274" s="83"/>
      <c r="AC274" s="83"/>
      <c r="AD274" s="83"/>
      <c r="AE274" s="83"/>
      <c r="AF274" s="83"/>
      <c r="AG274" s="83"/>
      <c r="AH274" s="83"/>
      <c r="AI274" s="83"/>
      <c r="AJ274" s="83"/>
      <c r="AK274" s="83"/>
      <c r="AL274" s="83"/>
      <c r="AM274" s="83"/>
      <c r="AN274" s="83"/>
      <c r="AO274" s="83"/>
      <c r="AP274" s="83"/>
      <c r="AQ274" s="83"/>
      <c r="AR274" s="25"/>
    </row>
    <row r="275" spans="1:44" x14ac:dyDescent="0.3">
      <c r="A275" s="25"/>
      <c r="B275" s="25"/>
      <c r="C275" s="25"/>
      <c r="D275" s="25"/>
      <c r="E275" s="25"/>
      <c r="F275" s="80" t="s">
        <v>189</v>
      </c>
      <c r="G275" s="80" t="s">
        <v>423</v>
      </c>
      <c r="H275" s="22"/>
      <c r="I275" s="85"/>
      <c r="J275" s="85"/>
      <c r="K275" s="85"/>
      <c r="L275" s="85"/>
      <c r="M275" s="85"/>
      <c r="N275" s="83"/>
      <c r="O275" s="83"/>
      <c r="P275" s="83"/>
      <c r="Q275" s="83"/>
      <c r="R275" s="83"/>
      <c r="S275" s="83"/>
      <c r="T275" s="83"/>
      <c r="U275" s="83"/>
      <c r="V275" s="83"/>
      <c r="W275" s="83"/>
      <c r="X275" s="83"/>
      <c r="Y275" s="83"/>
      <c r="Z275" s="83"/>
      <c r="AA275" s="83"/>
      <c r="AB275" s="83"/>
      <c r="AC275" s="83"/>
      <c r="AD275" s="83"/>
      <c r="AE275" s="83"/>
      <c r="AF275" s="83"/>
      <c r="AG275" s="83"/>
      <c r="AH275" s="83"/>
      <c r="AI275" s="83"/>
      <c r="AJ275" s="83"/>
      <c r="AK275" s="83"/>
      <c r="AL275" s="83"/>
      <c r="AM275" s="83"/>
      <c r="AN275" s="83"/>
      <c r="AO275" s="83"/>
      <c r="AP275" s="83"/>
      <c r="AQ275" s="83"/>
      <c r="AR275" s="25"/>
    </row>
    <row r="276" spans="1:44" x14ac:dyDescent="0.3">
      <c r="A276" s="25"/>
      <c r="B276" s="25"/>
      <c r="C276" s="25"/>
      <c r="D276" s="25"/>
      <c r="E276" s="25"/>
      <c r="F276" s="80" t="s">
        <v>673</v>
      </c>
      <c r="G276" s="80" t="s">
        <v>423</v>
      </c>
      <c r="H276" s="22"/>
      <c r="I276" s="85"/>
      <c r="J276" s="85"/>
      <c r="K276" s="85"/>
      <c r="L276" s="85"/>
      <c r="M276" s="85"/>
      <c r="N276" s="83"/>
      <c r="O276" s="83"/>
      <c r="P276" s="83"/>
      <c r="Q276" s="83"/>
      <c r="R276" s="83"/>
      <c r="S276" s="83"/>
      <c r="T276" s="83"/>
      <c r="U276" s="83"/>
      <c r="V276" s="83"/>
      <c r="W276" s="83"/>
      <c r="X276" s="83"/>
      <c r="Y276" s="83"/>
      <c r="Z276" s="83"/>
      <c r="AA276" s="83"/>
      <c r="AB276" s="83"/>
      <c r="AC276" s="83"/>
      <c r="AD276" s="83"/>
      <c r="AE276" s="83"/>
      <c r="AF276" s="83"/>
      <c r="AG276" s="83"/>
      <c r="AH276" s="83"/>
      <c r="AI276" s="83"/>
      <c r="AJ276" s="83"/>
      <c r="AK276" s="83"/>
      <c r="AL276" s="83"/>
      <c r="AM276" s="83"/>
      <c r="AN276" s="83"/>
      <c r="AO276" s="83"/>
      <c r="AP276" s="83"/>
      <c r="AQ276" s="83"/>
      <c r="AR276" s="25"/>
    </row>
    <row r="277" spans="1:44" x14ac:dyDescent="0.3">
      <c r="A277" s="25"/>
      <c r="B277" s="25"/>
      <c r="C277" s="25"/>
      <c r="D277" s="25"/>
      <c r="E277" s="25"/>
      <c r="F277" s="81" t="s">
        <v>672</v>
      </c>
      <c r="G277" s="81" t="s">
        <v>423</v>
      </c>
      <c r="H277" s="23"/>
      <c r="I277" s="85"/>
      <c r="J277" s="85"/>
      <c r="K277" s="85"/>
      <c r="L277" s="85"/>
      <c r="M277" s="85"/>
      <c r="N277" s="83"/>
      <c r="O277" s="83"/>
      <c r="P277" s="83"/>
      <c r="Q277" s="83"/>
      <c r="R277" s="83"/>
      <c r="S277" s="83"/>
      <c r="T277" s="83"/>
      <c r="U277" s="83"/>
      <c r="V277" s="83"/>
      <c r="W277" s="83"/>
      <c r="X277" s="83"/>
      <c r="Y277" s="83"/>
      <c r="Z277" s="83"/>
      <c r="AA277" s="83"/>
      <c r="AB277" s="83"/>
      <c r="AC277" s="83"/>
      <c r="AD277" s="83"/>
      <c r="AE277" s="83"/>
      <c r="AF277" s="83"/>
      <c r="AG277" s="83"/>
      <c r="AH277" s="83"/>
      <c r="AI277" s="83"/>
      <c r="AJ277" s="83"/>
      <c r="AK277" s="83"/>
      <c r="AL277" s="83"/>
      <c r="AM277" s="83"/>
      <c r="AN277" s="83"/>
      <c r="AO277" s="83"/>
      <c r="AP277" s="83"/>
      <c r="AQ277" s="83"/>
      <c r="AR277" s="25"/>
    </row>
    <row r="278" spans="1:44" x14ac:dyDescent="0.3">
      <c r="A278" s="25"/>
      <c r="B278" s="25"/>
      <c r="C278" s="25"/>
      <c r="D278" s="25"/>
      <c r="E278" s="25"/>
      <c r="F278" s="25"/>
      <c r="G278" s="25"/>
      <c r="H278" s="83"/>
      <c r="I278" s="83"/>
      <c r="J278" s="83"/>
      <c r="K278" s="83"/>
      <c r="L278" s="83"/>
      <c r="M278" s="83"/>
      <c r="N278" s="83"/>
      <c r="O278" s="83"/>
      <c r="P278" s="83"/>
      <c r="Q278" s="83"/>
      <c r="R278" s="83"/>
      <c r="S278" s="83"/>
      <c r="T278" s="83"/>
      <c r="U278" s="83"/>
      <c r="V278" s="83"/>
      <c r="W278" s="83"/>
      <c r="X278" s="83"/>
      <c r="Y278" s="83"/>
      <c r="Z278" s="83"/>
      <c r="AA278" s="83"/>
      <c r="AB278" s="83"/>
      <c r="AC278" s="83"/>
      <c r="AD278" s="83"/>
      <c r="AE278" s="83"/>
      <c r="AF278" s="83"/>
      <c r="AG278" s="83"/>
      <c r="AH278" s="83"/>
      <c r="AI278" s="83"/>
      <c r="AJ278" s="83"/>
      <c r="AK278" s="83"/>
      <c r="AL278" s="83"/>
      <c r="AM278" s="83"/>
      <c r="AN278" s="83"/>
      <c r="AO278" s="83"/>
      <c r="AP278" s="83"/>
      <c r="AQ278" s="83"/>
      <c r="AR278" s="25"/>
    </row>
    <row r="279" spans="1:44" x14ac:dyDescent="0.3">
      <c r="A279" s="25"/>
      <c r="B279" s="25"/>
      <c r="C279" s="76" t="s">
        <v>583</v>
      </c>
      <c r="D279" s="76"/>
      <c r="E279" s="76"/>
      <c r="F279" s="76"/>
      <c r="G279" s="76"/>
      <c r="H279" s="77"/>
      <c r="I279" s="77"/>
      <c r="J279" s="77"/>
      <c r="K279" s="77"/>
      <c r="L279" s="77"/>
      <c r="M279" s="77"/>
      <c r="N279" s="77"/>
      <c r="O279" s="77"/>
      <c r="P279" s="77"/>
      <c r="Q279" s="77"/>
      <c r="R279" s="77"/>
      <c r="S279" s="77"/>
      <c r="T279" s="77"/>
      <c r="U279" s="77"/>
      <c r="V279" s="77"/>
      <c r="W279" s="77"/>
      <c r="X279" s="77"/>
      <c r="Y279" s="77"/>
      <c r="Z279" s="77"/>
      <c r="AA279" s="77"/>
      <c r="AB279" s="77"/>
      <c r="AC279" s="77"/>
      <c r="AD279" s="77"/>
      <c r="AE279" s="77"/>
      <c r="AF279" s="77"/>
      <c r="AG279" s="77"/>
      <c r="AH279" s="77"/>
      <c r="AI279" s="77"/>
      <c r="AJ279" s="77"/>
      <c r="AK279" s="77"/>
      <c r="AL279" s="77"/>
      <c r="AM279" s="77"/>
      <c r="AN279" s="77"/>
      <c r="AO279" s="77"/>
      <c r="AP279" s="77"/>
      <c r="AQ279" s="77"/>
      <c r="AR279" s="76"/>
    </row>
    <row r="280" spans="1:44" x14ac:dyDescent="0.3">
      <c r="A280" s="25"/>
      <c r="B280" s="25"/>
      <c r="C280" s="75"/>
      <c r="D280" s="75"/>
      <c r="E280" s="25"/>
      <c r="F280" s="25"/>
      <c r="G280" s="25"/>
      <c r="H280" s="83"/>
      <c r="I280" s="83"/>
      <c r="J280" s="83"/>
      <c r="K280" s="83"/>
      <c r="L280" s="83"/>
      <c r="M280" s="83"/>
      <c r="N280" s="83"/>
      <c r="O280" s="83"/>
      <c r="P280" s="83"/>
      <c r="Q280" s="83"/>
      <c r="R280" s="83"/>
      <c r="S280" s="83"/>
      <c r="T280" s="83"/>
      <c r="U280" s="83"/>
      <c r="V280" s="83"/>
      <c r="W280" s="83"/>
      <c r="X280" s="83"/>
      <c r="Y280" s="83"/>
      <c r="Z280" s="83"/>
      <c r="AA280" s="83"/>
      <c r="AB280" s="83"/>
      <c r="AC280" s="83"/>
      <c r="AD280" s="83"/>
      <c r="AE280" s="83"/>
      <c r="AF280" s="83"/>
      <c r="AG280" s="83"/>
      <c r="AH280" s="83"/>
      <c r="AI280" s="83"/>
      <c r="AJ280" s="83"/>
      <c r="AK280" s="83"/>
      <c r="AL280" s="83"/>
      <c r="AM280" s="83"/>
      <c r="AN280" s="83"/>
      <c r="AO280" s="83"/>
      <c r="AP280" s="83"/>
      <c r="AQ280" s="83"/>
      <c r="AR280" s="25"/>
    </row>
    <row r="281" spans="1:44" x14ac:dyDescent="0.3">
      <c r="A281" s="25"/>
      <c r="B281" s="25"/>
      <c r="C281" s="25"/>
      <c r="D281" s="75" t="s">
        <v>640</v>
      </c>
      <c r="E281" s="25"/>
      <c r="F281" s="25"/>
      <c r="G281" s="25"/>
      <c r="H281" s="83"/>
      <c r="I281" s="83"/>
      <c r="J281" s="83"/>
      <c r="K281" s="83"/>
      <c r="L281" s="83"/>
      <c r="M281" s="83"/>
      <c r="N281" s="83"/>
      <c r="O281" s="83"/>
      <c r="P281" s="83"/>
      <c r="Q281" s="83"/>
      <c r="R281" s="83"/>
      <c r="S281" s="83"/>
      <c r="T281" s="83"/>
      <c r="U281" s="83"/>
      <c r="V281" s="83"/>
      <c r="W281" s="83"/>
      <c r="X281" s="83"/>
      <c r="Y281" s="83"/>
      <c r="Z281" s="83"/>
      <c r="AA281" s="83"/>
      <c r="AB281" s="83"/>
      <c r="AC281" s="83"/>
      <c r="AD281" s="83"/>
      <c r="AE281" s="83"/>
      <c r="AF281" s="83"/>
      <c r="AG281" s="83"/>
      <c r="AH281" s="83"/>
      <c r="AI281" s="83"/>
      <c r="AJ281" s="83"/>
      <c r="AK281" s="83"/>
      <c r="AL281" s="83"/>
      <c r="AM281" s="83"/>
      <c r="AN281" s="83"/>
      <c r="AO281" s="83"/>
      <c r="AP281" s="83"/>
      <c r="AQ281" s="83"/>
      <c r="AR281" s="25"/>
    </row>
    <row r="282" spans="1:44" x14ac:dyDescent="0.3">
      <c r="A282" s="25"/>
      <c r="B282" s="25"/>
      <c r="C282" s="25"/>
      <c r="D282" s="75" t="s">
        <v>641</v>
      </c>
      <c r="E282" s="25"/>
      <c r="F282" s="25"/>
      <c r="G282" s="25"/>
      <c r="H282" s="83"/>
      <c r="I282" s="83"/>
      <c r="J282" s="83"/>
      <c r="K282" s="83"/>
      <c r="L282" s="83"/>
      <c r="M282" s="83"/>
      <c r="N282" s="83"/>
      <c r="O282" s="83"/>
      <c r="P282" s="83"/>
      <c r="Q282" s="83"/>
      <c r="R282" s="83"/>
      <c r="S282" s="83"/>
      <c r="T282" s="83"/>
      <c r="U282" s="83"/>
      <c r="V282" s="83"/>
      <c r="W282" s="83"/>
      <c r="X282" s="83"/>
      <c r="Y282" s="83"/>
      <c r="Z282" s="83"/>
      <c r="AA282" s="83"/>
      <c r="AB282" s="83"/>
      <c r="AC282" s="83"/>
      <c r="AD282" s="83"/>
      <c r="AE282" s="83"/>
      <c r="AF282" s="83"/>
      <c r="AG282" s="83"/>
      <c r="AH282" s="83"/>
      <c r="AI282" s="83"/>
      <c r="AJ282" s="83"/>
      <c r="AK282" s="83"/>
      <c r="AL282" s="83"/>
      <c r="AM282" s="83"/>
      <c r="AN282" s="83"/>
      <c r="AO282" s="83"/>
      <c r="AP282" s="83"/>
      <c r="AQ282" s="83"/>
      <c r="AR282" s="25"/>
    </row>
    <row r="283" spans="1:44" x14ac:dyDescent="0.3">
      <c r="A283" s="25"/>
      <c r="B283" s="25"/>
      <c r="C283" s="25"/>
      <c r="D283" s="75"/>
      <c r="E283" s="25"/>
      <c r="F283" s="25"/>
      <c r="G283" s="25"/>
      <c r="H283" s="83"/>
      <c r="I283" s="83"/>
      <c r="J283" s="83"/>
      <c r="K283" s="83"/>
      <c r="L283" s="83"/>
      <c r="M283" s="83"/>
      <c r="N283" s="83"/>
      <c r="O283" s="83"/>
      <c r="P283" s="83"/>
      <c r="Q283" s="83"/>
      <c r="R283" s="83"/>
      <c r="S283" s="83"/>
      <c r="T283" s="83"/>
      <c r="U283" s="83"/>
      <c r="V283" s="83"/>
      <c r="W283" s="83"/>
      <c r="X283" s="83"/>
      <c r="Y283" s="83"/>
      <c r="Z283" s="83"/>
      <c r="AA283" s="83"/>
      <c r="AB283" s="83"/>
      <c r="AC283" s="83"/>
      <c r="AD283" s="83"/>
      <c r="AE283" s="83"/>
      <c r="AF283" s="83"/>
      <c r="AG283" s="83"/>
      <c r="AH283" s="83"/>
      <c r="AI283" s="83"/>
      <c r="AJ283" s="83"/>
      <c r="AK283" s="83"/>
      <c r="AL283" s="83"/>
      <c r="AM283" s="83"/>
      <c r="AN283" s="83"/>
      <c r="AO283" s="83"/>
      <c r="AP283" s="83"/>
      <c r="AQ283" s="83"/>
      <c r="AR283" s="25"/>
    </row>
    <row r="284" spans="1:44" x14ac:dyDescent="0.3">
      <c r="A284" s="80"/>
      <c r="B284" s="25"/>
      <c r="C284" s="25"/>
      <c r="D284" s="75"/>
      <c r="E284" s="78" t="s">
        <v>354</v>
      </c>
      <c r="F284" s="25"/>
      <c r="G284" s="25"/>
      <c r="H284" s="83"/>
      <c r="I284" s="87" t="s">
        <v>311</v>
      </c>
      <c r="J284" s="66" t="s">
        <v>165</v>
      </c>
      <c r="K284" s="66" t="s">
        <v>41</v>
      </c>
      <c r="L284" s="66" t="s">
        <v>40</v>
      </c>
      <c r="M284" s="66" t="s">
        <v>166</v>
      </c>
      <c r="N284" s="83"/>
      <c r="O284" s="83"/>
      <c r="P284" s="83"/>
      <c r="Q284" s="83"/>
      <c r="R284" s="83"/>
      <c r="S284" s="83"/>
      <c r="T284" s="83"/>
      <c r="U284" s="83"/>
      <c r="V284" s="83"/>
      <c r="W284" s="83"/>
      <c r="X284" s="83"/>
      <c r="Y284" s="83"/>
      <c r="Z284" s="83"/>
      <c r="AA284" s="83"/>
      <c r="AB284" s="83"/>
      <c r="AC284" s="83"/>
      <c r="AD284" s="83"/>
      <c r="AE284" s="83"/>
      <c r="AF284" s="83"/>
      <c r="AG284" s="83"/>
      <c r="AH284" s="83"/>
      <c r="AI284" s="83"/>
      <c r="AJ284" s="83"/>
      <c r="AK284" s="83"/>
      <c r="AL284" s="83"/>
      <c r="AM284" s="83"/>
      <c r="AN284" s="83"/>
      <c r="AO284" s="83"/>
      <c r="AP284" s="83"/>
      <c r="AQ284" s="83"/>
      <c r="AR284" s="80" t="s">
        <v>564</v>
      </c>
    </row>
    <row r="285" spans="1:44" x14ac:dyDescent="0.3">
      <c r="A285" s="25"/>
      <c r="B285" s="25"/>
      <c r="C285" s="25"/>
      <c r="D285" s="25"/>
      <c r="E285" s="75"/>
      <c r="F285" s="79" t="s">
        <v>134</v>
      </c>
      <c r="G285" s="79" t="s">
        <v>423</v>
      </c>
      <c r="H285" s="100"/>
      <c r="I285" s="100"/>
      <c r="J285" s="88"/>
      <c r="K285" s="88"/>
      <c r="L285" s="88"/>
      <c r="M285" s="88"/>
      <c r="N285" s="83"/>
      <c r="O285" s="83"/>
      <c r="P285" s="83"/>
      <c r="Q285" s="83"/>
      <c r="R285" s="83"/>
      <c r="S285" s="83"/>
      <c r="T285" s="83"/>
      <c r="U285" s="83"/>
      <c r="V285" s="83"/>
      <c r="W285" s="83"/>
      <c r="X285" s="83"/>
      <c r="Y285" s="83"/>
      <c r="Z285" s="83"/>
      <c r="AA285" s="83"/>
      <c r="AB285" s="83"/>
      <c r="AC285" s="83"/>
      <c r="AD285" s="83"/>
      <c r="AE285" s="83"/>
      <c r="AF285" s="83"/>
      <c r="AG285" s="83"/>
      <c r="AH285" s="83"/>
      <c r="AI285" s="83"/>
      <c r="AJ285" s="83"/>
      <c r="AK285" s="83"/>
      <c r="AL285" s="83"/>
      <c r="AM285" s="83"/>
      <c r="AN285" s="83"/>
      <c r="AO285" s="83"/>
      <c r="AP285" s="83"/>
      <c r="AQ285" s="83"/>
      <c r="AR285" s="25"/>
    </row>
    <row r="286" spans="1:44" x14ac:dyDescent="0.3">
      <c r="A286" s="25"/>
      <c r="B286" s="25"/>
      <c r="C286" s="25"/>
      <c r="D286" s="25"/>
      <c r="E286" s="25"/>
      <c r="F286" s="80" t="s">
        <v>135</v>
      </c>
      <c r="G286" s="80" t="s">
        <v>423</v>
      </c>
      <c r="H286" s="85"/>
      <c r="I286" s="85"/>
      <c r="J286" s="22"/>
      <c r="K286" s="22"/>
      <c r="L286" s="22"/>
      <c r="M286" s="22"/>
      <c r="N286" s="83"/>
      <c r="O286" s="83"/>
      <c r="P286" s="83"/>
      <c r="Q286" s="83"/>
      <c r="R286" s="83"/>
      <c r="S286" s="83"/>
      <c r="T286" s="83"/>
      <c r="U286" s="83"/>
      <c r="V286" s="83"/>
      <c r="W286" s="83"/>
      <c r="X286" s="83"/>
      <c r="Y286" s="83"/>
      <c r="Z286" s="83"/>
      <c r="AA286" s="83"/>
      <c r="AB286" s="83"/>
      <c r="AC286" s="83"/>
      <c r="AD286" s="83"/>
      <c r="AE286" s="83"/>
      <c r="AF286" s="83"/>
      <c r="AG286" s="83"/>
      <c r="AH286" s="83"/>
      <c r="AI286" s="83"/>
      <c r="AJ286" s="83"/>
      <c r="AK286" s="83"/>
      <c r="AL286" s="83"/>
      <c r="AM286" s="83"/>
      <c r="AN286" s="83"/>
      <c r="AO286" s="83"/>
      <c r="AP286" s="83"/>
      <c r="AQ286" s="83"/>
      <c r="AR286" s="25"/>
    </row>
    <row r="287" spans="1:44" x14ac:dyDescent="0.3">
      <c r="A287" s="25"/>
      <c r="B287" s="25"/>
      <c r="C287" s="25"/>
      <c r="D287" s="25"/>
      <c r="E287" s="25"/>
      <c r="F287" s="80" t="s">
        <v>136</v>
      </c>
      <c r="G287" s="80" t="s">
        <v>423</v>
      </c>
      <c r="H287" s="85"/>
      <c r="I287" s="85"/>
      <c r="J287" s="22"/>
      <c r="K287" s="22"/>
      <c r="L287" s="22"/>
      <c r="M287" s="22"/>
      <c r="N287" s="83"/>
      <c r="O287" s="83"/>
      <c r="P287" s="83"/>
      <c r="Q287" s="83"/>
      <c r="R287" s="83"/>
      <c r="S287" s="83"/>
      <c r="T287" s="83"/>
      <c r="U287" s="83"/>
      <c r="V287" s="83"/>
      <c r="W287" s="83"/>
      <c r="X287" s="83"/>
      <c r="Y287" s="83"/>
      <c r="Z287" s="83"/>
      <c r="AA287" s="83"/>
      <c r="AB287" s="83"/>
      <c r="AC287" s="83"/>
      <c r="AD287" s="83"/>
      <c r="AE287" s="83"/>
      <c r="AF287" s="83"/>
      <c r="AG287" s="83"/>
      <c r="AH287" s="83"/>
      <c r="AI287" s="83"/>
      <c r="AJ287" s="83"/>
      <c r="AK287" s="83"/>
      <c r="AL287" s="83"/>
      <c r="AM287" s="83"/>
      <c r="AN287" s="83"/>
      <c r="AO287" s="83"/>
      <c r="AP287" s="83"/>
      <c r="AQ287" s="83"/>
      <c r="AR287" s="25"/>
    </row>
    <row r="288" spans="1:44" x14ac:dyDescent="0.3">
      <c r="A288" s="25"/>
      <c r="B288" s="25"/>
      <c r="C288" s="25"/>
      <c r="D288" s="25"/>
      <c r="E288" s="25"/>
      <c r="F288" s="80" t="s">
        <v>137</v>
      </c>
      <c r="G288" s="80" t="s">
        <v>423</v>
      </c>
      <c r="H288" s="85"/>
      <c r="I288" s="85"/>
      <c r="J288" s="22"/>
      <c r="K288" s="22"/>
      <c r="L288" s="22"/>
      <c r="M288" s="22"/>
      <c r="N288" s="83"/>
      <c r="O288" s="83"/>
      <c r="P288" s="83"/>
      <c r="Q288" s="83"/>
      <c r="R288" s="83"/>
      <c r="S288" s="83"/>
      <c r="T288" s="83"/>
      <c r="U288" s="83"/>
      <c r="V288" s="83"/>
      <c r="W288" s="83"/>
      <c r="X288" s="83"/>
      <c r="Y288" s="83"/>
      <c r="Z288" s="83"/>
      <c r="AA288" s="83"/>
      <c r="AB288" s="83"/>
      <c r="AC288" s="83"/>
      <c r="AD288" s="83"/>
      <c r="AE288" s="83"/>
      <c r="AF288" s="83"/>
      <c r="AG288" s="83"/>
      <c r="AH288" s="83"/>
      <c r="AI288" s="83"/>
      <c r="AJ288" s="83"/>
      <c r="AK288" s="83"/>
      <c r="AL288" s="83"/>
      <c r="AM288" s="83"/>
      <c r="AN288" s="83"/>
      <c r="AO288" s="83"/>
      <c r="AP288" s="83"/>
      <c r="AQ288" s="83"/>
      <c r="AR288" s="25"/>
    </row>
    <row r="289" spans="1:44" x14ac:dyDescent="0.3">
      <c r="A289" s="25"/>
      <c r="B289" s="25"/>
      <c r="C289" s="25"/>
      <c r="D289" s="25"/>
      <c r="E289" s="25"/>
      <c r="F289" s="80" t="s">
        <v>138</v>
      </c>
      <c r="G289" s="80" t="s">
        <v>423</v>
      </c>
      <c r="H289" s="85"/>
      <c r="I289" s="85"/>
      <c r="J289" s="22"/>
      <c r="K289" s="22"/>
      <c r="L289" s="22"/>
      <c r="M289" s="22"/>
      <c r="N289" s="83"/>
      <c r="O289" s="83"/>
      <c r="P289" s="83"/>
      <c r="Q289" s="83"/>
      <c r="R289" s="83"/>
      <c r="S289" s="83"/>
      <c r="T289" s="83"/>
      <c r="U289" s="83"/>
      <c r="V289" s="83"/>
      <c r="W289" s="83"/>
      <c r="X289" s="83"/>
      <c r="Y289" s="83"/>
      <c r="Z289" s="83"/>
      <c r="AA289" s="83"/>
      <c r="AB289" s="83"/>
      <c r="AC289" s="83"/>
      <c r="AD289" s="83"/>
      <c r="AE289" s="83"/>
      <c r="AF289" s="83"/>
      <c r="AG289" s="83"/>
      <c r="AH289" s="83"/>
      <c r="AI289" s="83"/>
      <c r="AJ289" s="83"/>
      <c r="AK289" s="83"/>
      <c r="AL289" s="83"/>
      <c r="AM289" s="83"/>
      <c r="AN289" s="83"/>
      <c r="AO289" s="83"/>
      <c r="AP289" s="83"/>
      <c r="AQ289" s="83"/>
      <c r="AR289" s="25"/>
    </row>
    <row r="290" spans="1:44" x14ac:dyDescent="0.3">
      <c r="A290" s="25"/>
      <c r="B290" s="25"/>
      <c r="C290" s="25"/>
      <c r="D290" s="25"/>
      <c r="E290" s="25"/>
      <c r="F290" s="80" t="s">
        <v>139</v>
      </c>
      <c r="G290" s="80" t="s">
        <v>423</v>
      </c>
      <c r="H290" s="85"/>
      <c r="I290" s="85"/>
      <c r="J290" s="22"/>
      <c r="K290" s="22"/>
      <c r="L290" s="22"/>
      <c r="M290" s="22"/>
      <c r="N290" s="83"/>
      <c r="O290" s="83"/>
      <c r="P290" s="83"/>
      <c r="Q290" s="83"/>
      <c r="R290" s="83"/>
      <c r="S290" s="83"/>
      <c r="T290" s="83"/>
      <c r="U290" s="83"/>
      <c r="V290" s="83"/>
      <c r="W290" s="83"/>
      <c r="X290" s="83"/>
      <c r="Y290" s="83"/>
      <c r="Z290" s="83"/>
      <c r="AA290" s="83"/>
      <c r="AB290" s="83"/>
      <c r="AC290" s="83"/>
      <c r="AD290" s="83"/>
      <c r="AE290" s="83"/>
      <c r="AF290" s="83"/>
      <c r="AG290" s="83"/>
      <c r="AH290" s="83"/>
      <c r="AI290" s="83"/>
      <c r="AJ290" s="83"/>
      <c r="AK290" s="83"/>
      <c r="AL290" s="83"/>
      <c r="AM290" s="83"/>
      <c r="AN290" s="83"/>
      <c r="AO290" s="83"/>
      <c r="AP290" s="83"/>
      <c r="AQ290" s="83"/>
      <c r="AR290" s="25"/>
    </row>
    <row r="291" spans="1:44" x14ac:dyDescent="0.3">
      <c r="A291" s="25"/>
      <c r="B291" s="25"/>
      <c r="C291" s="25"/>
      <c r="D291" s="25"/>
      <c r="E291" s="25"/>
      <c r="F291" s="80" t="s">
        <v>140</v>
      </c>
      <c r="G291" s="80" t="s">
        <v>423</v>
      </c>
      <c r="H291" s="85"/>
      <c r="I291" s="85"/>
      <c r="J291" s="22"/>
      <c r="K291" s="22"/>
      <c r="L291" s="22"/>
      <c r="M291" s="22"/>
      <c r="N291" s="83"/>
      <c r="O291" s="83"/>
      <c r="P291" s="83"/>
      <c r="Q291" s="83"/>
      <c r="R291" s="83"/>
      <c r="S291" s="83"/>
      <c r="T291" s="83"/>
      <c r="U291" s="83"/>
      <c r="V291" s="83"/>
      <c r="W291" s="83"/>
      <c r="X291" s="83"/>
      <c r="Y291" s="83"/>
      <c r="Z291" s="83"/>
      <c r="AA291" s="83"/>
      <c r="AB291" s="83"/>
      <c r="AC291" s="83"/>
      <c r="AD291" s="83"/>
      <c r="AE291" s="83"/>
      <c r="AF291" s="83"/>
      <c r="AG291" s="83"/>
      <c r="AH291" s="83"/>
      <c r="AI291" s="83"/>
      <c r="AJ291" s="83"/>
      <c r="AK291" s="83"/>
      <c r="AL291" s="83"/>
      <c r="AM291" s="83"/>
      <c r="AN291" s="83"/>
      <c r="AO291" s="83"/>
      <c r="AP291" s="83"/>
      <c r="AQ291" s="83"/>
      <c r="AR291" s="25"/>
    </row>
    <row r="292" spans="1:44" x14ac:dyDescent="0.3">
      <c r="A292" s="25"/>
      <c r="B292" s="25"/>
      <c r="C292" s="25"/>
      <c r="D292" s="25"/>
      <c r="E292" s="25"/>
      <c r="F292" s="80" t="s">
        <v>141</v>
      </c>
      <c r="G292" s="80" t="s">
        <v>423</v>
      </c>
      <c r="H292" s="85"/>
      <c r="I292" s="85"/>
      <c r="J292" s="22"/>
      <c r="K292" s="22"/>
      <c r="L292" s="22"/>
      <c r="M292" s="22"/>
      <c r="N292" s="83"/>
      <c r="O292" s="83"/>
      <c r="P292" s="83"/>
      <c r="Q292" s="83"/>
      <c r="R292" s="83"/>
      <c r="S292" s="83"/>
      <c r="T292" s="83"/>
      <c r="U292" s="83"/>
      <c r="V292" s="83"/>
      <c r="W292" s="83"/>
      <c r="X292" s="83"/>
      <c r="Y292" s="83"/>
      <c r="Z292" s="83"/>
      <c r="AA292" s="83"/>
      <c r="AB292" s="83"/>
      <c r="AC292" s="83"/>
      <c r="AD292" s="83"/>
      <c r="AE292" s="83"/>
      <c r="AF292" s="83"/>
      <c r="AG292" s="83"/>
      <c r="AH292" s="83"/>
      <c r="AI292" s="83"/>
      <c r="AJ292" s="83"/>
      <c r="AK292" s="83"/>
      <c r="AL292" s="83"/>
      <c r="AM292" s="83"/>
      <c r="AN292" s="83"/>
      <c r="AO292" s="83"/>
      <c r="AP292" s="83"/>
      <c r="AQ292" s="83"/>
      <c r="AR292" s="25"/>
    </row>
    <row r="293" spans="1:44" x14ac:dyDescent="0.3">
      <c r="A293" s="25"/>
      <c r="B293" s="25"/>
      <c r="C293" s="25"/>
      <c r="D293" s="25"/>
      <c r="E293" s="25"/>
      <c r="F293" s="80" t="s">
        <v>142</v>
      </c>
      <c r="G293" s="80" t="s">
        <v>423</v>
      </c>
      <c r="H293" s="85"/>
      <c r="I293" s="85"/>
      <c r="J293" s="22"/>
      <c r="K293" s="22"/>
      <c r="L293" s="22"/>
      <c r="M293" s="22"/>
      <c r="N293" s="83"/>
      <c r="O293" s="83"/>
      <c r="P293" s="83"/>
      <c r="Q293" s="83"/>
      <c r="R293" s="83"/>
      <c r="S293" s="83"/>
      <c r="T293" s="83"/>
      <c r="U293" s="83"/>
      <c r="V293" s="83"/>
      <c r="W293" s="83"/>
      <c r="X293" s="83"/>
      <c r="Y293" s="83"/>
      <c r="Z293" s="83"/>
      <c r="AA293" s="83"/>
      <c r="AB293" s="83"/>
      <c r="AC293" s="83"/>
      <c r="AD293" s="83"/>
      <c r="AE293" s="83"/>
      <c r="AF293" s="83"/>
      <c r="AG293" s="83"/>
      <c r="AH293" s="83"/>
      <c r="AI293" s="83"/>
      <c r="AJ293" s="83"/>
      <c r="AK293" s="83"/>
      <c r="AL293" s="83"/>
      <c r="AM293" s="83"/>
      <c r="AN293" s="83"/>
      <c r="AO293" s="83"/>
      <c r="AP293" s="83"/>
      <c r="AQ293" s="83"/>
      <c r="AR293" s="25"/>
    </row>
    <row r="294" spans="1:44" x14ac:dyDescent="0.3">
      <c r="A294" s="25"/>
      <c r="B294" s="25"/>
      <c r="C294" s="25"/>
      <c r="D294" s="25"/>
      <c r="E294" s="25"/>
      <c r="F294" s="80" t="s">
        <v>143</v>
      </c>
      <c r="G294" s="80" t="s">
        <v>423</v>
      </c>
      <c r="H294" s="85"/>
      <c r="I294" s="85"/>
      <c r="J294" s="22"/>
      <c r="K294" s="22"/>
      <c r="L294" s="22"/>
      <c r="M294" s="22"/>
      <c r="N294" s="83"/>
      <c r="O294" s="83"/>
      <c r="P294" s="83"/>
      <c r="Q294" s="83"/>
      <c r="R294" s="83"/>
      <c r="S294" s="83"/>
      <c r="T294" s="83"/>
      <c r="U294" s="83"/>
      <c r="V294" s="83"/>
      <c r="W294" s="83"/>
      <c r="X294" s="83"/>
      <c r="Y294" s="83"/>
      <c r="Z294" s="83"/>
      <c r="AA294" s="83"/>
      <c r="AB294" s="83"/>
      <c r="AC294" s="83"/>
      <c r="AD294" s="83"/>
      <c r="AE294" s="83"/>
      <c r="AF294" s="83"/>
      <c r="AG294" s="83"/>
      <c r="AH294" s="83"/>
      <c r="AI294" s="83"/>
      <c r="AJ294" s="83"/>
      <c r="AK294" s="83"/>
      <c r="AL294" s="83"/>
      <c r="AM294" s="83"/>
      <c r="AN294" s="83"/>
      <c r="AO294" s="83"/>
      <c r="AP294" s="83"/>
      <c r="AQ294" s="83"/>
      <c r="AR294" s="25"/>
    </row>
    <row r="295" spans="1:44" x14ac:dyDescent="0.3">
      <c r="A295" s="25"/>
      <c r="B295" s="25"/>
      <c r="C295" s="25"/>
      <c r="D295" s="25"/>
      <c r="E295" s="25"/>
      <c r="F295" s="80" t="s">
        <v>144</v>
      </c>
      <c r="G295" s="80" t="s">
        <v>423</v>
      </c>
      <c r="H295" s="85"/>
      <c r="I295" s="85"/>
      <c r="J295" s="22"/>
      <c r="K295" s="22"/>
      <c r="L295" s="22"/>
      <c r="M295" s="22"/>
      <c r="N295" s="83"/>
      <c r="O295" s="83"/>
      <c r="P295" s="83"/>
      <c r="Q295" s="83"/>
      <c r="R295" s="83"/>
      <c r="S295" s="83"/>
      <c r="T295" s="83"/>
      <c r="U295" s="83"/>
      <c r="V295" s="83"/>
      <c r="W295" s="83"/>
      <c r="X295" s="83"/>
      <c r="Y295" s="83"/>
      <c r="Z295" s="83"/>
      <c r="AA295" s="83"/>
      <c r="AB295" s="83"/>
      <c r="AC295" s="83"/>
      <c r="AD295" s="83"/>
      <c r="AE295" s="83"/>
      <c r="AF295" s="83"/>
      <c r="AG295" s="83"/>
      <c r="AH295" s="83"/>
      <c r="AI295" s="83"/>
      <c r="AJ295" s="83"/>
      <c r="AK295" s="83"/>
      <c r="AL295" s="83"/>
      <c r="AM295" s="83"/>
      <c r="AN295" s="83"/>
      <c r="AO295" s="83"/>
      <c r="AP295" s="83"/>
      <c r="AQ295" s="83"/>
      <c r="AR295" s="25"/>
    </row>
    <row r="296" spans="1:44" x14ac:dyDescent="0.3">
      <c r="A296" s="25"/>
      <c r="B296" s="25"/>
      <c r="C296" s="25"/>
      <c r="D296" s="25"/>
      <c r="E296" s="25"/>
      <c r="F296" s="80" t="s">
        <v>145</v>
      </c>
      <c r="G296" s="80" t="s">
        <v>423</v>
      </c>
      <c r="H296" s="85"/>
      <c r="I296" s="85"/>
      <c r="J296" s="22"/>
      <c r="K296" s="22"/>
      <c r="L296" s="22"/>
      <c r="M296" s="22"/>
      <c r="N296" s="83"/>
      <c r="O296" s="83"/>
      <c r="P296" s="83"/>
      <c r="Q296" s="83"/>
      <c r="R296" s="83"/>
      <c r="S296" s="83"/>
      <c r="T296" s="83"/>
      <c r="U296" s="83"/>
      <c r="V296" s="83"/>
      <c r="W296" s="83"/>
      <c r="X296" s="83"/>
      <c r="Y296" s="83"/>
      <c r="Z296" s="83"/>
      <c r="AA296" s="83"/>
      <c r="AB296" s="83"/>
      <c r="AC296" s="83"/>
      <c r="AD296" s="83"/>
      <c r="AE296" s="83"/>
      <c r="AF296" s="83"/>
      <c r="AG296" s="83"/>
      <c r="AH296" s="83"/>
      <c r="AI296" s="83"/>
      <c r="AJ296" s="83"/>
      <c r="AK296" s="83"/>
      <c r="AL296" s="83"/>
      <c r="AM296" s="83"/>
      <c r="AN296" s="83"/>
      <c r="AO296" s="83"/>
      <c r="AP296" s="83"/>
      <c r="AQ296" s="83"/>
      <c r="AR296" s="25"/>
    </row>
    <row r="297" spans="1:44" x14ac:dyDescent="0.3">
      <c r="A297" s="25"/>
      <c r="B297" s="25"/>
      <c r="C297" s="25"/>
      <c r="D297" s="25"/>
      <c r="E297" s="25"/>
      <c r="F297" s="80" t="s">
        <v>146</v>
      </c>
      <c r="G297" s="80" t="s">
        <v>423</v>
      </c>
      <c r="H297" s="85"/>
      <c r="I297" s="85"/>
      <c r="J297" s="22"/>
      <c r="K297" s="22"/>
      <c r="L297" s="22"/>
      <c r="M297" s="22"/>
      <c r="N297" s="83"/>
      <c r="O297" s="83"/>
      <c r="P297" s="83"/>
      <c r="Q297" s="83"/>
      <c r="R297" s="83"/>
      <c r="S297" s="83"/>
      <c r="T297" s="83"/>
      <c r="U297" s="83"/>
      <c r="V297" s="83"/>
      <c r="W297" s="83"/>
      <c r="X297" s="83"/>
      <c r="Y297" s="83"/>
      <c r="Z297" s="83"/>
      <c r="AA297" s="83"/>
      <c r="AB297" s="83"/>
      <c r="AC297" s="83"/>
      <c r="AD297" s="83"/>
      <c r="AE297" s="83"/>
      <c r="AF297" s="83"/>
      <c r="AG297" s="83"/>
      <c r="AH297" s="83"/>
      <c r="AI297" s="83"/>
      <c r="AJ297" s="83"/>
      <c r="AK297" s="83"/>
      <c r="AL297" s="83"/>
      <c r="AM297" s="83"/>
      <c r="AN297" s="83"/>
      <c r="AO297" s="83"/>
      <c r="AP297" s="83"/>
      <c r="AQ297" s="83"/>
      <c r="AR297" s="25"/>
    </row>
    <row r="298" spans="1:44" x14ac:dyDescent="0.3">
      <c r="A298" s="25"/>
      <c r="B298" s="25"/>
      <c r="C298" s="25"/>
      <c r="D298" s="25"/>
      <c r="E298" s="25"/>
      <c r="F298" s="80" t="s">
        <v>147</v>
      </c>
      <c r="G298" s="80" t="s">
        <v>423</v>
      </c>
      <c r="H298" s="85"/>
      <c r="I298" s="85"/>
      <c r="J298" s="22"/>
      <c r="K298" s="22"/>
      <c r="L298" s="22"/>
      <c r="M298" s="22"/>
      <c r="N298" s="83"/>
      <c r="O298" s="83"/>
      <c r="P298" s="83"/>
      <c r="Q298" s="83"/>
      <c r="R298" s="83"/>
      <c r="S298" s="83"/>
      <c r="T298" s="83"/>
      <c r="U298" s="83"/>
      <c r="V298" s="83"/>
      <c r="W298" s="83"/>
      <c r="X298" s="83"/>
      <c r="Y298" s="83"/>
      <c r="Z298" s="83"/>
      <c r="AA298" s="83"/>
      <c r="AB298" s="83"/>
      <c r="AC298" s="83"/>
      <c r="AD298" s="83"/>
      <c r="AE298" s="83"/>
      <c r="AF298" s="83"/>
      <c r="AG298" s="83"/>
      <c r="AH298" s="83"/>
      <c r="AI298" s="83"/>
      <c r="AJ298" s="83"/>
      <c r="AK298" s="83"/>
      <c r="AL298" s="83"/>
      <c r="AM298" s="83"/>
      <c r="AN298" s="83"/>
      <c r="AO298" s="83"/>
      <c r="AP298" s="83"/>
      <c r="AQ298" s="83"/>
      <c r="AR298" s="25"/>
    </row>
    <row r="299" spans="1:44" x14ac:dyDescent="0.3">
      <c r="A299" s="25"/>
      <c r="B299" s="25"/>
      <c r="C299" s="25"/>
      <c r="D299" s="25"/>
      <c r="E299" s="25"/>
      <c r="F299" s="80" t="s">
        <v>148</v>
      </c>
      <c r="G299" s="80" t="s">
        <v>423</v>
      </c>
      <c r="H299" s="85"/>
      <c r="I299" s="85"/>
      <c r="J299" s="22"/>
      <c r="K299" s="22"/>
      <c r="L299" s="22"/>
      <c r="M299" s="22"/>
      <c r="N299" s="83"/>
      <c r="O299" s="83"/>
      <c r="P299" s="83"/>
      <c r="Q299" s="83"/>
      <c r="R299" s="83"/>
      <c r="S299" s="83"/>
      <c r="T299" s="83"/>
      <c r="U299" s="83"/>
      <c r="V299" s="83"/>
      <c r="W299" s="83"/>
      <c r="X299" s="83"/>
      <c r="Y299" s="83"/>
      <c r="Z299" s="83"/>
      <c r="AA299" s="83"/>
      <c r="AB299" s="83"/>
      <c r="AC299" s="83"/>
      <c r="AD299" s="83"/>
      <c r="AE299" s="83"/>
      <c r="AF299" s="83"/>
      <c r="AG299" s="83"/>
      <c r="AH299" s="83"/>
      <c r="AI299" s="83"/>
      <c r="AJ299" s="83"/>
      <c r="AK299" s="83"/>
      <c r="AL299" s="83"/>
      <c r="AM299" s="83"/>
      <c r="AN299" s="83"/>
      <c r="AO299" s="83"/>
      <c r="AP299" s="83"/>
      <c r="AQ299" s="83"/>
      <c r="AR299" s="25"/>
    </row>
    <row r="300" spans="1:44" x14ac:dyDescent="0.3">
      <c r="A300" s="25"/>
      <c r="B300" s="25"/>
      <c r="C300" s="25"/>
      <c r="D300" s="25"/>
      <c r="E300" s="25"/>
      <c r="F300" s="80" t="s">
        <v>149</v>
      </c>
      <c r="G300" s="80" t="s">
        <v>423</v>
      </c>
      <c r="H300" s="85"/>
      <c r="I300" s="85"/>
      <c r="J300" s="22"/>
      <c r="K300" s="22"/>
      <c r="L300" s="22"/>
      <c r="M300" s="22"/>
      <c r="N300" s="83"/>
      <c r="O300" s="83"/>
      <c r="P300" s="83"/>
      <c r="Q300" s="83"/>
      <c r="R300" s="83"/>
      <c r="S300" s="83"/>
      <c r="T300" s="83"/>
      <c r="U300" s="83"/>
      <c r="V300" s="83"/>
      <c r="W300" s="83"/>
      <c r="X300" s="83"/>
      <c r="Y300" s="83"/>
      <c r="Z300" s="83"/>
      <c r="AA300" s="83"/>
      <c r="AB300" s="83"/>
      <c r="AC300" s="83"/>
      <c r="AD300" s="83"/>
      <c r="AE300" s="83"/>
      <c r="AF300" s="83"/>
      <c r="AG300" s="83"/>
      <c r="AH300" s="83"/>
      <c r="AI300" s="83"/>
      <c r="AJ300" s="83"/>
      <c r="AK300" s="83"/>
      <c r="AL300" s="83"/>
      <c r="AM300" s="83"/>
      <c r="AN300" s="83"/>
      <c r="AO300" s="83"/>
      <c r="AP300" s="83"/>
      <c r="AQ300" s="83"/>
      <c r="AR300" s="25"/>
    </row>
    <row r="301" spans="1:44" x14ac:dyDescent="0.3">
      <c r="A301" s="25"/>
      <c r="B301" s="25"/>
      <c r="C301" s="25"/>
      <c r="D301" s="25"/>
      <c r="E301" s="25"/>
      <c r="F301" s="80" t="s">
        <v>150</v>
      </c>
      <c r="G301" s="80" t="s">
        <v>423</v>
      </c>
      <c r="H301" s="85"/>
      <c r="I301" s="85"/>
      <c r="J301" s="22"/>
      <c r="K301" s="22"/>
      <c r="L301" s="22"/>
      <c r="M301" s="22"/>
      <c r="N301" s="83"/>
      <c r="O301" s="83"/>
      <c r="P301" s="83"/>
      <c r="Q301" s="83"/>
      <c r="R301" s="83"/>
      <c r="S301" s="83"/>
      <c r="T301" s="83"/>
      <c r="U301" s="83"/>
      <c r="V301" s="83"/>
      <c r="W301" s="83"/>
      <c r="X301" s="83"/>
      <c r="Y301" s="83"/>
      <c r="Z301" s="83"/>
      <c r="AA301" s="83"/>
      <c r="AB301" s="83"/>
      <c r="AC301" s="83"/>
      <c r="AD301" s="83"/>
      <c r="AE301" s="83"/>
      <c r="AF301" s="83"/>
      <c r="AG301" s="83"/>
      <c r="AH301" s="83"/>
      <c r="AI301" s="83"/>
      <c r="AJ301" s="83"/>
      <c r="AK301" s="83"/>
      <c r="AL301" s="83"/>
      <c r="AM301" s="83"/>
      <c r="AN301" s="83"/>
      <c r="AO301" s="83"/>
      <c r="AP301" s="83"/>
      <c r="AQ301" s="83"/>
      <c r="AR301" s="25"/>
    </row>
    <row r="302" spans="1:44" x14ac:dyDescent="0.3">
      <c r="A302" s="25"/>
      <c r="B302" s="25"/>
      <c r="C302" s="25"/>
      <c r="D302" s="25"/>
      <c r="E302" s="25"/>
      <c r="F302" s="80" t="s">
        <v>151</v>
      </c>
      <c r="G302" s="80" t="s">
        <v>423</v>
      </c>
      <c r="H302" s="85"/>
      <c r="I302" s="85"/>
      <c r="J302" s="22"/>
      <c r="K302" s="22"/>
      <c r="L302" s="22"/>
      <c r="M302" s="22"/>
      <c r="N302" s="83"/>
      <c r="O302" s="83"/>
      <c r="P302" s="83"/>
      <c r="Q302" s="83"/>
      <c r="R302" s="83"/>
      <c r="S302" s="83"/>
      <c r="T302" s="83"/>
      <c r="U302" s="83"/>
      <c r="V302" s="83"/>
      <c r="W302" s="83"/>
      <c r="X302" s="83"/>
      <c r="Y302" s="83"/>
      <c r="Z302" s="83"/>
      <c r="AA302" s="83"/>
      <c r="AB302" s="83"/>
      <c r="AC302" s="83"/>
      <c r="AD302" s="83"/>
      <c r="AE302" s="83"/>
      <c r="AF302" s="83"/>
      <c r="AG302" s="83"/>
      <c r="AH302" s="83"/>
      <c r="AI302" s="83"/>
      <c r="AJ302" s="83"/>
      <c r="AK302" s="83"/>
      <c r="AL302" s="83"/>
      <c r="AM302" s="83"/>
      <c r="AN302" s="83"/>
      <c r="AO302" s="83"/>
      <c r="AP302" s="83"/>
      <c r="AQ302" s="83"/>
      <c r="AR302" s="25"/>
    </row>
    <row r="303" spans="1:44" x14ac:dyDescent="0.3">
      <c r="A303" s="25"/>
      <c r="B303" s="25"/>
      <c r="C303" s="25"/>
      <c r="D303" s="25"/>
      <c r="E303" s="25"/>
      <c r="F303" s="80" t="s">
        <v>152</v>
      </c>
      <c r="G303" s="80" t="s">
        <v>423</v>
      </c>
      <c r="H303" s="85"/>
      <c r="I303" s="85"/>
      <c r="J303" s="22"/>
      <c r="K303" s="22"/>
      <c r="L303" s="22"/>
      <c r="M303" s="22"/>
      <c r="N303" s="83"/>
      <c r="O303" s="83"/>
      <c r="P303" s="83"/>
      <c r="Q303" s="83"/>
      <c r="R303" s="83"/>
      <c r="S303" s="83"/>
      <c r="T303" s="83"/>
      <c r="U303" s="83"/>
      <c r="V303" s="83"/>
      <c r="W303" s="83"/>
      <c r="X303" s="83"/>
      <c r="Y303" s="83"/>
      <c r="Z303" s="83"/>
      <c r="AA303" s="83"/>
      <c r="AB303" s="83"/>
      <c r="AC303" s="83"/>
      <c r="AD303" s="83"/>
      <c r="AE303" s="83"/>
      <c r="AF303" s="83"/>
      <c r="AG303" s="83"/>
      <c r="AH303" s="83"/>
      <c r="AI303" s="83"/>
      <c r="AJ303" s="83"/>
      <c r="AK303" s="83"/>
      <c r="AL303" s="83"/>
      <c r="AM303" s="83"/>
      <c r="AN303" s="83"/>
      <c r="AO303" s="83"/>
      <c r="AP303" s="83"/>
      <c r="AQ303" s="83"/>
      <c r="AR303" s="25"/>
    </row>
    <row r="304" spans="1:44" x14ac:dyDescent="0.3">
      <c r="A304" s="25"/>
      <c r="B304" s="25"/>
      <c r="C304" s="25"/>
      <c r="D304" s="25"/>
      <c r="E304" s="25"/>
      <c r="F304" s="80" t="s">
        <v>153</v>
      </c>
      <c r="G304" s="80" t="s">
        <v>423</v>
      </c>
      <c r="H304" s="85"/>
      <c r="I304" s="85"/>
      <c r="J304" s="22"/>
      <c r="K304" s="22"/>
      <c r="L304" s="22"/>
      <c r="M304" s="22"/>
      <c r="N304" s="83"/>
      <c r="O304" s="83"/>
      <c r="P304" s="83"/>
      <c r="Q304" s="83"/>
      <c r="R304" s="83"/>
      <c r="S304" s="83"/>
      <c r="T304" s="83"/>
      <c r="U304" s="83"/>
      <c r="V304" s="83"/>
      <c r="W304" s="83"/>
      <c r="X304" s="83"/>
      <c r="Y304" s="83"/>
      <c r="Z304" s="83"/>
      <c r="AA304" s="83"/>
      <c r="AB304" s="83"/>
      <c r="AC304" s="83"/>
      <c r="AD304" s="83"/>
      <c r="AE304" s="83"/>
      <c r="AF304" s="83"/>
      <c r="AG304" s="83"/>
      <c r="AH304" s="83"/>
      <c r="AI304" s="83"/>
      <c r="AJ304" s="83"/>
      <c r="AK304" s="83"/>
      <c r="AL304" s="83"/>
      <c r="AM304" s="83"/>
      <c r="AN304" s="83"/>
      <c r="AO304" s="83"/>
      <c r="AP304" s="83"/>
      <c r="AQ304" s="83"/>
      <c r="AR304" s="25"/>
    </row>
    <row r="305" spans="1:44" x14ac:dyDescent="0.3">
      <c r="A305" s="25"/>
      <c r="B305" s="25"/>
      <c r="C305" s="25"/>
      <c r="D305" s="25"/>
      <c r="E305" s="25"/>
      <c r="F305" s="80" t="s">
        <v>154</v>
      </c>
      <c r="G305" s="80" t="s">
        <v>423</v>
      </c>
      <c r="H305" s="85"/>
      <c r="I305" s="85"/>
      <c r="J305" s="22"/>
      <c r="K305" s="22"/>
      <c r="L305" s="22"/>
      <c r="M305" s="22"/>
      <c r="N305" s="83"/>
      <c r="O305" s="83"/>
      <c r="P305" s="83"/>
      <c r="Q305" s="83"/>
      <c r="R305" s="83"/>
      <c r="S305" s="83"/>
      <c r="T305" s="83"/>
      <c r="U305" s="83"/>
      <c r="V305" s="83"/>
      <c r="W305" s="83"/>
      <c r="X305" s="83"/>
      <c r="Y305" s="83"/>
      <c r="Z305" s="83"/>
      <c r="AA305" s="83"/>
      <c r="AB305" s="83"/>
      <c r="AC305" s="83"/>
      <c r="AD305" s="83"/>
      <c r="AE305" s="83"/>
      <c r="AF305" s="83"/>
      <c r="AG305" s="83"/>
      <c r="AH305" s="83"/>
      <c r="AI305" s="83"/>
      <c r="AJ305" s="83"/>
      <c r="AK305" s="83"/>
      <c r="AL305" s="83"/>
      <c r="AM305" s="83"/>
      <c r="AN305" s="83"/>
      <c r="AO305" s="83"/>
      <c r="AP305" s="83"/>
      <c r="AQ305" s="83"/>
      <c r="AR305" s="25"/>
    </row>
    <row r="306" spans="1:44" x14ac:dyDescent="0.3">
      <c r="A306" s="25"/>
      <c r="B306" s="25"/>
      <c r="C306" s="25"/>
      <c r="D306" s="25"/>
      <c r="E306" s="25"/>
      <c r="F306" s="80" t="s">
        <v>155</v>
      </c>
      <c r="G306" s="80" t="s">
        <v>423</v>
      </c>
      <c r="H306" s="85"/>
      <c r="I306" s="85"/>
      <c r="J306" s="22"/>
      <c r="K306" s="22"/>
      <c r="L306" s="22"/>
      <c r="M306" s="22"/>
      <c r="N306" s="83"/>
      <c r="O306" s="83"/>
      <c r="P306" s="83"/>
      <c r="Q306" s="83"/>
      <c r="R306" s="83"/>
      <c r="S306" s="83"/>
      <c r="T306" s="83"/>
      <c r="U306" s="83"/>
      <c r="V306" s="83"/>
      <c r="W306" s="83"/>
      <c r="X306" s="83"/>
      <c r="Y306" s="83"/>
      <c r="Z306" s="83"/>
      <c r="AA306" s="83"/>
      <c r="AB306" s="83"/>
      <c r="AC306" s="83"/>
      <c r="AD306" s="83"/>
      <c r="AE306" s="83"/>
      <c r="AF306" s="83"/>
      <c r="AG306" s="83"/>
      <c r="AH306" s="83"/>
      <c r="AI306" s="83"/>
      <c r="AJ306" s="83"/>
      <c r="AK306" s="83"/>
      <c r="AL306" s="83"/>
      <c r="AM306" s="83"/>
      <c r="AN306" s="83"/>
      <c r="AO306" s="83"/>
      <c r="AP306" s="83"/>
      <c r="AQ306" s="83"/>
      <c r="AR306" s="25"/>
    </row>
    <row r="307" spans="1:44" x14ac:dyDescent="0.3">
      <c r="A307" s="25"/>
      <c r="B307" s="25"/>
      <c r="C307" s="25"/>
      <c r="D307" s="25"/>
      <c r="E307" s="25"/>
      <c r="F307" s="80" t="s">
        <v>156</v>
      </c>
      <c r="G307" s="80" t="s">
        <v>423</v>
      </c>
      <c r="H307" s="85"/>
      <c r="I307" s="85"/>
      <c r="J307" s="22"/>
      <c r="K307" s="22"/>
      <c r="L307" s="22"/>
      <c r="M307" s="22"/>
      <c r="N307" s="83"/>
      <c r="O307" s="83"/>
      <c r="P307" s="83"/>
      <c r="Q307" s="83"/>
      <c r="R307" s="83"/>
      <c r="S307" s="83"/>
      <c r="T307" s="83"/>
      <c r="U307" s="83"/>
      <c r="V307" s="83"/>
      <c r="W307" s="83"/>
      <c r="X307" s="83"/>
      <c r="Y307" s="83"/>
      <c r="Z307" s="83"/>
      <c r="AA307" s="83"/>
      <c r="AB307" s="83"/>
      <c r="AC307" s="83"/>
      <c r="AD307" s="83"/>
      <c r="AE307" s="83"/>
      <c r="AF307" s="83"/>
      <c r="AG307" s="83"/>
      <c r="AH307" s="83"/>
      <c r="AI307" s="83"/>
      <c r="AJ307" s="83"/>
      <c r="AK307" s="83"/>
      <c r="AL307" s="83"/>
      <c r="AM307" s="83"/>
      <c r="AN307" s="83"/>
      <c r="AO307" s="83"/>
      <c r="AP307" s="83"/>
      <c r="AQ307" s="83"/>
      <c r="AR307" s="25"/>
    </row>
    <row r="308" spans="1:44" x14ac:dyDescent="0.3">
      <c r="A308" s="25"/>
      <c r="B308" s="25"/>
      <c r="C308" s="25"/>
      <c r="D308" s="25"/>
      <c r="E308" s="25"/>
      <c r="F308" s="80" t="s">
        <v>157</v>
      </c>
      <c r="G308" s="80" t="s">
        <v>423</v>
      </c>
      <c r="H308" s="85"/>
      <c r="I308" s="85"/>
      <c r="J308" s="22"/>
      <c r="K308" s="22"/>
      <c r="L308" s="22"/>
      <c r="M308" s="22"/>
      <c r="N308" s="83"/>
      <c r="O308" s="83"/>
      <c r="P308" s="83"/>
      <c r="Q308" s="83"/>
      <c r="R308" s="83"/>
      <c r="S308" s="83"/>
      <c r="T308" s="83"/>
      <c r="U308" s="83"/>
      <c r="V308" s="83"/>
      <c r="W308" s="83"/>
      <c r="X308" s="83"/>
      <c r="Y308" s="83"/>
      <c r="Z308" s="83"/>
      <c r="AA308" s="83"/>
      <c r="AB308" s="83"/>
      <c r="AC308" s="83"/>
      <c r="AD308" s="83"/>
      <c r="AE308" s="83"/>
      <c r="AF308" s="83"/>
      <c r="AG308" s="83"/>
      <c r="AH308" s="83"/>
      <c r="AI308" s="83"/>
      <c r="AJ308" s="83"/>
      <c r="AK308" s="83"/>
      <c r="AL308" s="83"/>
      <c r="AM308" s="83"/>
      <c r="AN308" s="83"/>
      <c r="AO308" s="83"/>
      <c r="AP308" s="83"/>
      <c r="AQ308" s="83"/>
      <c r="AR308" s="25"/>
    </row>
    <row r="309" spans="1:44" x14ac:dyDescent="0.3">
      <c r="A309" s="25"/>
      <c r="B309" s="25"/>
      <c r="C309" s="25"/>
      <c r="D309" s="25"/>
      <c r="E309" s="25"/>
      <c r="F309" s="80" t="s">
        <v>158</v>
      </c>
      <c r="G309" s="80" t="s">
        <v>423</v>
      </c>
      <c r="H309" s="85"/>
      <c r="I309" s="85"/>
      <c r="J309" s="22"/>
      <c r="K309" s="22"/>
      <c r="L309" s="22"/>
      <c r="M309" s="22"/>
      <c r="N309" s="83"/>
      <c r="O309" s="83"/>
      <c r="P309" s="83"/>
      <c r="Q309" s="83"/>
      <c r="R309" s="83"/>
      <c r="S309" s="83"/>
      <c r="T309" s="83"/>
      <c r="U309" s="83"/>
      <c r="V309" s="83"/>
      <c r="W309" s="83"/>
      <c r="X309" s="83"/>
      <c r="Y309" s="83"/>
      <c r="Z309" s="83"/>
      <c r="AA309" s="83"/>
      <c r="AB309" s="83"/>
      <c r="AC309" s="83"/>
      <c r="AD309" s="83"/>
      <c r="AE309" s="83"/>
      <c r="AF309" s="83"/>
      <c r="AG309" s="83"/>
      <c r="AH309" s="83"/>
      <c r="AI309" s="83"/>
      <c r="AJ309" s="83"/>
      <c r="AK309" s="83"/>
      <c r="AL309" s="83"/>
      <c r="AM309" s="83"/>
      <c r="AN309" s="83"/>
      <c r="AO309" s="83"/>
      <c r="AP309" s="83"/>
      <c r="AQ309" s="83"/>
      <c r="AR309" s="25"/>
    </row>
    <row r="310" spans="1:44" x14ac:dyDescent="0.3">
      <c r="A310" s="25"/>
      <c r="B310" s="25"/>
      <c r="C310" s="25"/>
      <c r="D310" s="25"/>
      <c r="E310" s="25"/>
      <c r="F310" s="80" t="s">
        <v>159</v>
      </c>
      <c r="G310" s="80" t="s">
        <v>423</v>
      </c>
      <c r="H310" s="85"/>
      <c r="I310" s="85"/>
      <c r="J310" s="22"/>
      <c r="K310" s="22"/>
      <c r="L310" s="22"/>
      <c r="M310" s="22"/>
      <c r="N310" s="83"/>
      <c r="O310" s="83"/>
      <c r="P310" s="83"/>
      <c r="Q310" s="83"/>
      <c r="R310" s="83"/>
      <c r="S310" s="83"/>
      <c r="T310" s="83"/>
      <c r="U310" s="83"/>
      <c r="V310" s="83"/>
      <c r="W310" s="83"/>
      <c r="X310" s="83"/>
      <c r="Y310" s="83"/>
      <c r="Z310" s="83"/>
      <c r="AA310" s="83"/>
      <c r="AB310" s="83"/>
      <c r="AC310" s="83"/>
      <c r="AD310" s="83"/>
      <c r="AE310" s="83"/>
      <c r="AF310" s="83"/>
      <c r="AG310" s="83"/>
      <c r="AH310" s="83"/>
      <c r="AI310" s="83"/>
      <c r="AJ310" s="83"/>
      <c r="AK310" s="83"/>
      <c r="AL310" s="83"/>
      <c r="AM310" s="83"/>
      <c r="AN310" s="83"/>
      <c r="AO310" s="83"/>
      <c r="AP310" s="83"/>
      <c r="AQ310" s="83"/>
      <c r="AR310" s="25"/>
    </row>
    <row r="311" spans="1:44" x14ac:dyDescent="0.3">
      <c r="A311" s="25"/>
      <c r="B311" s="25"/>
      <c r="C311" s="25"/>
      <c r="D311" s="25"/>
      <c r="E311" s="25"/>
      <c r="F311" s="80" t="s">
        <v>160</v>
      </c>
      <c r="G311" s="80" t="s">
        <v>423</v>
      </c>
      <c r="H311" s="85"/>
      <c r="I311" s="85"/>
      <c r="J311" s="22"/>
      <c r="K311" s="22"/>
      <c r="L311" s="22"/>
      <c r="M311" s="22"/>
      <c r="N311" s="83"/>
      <c r="O311" s="83"/>
      <c r="P311" s="83"/>
      <c r="Q311" s="83"/>
      <c r="R311" s="83"/>
      <c r="S311" s="83"/>
      <c r="T311" s="83"/>
      <c r="U311" s="83"/>
      <c r="V311" s="83"/>
      <c r="W311" s="83"/>
      <c r="X311" s="83"/>
      <c r="Y311" s="83"/>
      <c r="Z311" s="83"/>
      <c r="AA311" s="83"/>
      <c r="AB311" s="83"/>
      <c r="AC311" s="83"/>
      <c r="AD311" s="83"/>
      <c r="AE311" s="83"/>
      <c r="AF311" s="83"/>
      <c r="AG311" s="83"/>
      <c r="AH311" s="83"/>
      <c r="AI311" s="83"/>
      <c r="AJ311" s="83"/>
      <c r="AK311" s="83"/>
      <c r="AL311" s="83"/>
      <c r="AM311" s="83"/>
      <c r="AN311" s="83"/>
      <c r="AO311" s="83"/>
      <c r="AP311" s="83"/>
      <c r="AQ311" s="83"/>
      <c r="AR311" s="25"/>
    </row>
    <row r="312" spans="1:44" x14ac:dyDescent="0.3">
      <c r="A312" s="25"/>
      <c r="B312" s="25"/>
      <c r="C312" s="25"/>
      <c r="D312" s="25"/>
      <c r="E312" s="25"/>
      <c r="F312" s="80" t="s">
        <v>161</v>
      </c>
      <c r="G312" s="80" t="s">
        <v>423</v>
      </c>
      <c r="H312" s="85"/>
      <c r="I312" s="85"/>
      <c r="J312" s="22"/>
      <c r="K312" s="22"/>
      <c r="L312" s="22"/>
      <c r="M312" s="22"/>
      <c r="N312" s="83"/>
      <c r="O312" s="83"/>
      <c r="P312" s="83"/>
      <c r="Q312" s="83"/>
      <c r="R312" s="83"/>
      <c r="S312" s="83"/>
      <c r="T312" s="83"/>
      <c r="U312" s="83"/>
      <c r="V312" s="83"/>
      <c r="W312" s="83"/>
      <c r="X312" s="83"/>
      <c r="Y312" s="83"/>
      <c r="Z312" s="83"/>
      <c r="AA312" s="83"/>
      <c r="AB312" s="83"/>
      <c r="AC312" s="83"/>
      <c r="AD312" s="83"/>
      <c r="AE312" s="83"/>
      <c r="AF312" s="83"/>
      <c r="AG312" s="83"/>
      <c r="AH312" s="83"/>
      <c r="AI312" s="83"/>
      <c r="AJ312" s="83"/>
      <c r="AK312" s="83"/>
      <c r="AL312" s="83"/>
      <c r="AM312" s="83"/>
      <c r="AN312" s="83"/>
      <c r="AO312" s="83"/>
      <c r="AP312" s="83"/>
      <c r="AQ312" s="83"/>
      <c r="AR312" s="25"/>
    </row>
    <row r="313" spans="1:44" x14ac:dyDescent="0.3">
      <c r="A313" s="25"/>
      <c r="B313" s="25"/>
      <c r="C313" s="25"/>
      <c r="D313" s="25"/>
      <c r="E313" s="25"/>
      <c r="F313" s="80" t="s">
        <v>162</v>
      </c>
      <c r="G313" s="80" t="s">
        <v>423</v>
      </c>
      <c r="H313" s="85"/>
      <c r="I313" s="85"/>
      <c r="J313" s="22"/>
      <c r="K313" s="22"/>
      <c r="L313" s="22"/>
      <c r="M313" s="22"/>
      <c r="N313" s="83"/>
      <c r="O313" s="83"/>
      <c r="P313" s="83"/>
      <c r="Q313" s="83"/>
      <c r="R313" s="83"/>
      <c r="S313" s="83"/>
      <c r="T313" s="83"/>
      <c r="U313" s="83"/>
      <c r="V313" s="83"/>
      <c r="W313" s="83"/>
      <c r="X313" s="83"/>
      <c r="Y313" s="83"/>
      <c r="Z313" s="83"/>
      <c r="AA313" s="83"/>
      <c r="AB313" s="83"/>
      <c r="AC313" s="83"/>
      <c r="AD313" s="83"/>
      <c r="AE313" s="83"/>
      <c r="AF313" s="83"/>
      <c r="AG313" s="83"/>
      <c r="AH313" s="83"/>
      <c r="AI313" s="83"/>
      <c r="AJ313" s="83"/>
      <c r="AK313" s="83"/>
      <c r="AL313" s="83"/>
      <c r="AM313" s="83"/>
      <c r="AN313" s="83"/>
      <c r="AO313" s="83"/>
      <c r="AP313" s="83"/>
      <c r="AQ313" s="83"/>
      <c r="AR313" s="25"/>
    </row>
    <row r="314" spans="1:44" x14ac:dyDescent="0.3">
      <c r="A314" s="25"/>
      <c r="B314" s="25"/>
      <c r="C314" s="25"/>
      <c r="D314" s="25"/>
      <c r="E314" s="25"/>
      <c r="F314" s="80" t="s">
        <v>163</v>
      </c>
      <c r="G314" s="80" t="s">
        <v>423</v>
      </c>
      <c r="H314" s="85"/>
      <c r="I314" s="85"/>
      <c r="J314" s="22"/>
      <c r="K314" s="22"/>
      <c r="L314" s="22"/>
      <c r="M314" s="22"/>
      <c r="N314" s="83"/>
      <c r="O314" s="83"/>
      <c r="P314" s="83"/>
      <c r="Q314" s="83"/>
      <c r="R314" s="83"/>
      <c r="S314" s="83"/>
      <c r="T314" s="83"/>
      <c r="U314" s="83"/>
      <c r="V314" s="83"/>
      <c r="W314" s="83"/>
      <c r="X314" s="83"/>
      <c r="Y314" s="83"/>
      <c r="Z314" s="83"/>
      <c r="AA314" s="83"/>
      <c r="AB314" s="83"/>
      <c r="AC314" s="83"/>
      <c r="AD314" s="83"/>
      <c r="AE314" s="83"/>
      <c r="AF314" s="83"/>
      <c r="AG314" s="83"/>
      <c r="AH314" s="83"/>
      <c r="AI314" s="83"/>
      <c r="AJ314" s="83"/>
      <c r="AK314" s="83"/>
      <c r="AL314" s="83"/>
      <c r="AM314" s="83"/>
      <c r="AN314" s="83"/>
      <c r="AO314" s="83"/>
      <c r="AP314" s="83"/>
      <c r="AQ314" s="83"/>
      <c r="AR314" s="25"/>
    </row>
    <row r="315" spans="1:44" x14ac:dyDescent="0.3">
      <c r="A315" s="25"/>
      <c r="B315" s="25"/>
      <c r="C315" s="25"/>
      <c r="D315" s="25"/>
      <c r="E315" s="25"/>
      <c r="F315" s="80" t="s">
        <v>164</v>
      </c>
      <c r="G315" s="80" t="s">
        <v>423</v>
      </c>
      <c r="H315" s="85"/>
      <c r="I315" s="85"/>
      <c r="J315" s="22"/>
      <c r="K315" s="22"/>
      <c r="L315" s="22"/>
      <c r="M315" s="22"/>
      <c r="N315" s="83"/>
      <c r="O315" s="83"/>
      <c r="P315" s="83"/>
      <c r="Q315" s="83"/>
      <c r="R315" s="83"/>
      <c r="S315" s="83"/>
      <c r="T315" s="83"/>
      <c r="U315" s="83"/>
      <c r="V315" s="83"/>
      <c r="W315" s="83"/>
      <c r="X315" s="83"/>
      <c r="Y315" s="83"/>
      <c r="Z315" s="83"/>
      <c r="AA315" s="83"/>
      <c r="AB315" s="83"/>
      <c r="AC315" s="83"/>
      <c r="AD315" s="83"/>
      <c r="AE315" s="83"/>
      <c r="AF315" s="83"/>
      <c r="AG315" s="83"/>
      <c r="AH315" s="83"/>
      <c r="AI315" s="83"/>
      <c r="AJ315" s="83"/>
      <c r="AK315" s="83"/>
      <c r="AL315" s="83"/>
      <c r="AM315" s="83"/>
      <c r="AN315" s="83"/>
      <c r="AO315" s="83"/>
      <c r="AP315" s="83"/>
      <c r="AQ315" s="83"/>
      <c r="AR315" s="25"/>
    </row>
    <row r="316" spans="1:44" x14ac:dyDescent="0.3">
      <c r="A316" s="25"/>
      <c r="B316" s="25"/>
      <c r="C316" s="25"/>
      <c r="D316" s="25"/>
      <c r="E316" s="25"/>
      <c r="F316" s="80" t="s">
        <v>189</v>
      </c>
      <c r="G316" s="80" t="s">
        <v>423</v>
      </c>
      <c r="H316" s="85"/>
      <c r="I316" s="85"/>
      <c r="J316" s="22"/>
      <c r="K316" s="22"/>
      <c r="L316" s="22"/>
      <c r="M316" s="22"/>
      <c r="N316" s="83"/>
      <c r="O316" s="83"/>
      <c r="P316" s="83"/>
      <c r="Q316" s="83"/>
      <c r="R316" s="83"/>
      <c r="S316" s="83"/>
      <c r="T316" s="83"/>
      <c r="U316" s="83"/>
      <c r="V316" s="83"/>
      <c r="W316" s="83"/>
      <c r="X316" s="83"/>
      <c r="Y316" s="83"/>
      <c r="Z316" s="83"/>
      <c r="AA316" s="83"/>
      <c r="AB316" s="83"/>
      <c r="AC316" s="83"/>
      <c r="AD316" s="83"/>
      <c r="AE316" s="83"/>
      <c r="AF316" s="83"/>
      <c r="AG316" s="83"/>
      <c r="AH316" s="83"/>
      <c r="AI316" s="83"/>
      <c r="AJ316" s="83"/>
      <c r="AK316" s="83"/>
      <c r="AL316" s="83"/>
      <c r="AM316" s="83"/>
      <c r="AN316" s="83"/>
      <c r="AO316" s="83"/>
      <c r="AP316" s="83"/>
      <c r="AQ316" s="83"/>
      <c r="AR316" s="25"/>
    </row>
    <row r="317" spans="1:44" x14ac:dyDescent="0.3">
      <c r="A317" s="25"/>
      <c r="B317" s="25"/>
      <c r="C317" s="25"/>
      <c r="D317" s="25"/>
      <c r="E317" s="25"/>
      <c r="F317" s="80" t="s">
        <v>673</v>
      </c>
      <c r="G317" s="80" t="s">
        <v>423</v>
      </c>
      <c r="H317" s="85"/>
      <c r="I317" s="85"/>
      <c r="J317" s="22"/>
      <c r="K317" s="22"/>
      <c r="L317" s="22"/>
      <c r="M317" s="22"/>
      <c r="N317" s="83"/>
      <c r="O317" s="83"/>
      <c r="P317" s="83"/>
      <c r="Q317" s="83"/>
      <c r="R317" s="83"/>
      <c r="S317" s="83"/>
      <c r="T317" s="83"/>
      <c r="U317" s="83"/>
      <c r="V317" s="83"/>
      <c r="W317" s="83"/>
      <c r="X317" s="83"/>
      <c r="Y317" s="83"/>
      <c r="Z317" s="83"/>
      <c r="AA317" s="83"/>
      <c r="AB317" s="83"/>
      <c r="AC317" s="83"/>
      <c r="AD317" s="83"/>
      <c r="AE317" s="83"/>
      <c r="AF317" s="83"/>
      <c r="AG317" s="83"/>
      <c r="AH317" s="83"/>
      <c r="AI317" s="83"/>
      <c r="AJ317" s="83"/>
      <c r="AK317" s="83"/>
      <c r="AL317" s="83"/>
      <c r="AM317" s="83"/>
      <c r="AN317" s="83"/>
      <c r="AO317" s="83"/>
      <c r="AP317" s="83"/>
      <c r="AQ317" s="83"/>
      <c r="AR317" s="25"/>
    </row>
    <row r="318" spans="1:44" x14ac:dyDescent="0.3">
      <c r="A318" s="25"/>
      <c r="B318" s="25"/>
      <c r="C318" s="25"/>
      <c r="D318" s="25"/>
      <c r="E318" s="25"/>
      <c r="F318" s="81" t="s">
        <v>672</v>
      </c>
      <c r="G318" s="81" t="s">
        <v>423</v>
      </c>
      <c r="H318" s="101"/>
      <c r="I318" s="102"/>
      <c r="J318" s="23"/>
      <c r="K318" s="23"/>
      <c r="L318" s="23"/>
      <c r="M318" s="23"/>
      <c r="N318" s="83"/>
      <c r="O318" s="83"/>
      <c r="P318" s="83"/>
      <c r="Q318" s="83"/>
      <c r="R318" s="83"/>
      <c r="S318" s="83"/>
      <c r="T318" s="83"/>
      <c r="U318" s="83"/>
      <c r="V318" s="83"/>
      <c r="W318" s="83"/>
      <c r="X318" s="83"/>
      <c r="Y318" s="83"/>
      <c r="Z318" s="83"/>
      <c r="AA318" s="83"/>
      <c r="AB318" s="83"/>
      <c r="AC318" s="83"/>
      <c r="AD318" s="83"/>
      <c r="AE318" s="83"/>
      <c r="AF318" s="83"/>
      <c r="AG318" s="83"/>
      <c r="AH318" s="83"/>
      <c r="AI318" s="83"/>
      <c r="AJ318" s="83"/>
      <c r="AK318" s="83"/>
      <c r="AL318" s="83"/>
      <c r="AM318" s="83"/>
      <c r="AN318" s="83"/>
      <c r="AO318" s="83"/>
      <c r="AP318" s="83"/>
      <c r="AQ318" s="83"/>
      <c r="AR318" s="25"/>
    </row>
    <row r="319" spans="1:44" x14ac:dyDescent="0.3">
      <c r="A319" s="25"/>
      <c r="B319" s="25"/>
      <c r="C319" s="25"/>
      <c r="D319" s="25"/>
      <c r="E319" s="25"/>
      <c r="F319" s="25"/>
      <c r="G319" s="25"/>
      <c r="H319" s="83"/>
      <c r="I319" s="83"/>
      <c r="J319" s="83"/>
      <c r="K319" s="83"/>
      <c r="L319" s="83"/>
      <c r="M319" s="83"/>
      <c r="N319" s="83"/>
      <c r="O319" s="83"/>
      <c r="P319" s="83"/>
      <c r="Q319" s="83"/>
      <c r="R319" s="83"/>
      <c r="S319" s="83"/>
      <c r="T319" s="83"/>
      <c r="U319" s="83"/>
      <c r="V319" s="83"/>
      <c r="W319" s="83"/>
      <c r="X319" s="83"/>
      <c r="Y319" s="83"/>
      <c r="Z319" s="83"/>
      <c r="AA319" s="83"/>
      <c r="AB319" s="83"/>
      <c r="AC319" s="83"/>
      <c r="AD319" s="83"/>
      <c r="AE319" s="83"/>
      <c r="AF319" s="83"/>
      <c r="AG319" s="83"/>
      <c r="AH319" s="83"/>
      <c r="AI319" s="83"/>
      <c r="AJ319" s="83"/>
      <c r="AK319" s="83"/>
      <c r="AL319" s="83"/>
      <c r="AM319" s="83"/>
      <c r="AN319" s="83"/>
      <c r="AO319" s="83"/>
      <c r="AP319" s="83"/>
      <c r="AQ319" s="83"/>
      <c r="AR319" s="25"/>
    </row>
    <row r="320" spans="1:44" x14ac:dyDescent="0.3">
      <c r="A320" s="25"/>
      <c r="B320" s="25"/>
      <c r="C320" s="76" t="s">
        <v>584</v>
      </c>
      <c r="D320" s="76"/>
      <c r="E320" s="76"/>
      <c r="F320" s="76"/>
      <c r="G320" s="76"/>
      <c r="H320" s="77"/>
      <c r="I320" s="77"/>
      <c r="J320" s="77"/>
      <c r="K320" s="77"/>
      <c r="L320" s="77"/>
      <c r="M320" s="77"/>
      <c r="N320" s="77"/>
      <c r="O320" s="77"/>
      <c r="P320" s="77"/>
      <c r="Q320" s="77"/>
      <c r="R320" s="77"/>
      <c r="S320" s="77"/>
      <c r="T320" s="77"/>
      <c r="U320" s="77"/>
      <c r="V320" s="77"/>
      <c r="W320" s="77"/>
      <c r="X320" s="77"/>
      <c r="Y320" s="77"/>
      <c r="Z320" s="77"/>
      <c r="AA320" s="77"/>
      <c r="AB320" s="77"/>
      <c r="AC320" s="77"/>
      <c r="AD320" s="77"/>
      <c r="AE320" s="77"/>
      <c r="AF320" s="77"/>
      <c r="AG320" s="77"/>
      <c r="AH320" s="77"/>
      <c r="AI320" s="77"/>
      <c r="AJ320" s="77"/>
      <c r="AK320" s="77"/>
      <c r="AL320" s="77"/>
      <c r="AM320" s="77"/>
      <c r="AN320" s="77"/>
      <c r="AO320" s="77"/>
      <c r="AP320" s="77"/>
      <c r="AQ320" s="77"/>
      <c r="AR320" s="76"/>
    </row>
    <row r="321" spans="1:44" x14ac:dyDescent="0.3">
      <c r="A321" s="25"/>
      <c r="B321" s="25"/>
      <c r="C321" s="75"/>
      <c r="D321" s="75"/>
      <c r="E321" s="25"/>
      <c r="F321" s="25"/>
      <c r="G321" s="25"/>
      <c r="H321" s="83"/>
      <c r="I321" s="83"/>
      <c r="J321" s="83"/>
      <c r="K321" s="83"/>
      <c r="L321" s="83"/>
      <c r="M321" s="83"/>
      <c r="N321" s="83"/>
      <c r="O321" s="83"/>
      <c r="P321" s="83"/>
      <c r="Q321" s="83"/>
      <c r="R321" s="83"/>
      <c r="S321" s="83"/>
      <c r="T321" s="83"/>
      <c r="U321" s="83"/>
      <c r="V321" s="83"/>
      <c r="W321" s="83"/>
      <c r="X321" s="83"/>
      <c r="Y321" s="83"/>
      <c r="Z321" s="83"/>
      <c r="AA321" s="83"/>
      <c r="AB321" s="83"/>
      <c r="AC321" s="83"/>
      <c r="AD321" s="83"/>
      <c r="AE321" s="83"/>
      <c r="AF321" s="83"/>
      <c r="AG321" s="83"/>
      <c r="AH321" s="83"/>
      <c r="AI321" s="83"/>
      <c r="AJ321" s="83"/>
      <c r="AK321" s="83"/>
      <c r="AL321" s="83"/>
      <c r="AM321" s="83"/>
      <c r="AN321" s="83"/>
      <c r="AO321" s="83"/>
      <c r="AP321" s="83"/>
      <c r="AQ321" s="83"/>
      <c r="AR321" s="25"/>
    </row>
    <row r="322" spans="1:44" x14ac:dyDescent="0.3">
      <c r="A322" s="25"/>
      <c r="B322" s="25"/>
      <c r="C322" s="25"/>
      <c r="D322" s="75" t="s">
        <v>442</v>
      </c>
      <c r="E322" s="25"/>
      <c r="F322" s="25"/>
      <c r="G322" s="25"/>
      <c r="H322" s="83"/>
      <c r="I322" s="83"/>
      <c r="J322" s="83"/>
      <c r="K322" s="83"/>
      <c r="L322" s="83"/>
      <c r="M322" s="83"/>
      <c r="N322" s="83"/>
      <c r="O322" s="83"/>
      <c r="P322" s="83"/>
      <c r="Q322" s="83"/>
      <c r="R322" s="83"/>
      <c r="S322" s="83"/>
      <c r="T322" s="83"/>
      <c r="U322" s="83"/>
      <c r="V322" s="83"/>
      <c r="W322" s="83"/>
      <c r="X322" s="83"/>
      <c r="Y322" s="83"/>
      <c r="Z322" s="83"/>
      <c r="AA322" s="83"/>
      <c r="AB322" s="83"/>
      <c r="AC322" s="83"/>
      <c r="AD322" s="83"/>
      <c r="AE322" s="83"/>
      <c r="AF322" s="83"/>
      <c r="AG322" s="83"/>
      <c r="AH322" s="83"/>
      <c r="AI322" s="83"/>
      <c r="AJ322" s="83"/>
      <c r="AK322" s="83"/>
      <c r="AL322" s="83"/>
      <c r="AM322" s="83"/>
      <c r="AN322" s="83"/>
      <c r="AO322" s="83"/>
      <c r="AP322" s="83"/>
      <c r="AQ322" s="83"/>
      <c r="AR322" s="25"/>
    </row>
    <row r="323" spans="1:44" x14ac:dyDescent="0.3">
      <c r="A323" s="25"/>
      <c r="B323" s="25"/>
      <c r="C323" s="25"/>
      <c r="D323" s="75" t="s">
        <v>443</v>
      </c>
      <c r="E323" s="25"/>
      <c r="F323" s="25"/>
      <c r="G323" s="25"/>
      <c r="H323" s="83"/>
      <c r="I323" s="83"/>
      <c r="J323" s="83"/>
      <c r="K323" s="83"/>
      <c r="L323" s="83"/>
      <c r="M323" s="83"/>
      <c r="N323" s="83"/>
      <c r="O323" s="83"/>
      <c r="P323" s="83"/>
      <c r="Q323" s="83"/>
      <c r="R323" s="83"/>
      <c r="S323" s="83"/>
      <c r="T323" s="83"/>
      <c r="U323" s="83"/>
      <c r="V323" s="83"/>
      <c r="W323" s="83"/>
      <c r="X323" s="83"/>
      <c r="Y323" s="83"/>
      <c r="Z323" s="83"/>
      <c r="AA323" s="83"/>
      <c r="AB323" s="83"/>
      <c r="AC323" s="83"/>
      <c r="AD323" s="83"/>
      <c r="AE323" s="83"/>
      <c r="AF323" s="83"/>
      <c r="AG323" s="83"/>
      <c r="AH323" s="83"/>
      <c r="AI323" s="83"/>
      <c r="AJ323" s="83"/>
      <c r="AK323" s="83"/>
      <c r="AL323" s="83"/>
      <c r="AM323" s="83"/>
      <c r="AN323" s="83"/>
      <c r="AO323" s="83"/>
      <c r="AP323" s="83"/>
      <c r="AQ323" s="83"/>
      <c r="AR323" s="25"/>
    </row>
    <row r="324" spans="1:44" x14ac:dyDescent="0.3">
      <c r="A324" s="25"/>
      <c r="B324" s="25"/>
      <c r="C324" s="25"/>
      <c r="D324" s="75"/>
      <c r="E324" s="25"/>
      <c r="F324" s="25"/>
      <c r="G324" s="25"/>
      <c r="H324" s="83"/>
      <c r="I324" s="83"/>
      <c r="J324" s="83"/>
      <c r="K324" s="83"/>
      <c r="L324" s="83"/>
      <c r="M324" s="83"/>
      <c r="N324" s="83"/>
      <c r="O324" s="83"/>
      <c r="P324" s="83"/>
      <c r="Q324" s="83"/>
      <c r="R324" s="83"/>
      <c r="S324" s="83"/>
      <c r="T324" s="83"/>
      <c r="U324" s="83"/>
      <c r="V324" s="83"/>
      <c r="W324" s="83"/>
      <c r="X324" s="83"/>
      <c r="Y324" s="83"/>
      <c r="Z324" s="83"/>
      <c r="AA324" s="83"/>
      <c r="AB324" s="83"/>
      <c r="AC324" s="83"/>
      <c r="AD324" s="83"/>
      <c r="AE324" s="83"/>
      <c r="AF324" s="83"/>
      <c r="AG324" s="83"/>
      <c r="AH324" s="83"/>
      <c r="AI324" s="83"/>
      <c r="AJ324" s="83"/>
      <c r="AK324" s="83"/>
      <c r="AL324" s="83"/>
      <c r="AM324" s="83"/>
      <c r="AN324" s="83"/>
      <c r="AO324" s="83"/>
      <c r="AP324" s="83"/>
      <c r="AQ324" s="83"/>
      <c r="AR324" s="25"/>
    </row>
    <row r="325" spans="1:44" x14ac:dyDescent="0.3">
      <c r="A325" s="80"/>
      <c r="B325" s="25"/>
      <c r="C325" s="25"/>
      <c r="D325" s="75"/>
      <c r="E325" s="78" t="s">
        <v>167</v>
      </c>
      <c r="F325" s="25"/>
      <c r="G325" s="25"/>
      <c r="H325" s="83"/>
      <c r="I325" s="87" t="s">
        <v>311</v>
      </c>
      <c r="J325" s="83"/>
      <c r="K325" s="83"/>
      <c r="L325" s="83"/>
      <c r="M325" s="83"/>
      <c r="N325" s="83"/>
      <c r="O325" s="83"/>
      <c r="P325" s="83"/>
      <c r="Q325" s="83"/>
      <c r="R325" s="83"/>
      <c r="S325" s="83"/>
      <c r="T325" s="83"/>
      <c r="U325" s="83"/>
      <c r="V325" s="83"/>
      <c r="W325" s="83"/>
      <c r="X325" s="83"/>
      <c r="Y325" s="83"/>
      <c r="Z325" s="83"/>
      <c r="AA325" s="83"/>
      <c r="AB325" s="83"/>
      <c r="AC325" s="83"/>
      <c r="AD325" s="83"/>
      <c r="AE325" s="83"/>
      <c r="AF325" s="83"/>
      <c r="AG325" s="83"/>
      <c r="AH325" s="83"/>
      <c r="AI325" s="83"/>
      <c r="AJ325" s="83"/>
      <c r="AK325" s="83"/>
      <c r="AL325" s="83"/>
      <c r="AM325" s="83"/>
      <c r="AN325" s="83"/>
      <c r="AO325" s="83"/>
      <c r="AP325" s="83"/>
      <c r="AQ325" s="83"/>
      <c r="AR325" s="80" t="s">
        <v>565</v>
      </c>
    </row>
    <row r="326" spans="1:44" x14ac:dyDescent="0.3">
      <c r="A326" s="25"/>
      <c r="B326" s="25"/>
      <c r="C326" s="25"/>
      <c r="D326" s="25"/>
      <c r="E326" s="75"/>
      <c r="F326" s="79" t="s">
        <v>165</v>
      </c>
      <c r="G326" s="79" t="s">
        <v>423</v>
      </c>
      <c r="H326" s="21"/>
      <c r="I326" s="85"/>
      <c r="J326" s="85"/>
      <c r="K326" s="85"/>
      <c r="L326" s="85"/>
      <c r="M326" s="85"/>
      <c r="N326" s="83"/>
      <c r="O326" s="83"/>
      <c r="P326" s="83"/>
      <c r="Q326" s="83"/>
      <c r="R326" s="83"/>
      <c r="S326" s="83"/>
      <c r="T326" s="83"/>
      <c r="U326" s="83"/>
      <c r="V326" s="83"/>
      <c r="W326" s="83"/>
      <c r="X326" s="83"/>
      <c r="Y326" s="83"/>
      <c r="Z326" s="83"/>
      <c r="AA326" s="83"/>
      <c r="AB326" s="83"/>
      <c r="AC326" s="83"/>
      <c r="AD326" s="83"/>
      <c r="AE326" s="83"/>
      <c r="AF326" s="83"/>
      <c r="AG326" s="83"/>
      <c r="AH326" s="83"/>
      <c r="AI326" s="83"/>
      <c r="AJ326" s="83"/>
      <c r="AK326" s="83"/>
      <c r="AL326" s="83"/>
      <c r="AM326" s="83"/>
      <c r="AN326" s="83"/>
      <c r="AO326" s="83"/>
      <c r="AP326" s="83"/>
      <c r="AQ326" s="83"/>
      <c r="AR326" s="25"/>
    </row>
    <row r="327" spans="1:44" x14ac:dyDescent="0.3">
      <c r="A327" s="25"/>
      <c r="B327" s="25"/>
      <c r="C327" s="25"/>
      <c r="D327" s="25"/>
      <c r="E327" s="25"/>
      <c r="F327" s="80" t="s">
        <v>41</v>
      </c>
      <c r="G327" s="80" t="s">
        <v>423</v>
      </c>
      <c r="H327" s="22"/>
      <c r="I327" s="85"/>
      <c r="J327" s="85"/>
      <c r="K327" s="85"/>
      <c r="L327" s="85"/>
      <c r="M327" s="85"/>
      <c r="N327" s="83"/>
      <c r="O327" s="83"/>
      <c r="P327" s="83"/>
      <c r="Q327" s="83"/>
      <c r="R327" s="83"/>
      <c r="S327" s="83"/>
      <c r="T327" s="83"/>
      <c r="U327" s="83"/>
      <c r="V327" s="83"/>
      <c r="W327" s="83"/>
      <c r="X327" s="83"/>
      <c r="Y327" s="83"/>
      <c r="Z327" s="83"/>
      <c r="AA327" s="83"/>
      <c r="AB327" s="83"/>
      <c r="AC327" s="83"/>
      <c r="AD327" s="83"/>
      <c r="AE327" s="83"/>
      <c r="AF327" s="83"/>
      <c r="AG327" s="83"/>
      <c r="AH327" s="83"/>
      <c r="AI327" s="83"/>
      <c r="AJ327" s="83"/>
      <c r="AK327" s="83"/>
      <c r="AL327" s="83"/>
      <c r="AM327" s="83"/>
      <c r="AN327" s="83"/>
      <c r="AO327" s="83"/>
      <c r="AP327" s="83"/>
      <c r="AQ327" s="83"/>
      <c r="AR327" s="25"/>
    </row>
    <row r="328" spans="1:44" x14ac:dyDescent="0.3">
      <c r="A328" s="25"/>
      <c r="B328" s="25"/>
      <c r="C328" s="25"/>
      <c r="D328" s="25"/>
      <c r="E328" s="25"/>
      <c r="F328" s="80" t="s">
        <v>40</v>
      </c>
      <c r="G328" s="80" t="s">
        <v>423</v>
      </c>
      <c r="H328" s="22"/>
      <c r="I328" s="85"/>
      <c r="J328" s="85"/>
      <c r="K328" s="85"/>
      <c r="L328" s="85"/>
      <c r="M328" s="85"/>
      <c r="N328" s="83"/>
      <c r="O328" s="83"/>
      <c r="P328" s="83"/>
      <c r="Q328" s="83"/>
      <c r="R328" s="83"/>
      <c r="S328" s="83"/>
      <c r="T328" s="83"/>
      <c r="U328" s="83"/>
      <c r="V328" s="83"/>
      <c r="W328" s="83"/>
      <c r="X328" s="83"/>
      <c r="Y328" s="83"/>
      <c r="Z328" s="83"/>
      <c r="AA328" s="83"/>
      <c r="AB328" s="83"/>
      <c r="AC328" s="83"/>
      <c r="AD328" s="83"/>
      <c r="AE328" s="83"/>
      <c r="AF328" s="83"/>
      <c r="AG328" s="83"/>
      <c r="AH328" s="83"/>
      <c r="AI328" s="83"/>
      <c r="AJ328" s="83"/>
      <c r="AK328" s="83"/>
      <c r="AL328" s="83"/>
      <c r="AM328" s="83"/>
      <c r="AN328" s="83"/>
      <c r="AO328" s="83"/>
      <c r="AP328" s="83"/>
      <c r="AQ328" s="83"/>
      <c r="AR328" s="25"/>
    </row>
    <row r="329" spans="1:44" x14ac:dyDescent="0.3">
      <c r="A329" s="25"/>
      <c r="B329" s="25"/>
      <c r="C329" s="25"/>
      <c r="D329" s="25"/>
      <c r="E329" s="25"/>
      <c r="F329" s="81" t="s">
        <v>166</v>
      </c>
      <c r="G329" s="81" t="s">
        <v>423</v>
      </c>
      <c r="H329" s="23"/>
      <c r="I329" s="85"/>
      <c r="J329" s="85"/>
      <c r="K329" s="85"/>
      <c r="L329" s="85"/>
      <c r="M329" s="85"/>
      <c r="N329" s="83"/>
      <c r="O329" s="83"/>
      <c r="P329" s="83"/>
      <c r="Q329" s="83"/>
      <c r="R329" s="83"/>
      <c r="S329" s="83"/>
      <c r="T329" s="83"/>
      <c r="U329" s="83"/>
      <c r="V329" s="83"/>
      <c r="W329" s="83"/>
      <c r="X329" s="83"/>
      <c r="Y329" s="83"/>
      <c r="Z329" s="83"/>
      <c r="AA329" s="83"/>
      <c r="AB329" s="83"/>
      <c r="AC329" s="83"/>
      <c r="AD329" s="83"/>
      <c r="AE329" s="83"/>
      <c r="AF329" s="83"/>
      <c r="AG329" s="83"/>
      <c r="AH329" s="83"/>
      <c r="AI329" s="83"/>
      <c r="AJ329" s="83"/>
      <c r="AK329" s="83"/>
      <c r="AL329" s="83"/>
      <c r="AM329" s="83"/>
      <c r="AN329" s="83"/>
      <c r="AO329" s="83"/>
      <c r="AP329" s="83"/>
      <c r="AQ329" s="83"/>
      <c r="AR329" s="25"/>
    </row>
    <row r="330" spans="1:44" x14ac:dyDescent="0.3">
      <c r="A330" s="25"/>
      <c r="B330" s="25"/>
      <c r="C330" s="25"/>
      <c r="D330" s="25"/>
      <c r="E330" s="25"/>
      <c r="F330" s="25"/>
      <c r="G330" s="25"/>
      <c r="H330" s="83"/>
      <c r="I330" s="83"/>
      <c r="J330" s="83"/>
      <c r="K330" s="83"/>
      <c r="L330" s="83"/>
      <c r="M330" s="83"/>
      <c r="N330" s="83"/>
      <c r="O330" s="83"/>
      <c r="P330" s="83"/>
      <c r="Q330" s="83"/>
      <c r="R330" s="83"/>
      <c r="S330" s="83"/>
      <c r="T330" s="83"/>
      <c r="U330" s="83"/>
      <c r="V330" s="83"/>
      <c r="W330" s="83"/>
      <c r="X330" s="83"/>
      <c r="Y330" s="83"/>
      <c r="Z330" s="83"/>
      <c r="AA330" s="83"/>
      <c r="AB330" s="83"/>
      <c r="AC330" s="83"/>
      <c r="AD330" s="83"/>
      <c r="AE330" s="83"/>
      <c r="AF330" s="83"/>
      <c r="AG330" s="83"/>
      <c r="AH330" s="83"/>
      <c r="AI330" s="83"/>
      <c r="AJ330" s="83"/>
      <c r="AK330" s="83"/>
      <c r="AL330" s="83"/>
      <c r="AM330" s="83"/>
      <c r="AN330" s="83"/>
      <c r="AO330" s="83"/>
      <c r="AP330" s="83"/>
      <c r="AQ330" s="83"/>
      <c r="AR330" s="25"/>
    </row>
    <row r="331" spans="1:44" x14ac:dyDescent="0.3">
      <c r="A331" s="25"/>
      <c r="B331" s="25"/>
      <c r="C331" s="76" t="s">
        <v>585</v>
      </c>
      <c r="D331" s="76"/>
      <c r="E331" s="76"/>
      <c r="F331" s="76"/>
      <c r="G331" s="76"/>
      <c r="H331" s="77"/>
      <c r="I331" s="77"/>
      <c r="J331" s="77"/>
      <c r="K331" s="77"/>
      <c r="L331" s="77"/>
      <c r="M331" s="77"/>
      <c r="N331" s="77"/>
      <c r="O331" s="77"/>
      <c r="P331" s="77"/>
      <c r="Q331" s="77"/>
      <c r="R331" s="77"/>
      <c r="S331" s="77"/>
      <c r="T331" s="77"/>
      <c r="U331" s="77"/>
      <c r="V331" s="77"/>
      <c r="W331" s="77"/>
      <c r="X331" s="77"/>
      <c r="Y331" s="77"/>
      <c r="Z331" s="77"/>
      <c r="AA331" s="77"/>
      <c r="AB331" s="77"/>
      <c r="AC331" s="77"/>
      <c r="AD331" s="77"/>
      <c r="AE331" s="77"/>
      <c r="AF331" s="77"/>
      <c r="AG331" s="77"/>
      <c r="AH331" s="77"/>
      <c r="AI331" s="77"/>
      <c r="AJ331" s="77"/>
      <c r="AK331" s="77"/>
      <c r="AL331" s="77"/>
      <c r="AM331" s="77"/>
      <c r="AN331" s="77"/>
      <c r="AO331" s="77"/>
      <c r="AP331" s="77"/>
      <c r="AQ331" s="77"/>
      <c r="AR331" s="76"/>
    </row>
    <row r="332" spans="1:44" x14ac:dyDescent="0.3">
      <c r="A332" s="25"/>
      <c r="B332" s="25"/>
      <c r="C332" s="75"/>
      <c r="D332" s="75"/>
      <c r="E332" s="25"/>
      <c r="F332" s="25"/>
      <c r="G332" s="25"/>
      <c r="H332" s="83"/>
      <c r="I332" s="83"/>
      <c r="J332" s="83"/>
      <c r="K332" s="83"/>
      <c r="L332" s="83"/>
      <c r="M332" s="83"/>
      <c r="N332" s="83"/>
      <c r="O332" s="83"/>
      <c r="P332" s="83"/>
      <c r="Q332" s="83"/>
      <c r="R332" s="83"/>
      <c r="S332" s="83"/>
      <c r="T332" s="83"/>
      <c r="U332" s="83"/>
      <c r="V332" s="83"/>
      <c r="W332" s="83"/>
      <c r="X332" s="83"/>
      <c r="Y332" s="83"/>
      <c r="Z332" s="83"/>
      <c r="AA332" s="83"/>
      <c r="AB332" s="83"/>
      <c r="AC332" s="83"/>
      <c r="AD332" s="83"/>
      <c r="AE332" s="83"/>
      <c r="AF332" s="83"/>
      <c r="AG332" s="83"/>
      <c r="AH332" s="83"/>
      <c r="AI332" s="83"/>
      <c r="AJ332" s="83"/>
      <c r="AK332" s="83"/>
      <c r="AL332" s="83"/>
      <c r="AM332" s="83"/>
      <c r="AN332" s="83"/>
      <c r="AO332" s="83"/>
      <c r="AP332" s="83"/>
      <c r="AQ332" s="83"/>
      <c r="AR332" s="25"/>
    </row>
    <row r="333" spans="1:44" x14ac:dyDescent="0.3">
      <c r="A333" s="25"/>
      <c r="B333" s="25"/>
      <c r="C333" s="25"/>
      <c r="D333" s="75" t="s">
        <v>444</v>
      </c>
      <c r="E333" s="25"/>
      <c r="F333" s="25"/>
      <c r="G333" s="25"/>
      <c r="H333" s="83"/>
      <c r="I333" s="83"/>
      <c r="J333" s="83"/>
      <c r="K333" s="83"/>
      <c r="L333" s="83"/>
      <c r="M333" s="83"/>
      <c r="N333" s="83"/>
      <c r="O333" s="83"/>
      <c r="P333" s="83"/>
      <c r="Q333" s="83"/>
      <c r="R333" s="83"/>
      <c r="S333" s="83"/>
      <c r="T333" s="83"/>
      <c r="U333" s="83"/>
      <c r="V333" s="83"/>
      <c r="W333" s="83"/>
      <c r="X333" s="83"/>
      <c r="Y333" s="83"/>
      <c r="Z333" s="83"/>
      <c r="AA333" s="83"/>
      <c r="AB333" s="83"/>
      <c r="AC333" s="83"/>
      <c r="AD333" s="83"/>
      <c r="AE333" s="83"/>
      <c r="AF333" s="83"/>
      <c r="AG333" s="83"/>
      <c r="AH333" s="83"/>
      <c r="AI333" s="83"/>
      <c r="AJ333" s="83"/>
      <c r="AK333" s="83"/>
      <c r="AL333" s="83"/>
      <c r="AM333" s="83"/>
      <c r="AN333" s="83"/>
      <c r="AO333" s="83"/>
      <c r="AP333" s="83"/>
      <c r="AQ333" s="83"/>
      <c r="AR333" s="25"/>
    </row>
    <row r="334" spans="1:44" x14ac:dyDescent="0.3">
      <c r="A334" s="25"/>
      <c r="B334" s="25"/>
      <c r="C334" s="25"/>
      <c r="D334" s="75" t="s">
        <v>625</v>
      </c>
      <c r="E334" s="25"/>
      <c r="F334" s="25"/>
      <c r="G334" s="25"/>
      <c r="H334" s="83"/>
      <c r="I334" s="83"/>
      <c r="J334" s="83"/>
      <c r="K334" s="83"/>
      <c r="L334" s="83"/>
      <c r="M334" s="83"/>
      <c r="N334" s="83"/>
      <c r="O334" s="83"/>
      <c r="P334" s="83"/>
      <c r="Q334" s="83"/>
      <c r="R334" s="83"/>
      <c r="S334" s="83"/>
      <c r="T334" s="83"/>
      <c r="U334" s="83"/>
      <c r="V334" s="83"/>
      <c r="W334" s="83"/>
      <c r="X334" s="83"/>
      <c r="Y334" s="83"/>
      <c r="Z334" s="83"/>
      <c r="AA334" s="83"/>
      <c r="AB334" s="83"/>
      <c r="AC334" s="83"/>
      <c r="AD334" s="83"/>
      <c r="AE334" s="83"/>
      <c r="AF334" s="83"/>
      <c r="AG334" s="83"/>
      <c r="AH334" s="83"/>
      <c r="AI334" s="83"/>
      <c r="AJ334" s="83"/>
      <c r="AK334" s="83"/>
      <c r="AL334" s="83"/>
      <c r="AM334" s="83"/>
      <c r="AN334" s="83"/>
      <c r="AO334" s="83"/>
      <c r="AP334" s="83"/>
      <c r="AQ334" s="83"/>
      <c r="AR334" s="25"/>
    </row>
    <row r="335" spans="1:44" x14ac:dyDescent="0.3">
      <c r="A335" s="25"/>
      <c r="B335" s="25"/>
      <c r="C335" s="25"/>
      <c r="D335" s="75"/>
      <c r="E335" s="25"/>
      <c r="F335" s="25"/>
      <c r="G335" s="25"/>
      <c r="H335" s="83"/>
      <c r="I335" s="83"/>
      <c r="J335" s="83"/>
      <c r="K335" s="83"/>
      <c r="L335" s="83"/>
      <c r="M335" s="83"/>
      <c r="N335" s="83"/>
      <c r="O335" s="83"/>
      <c r="P335" s="83"/>
      <c r="Q335" s="83"/>
      <c r="R335" s="83"/>
      <c r="S335" s="83"/>
      <c r="T335" s="83"/>
      <c r="U335" s="83"/>
      <c r="V335" s="83"/>
      <c r="W335" s="83"/>
      <c r="X335" s="83"/>
      <c r="Y335" s="83"/>
      <c r="Z335" s="83"/>
      <c r="AA335" s="83"/>
      <c r="AB335" s="83"/>
      <c r="AC335" s="83"/>
      <c r="AD335" s="83"/>
      <c r="AE335" s="83"/>
      <c r="AF335" s="83"/>
      <c r="AG335" s="83"/>
      <c r="AH335" s="83"/>
      <c r="AI335" s="83"/>
      <c r="AJ335" s="83"/>
      <c r="AK335" s="83"/>
      <c r="AL335" s="83"/>
      <c r="AM335" s="83"/>
      <c r="AN335" s="83"/>
      <c r="AO335" s="83"/>
      <c r="AP335" s="83"/>
      <c r="AQ335" s="83"/>
      <c r="AR335" s="25"/>
    </row>
    <row r="336" spans="1:44" x14ac:dyDescent="0.3">
      <c r="A336" s="80"/>
      <c r="B336" s="25"/>
      <c r="C336" s="25"/>
      <c r="D336" s="75"/>
      <c r="E336" s="78" t="s">
        <v>412</v>
      </c>
      <c r="F336" s="25"/>
      <c r="G336" s="25"/>
      <c r="H336" s="83"/>
      <c r="I336" s="87" t="s">
        <v>311</v>
      </c>
      <c r="J336" s="83"/>
      <c r="K336" s="83"/>
      <c r="L336" s="83"/>
      <c r="M336" s="83"/>
      <c r="N336" s="83"/>
      <c r="O336" s="83"/>
      <c r="P336" s="83"/>
      <c r="Q336" s="83"/>
      <c r="R336" s="83"/>
      <c r="S336" s="83"/>
      <c r="T336" s="83"/>
      <c r="U336" s="83"/>
      <c r="V336" s="83"/>
      <c r="W336" s="83"/>
      <c r="X336" s="83"/>
      <c r="Y336" s="83"/>
      <c r="Z336" s="83"/>
      <c r="AA336" s="83"/>
      <c r="AB336" s="83"/>
      <c r="AC336" s="83"/>
      <c r="AD336" s="83"/>
      <c r="AE336" s="83"/>
      <c r="AF336" s="83"/>
      <c r="AG336" s="83"/>
      <c r="AH336" s="83"/>
      <c r="AI336" s="83"/>
      <c r="AJ336" s="83"/>
      <c r="AK336" s="83"/>
      <c r="AL336" s="83"/>
      <c r="AM336" s="83"/>
      <c r="AN336" s="83"/>
      <c r="AO336" s="83"/>
      <c r="AP336" s="83"/>
      <c r="AQ336" s="83"/>
      <c r="AR336" s="80" t="s">
        <v>555</v>
      </c>
    </row>
    <row r="337" spans="1:44" x14ac:dyDescent="0.3">
      <c r="A337" s="25"/>
      <c r="B337" s="25"/>
      <c r="C337" s="25"/>
      <c r="D337" s="25"/>
      <c r="E337" s="75"/>
      <c r="F337" s="79" t="s">
        <v>165</v>
      </c>
      <c r="G337" s="79" t="s">
        <v>424</v>
      </c>
      <c r="H337" s="21"/>
      <c r="I337" s="85"/>
      <c r="J337" s="85"/>
      <c r="K337" s="85"/>
      <c r="L337" s="85"/>
      <c r="M337" s="85"/>
      <c r="N337" s="83"/>
      <c r="O337" s="83"/>
      <c r="P337" s="83"/>
      <c r="Q337" s="83"/>
      <c r="R337" s="83"/>
      <c r="S337" s="83"/>
      <c r="T337" s="83"/>
      <c r="U337" s="83"/>
      <c r="V337" s="83"/>
      <c r="W337" s="83"/>
      <c r="X337" s="83"/>
      <c r="Y337" s="83"/>
      <c r="Z337" s="83"/>
      <c r="AA337" s="83"/>
      <c r="AB337" s="83"/>
      <c r="AC337" s="83"/>
      <c r="AD337" s="83"/>
      <c r="AE337" s="83"/>
      <c r="AF337" s="83"/>
      <c r="AG337" s="83"/>
      <c r="AH337" s="83"/>
      <c r="AI337" s="83"/>
      <c r="AJ337" s="83"/>
      <c r="AK337" s="83"/>
      <c r="AL337" s="83"/>
      <c r="AM337" s="83"/>
      <c r="AN337" s="83"/>
      <c r="AO337" s="83"/>
      <c r="AP337" s="83"/>
      <c r="AQ337" s="83"/>
      <c r="AR337" s="25"/>
    </row>
    <row r="338" spans="1:44" x14ac:dyDescent="0.3">
      <c r="A338" s="25"/>
      <c r="B338" s="25"/>
      <c r="C338" s="25"/>
      <c r="D338" s="25"/>
      <c r="E338" s="25"/>
      <c r="F338" s="80" t="s">
        <v>168</v>
      </c>
      <c r="G338" s="80" t="s">
        <v>424</v>
      </c>
      <c r="H338" s="22"/>
      <c r="I338" s="85"/>
      <c r="J338" s="85"/>
      <c r="K338" s="85"/>
      <c r="L338" s="85"/>
      <c r="M338" s="85"/>
      <c r="N338" s="83"/>
      <c r="O338" s="83"/>
      <c r="P338" s="83"/>
      <c r="Q338" s="83"/>
      <c r="R338" s="83"/>
      <c r="S338" s="83"/>
      <c r="T338" s="83"/>
      <c r="U338" s="83"/>
      <c r="V338" s="83"/>
      <c r="W338" s="83"/>
      <c r="X338" s="83"/>
      <c r="Y338" s="83"/>
      <c r="Z338" s="83"/>
      <c r="AA338" s="83"/>
      <c r="AB338" s="83"/>
      <c r="AC338" s="83"/>
      <c r="AD338" s="83"/>
      <c r="AE338" s="83"/>
      <c r="AF338" s="83"/>
      <c r="AG338" s="83"/>
      <c r="AH338" s="83"/>
      <c r="AI338" s="83"/>
      <c r="AJ338" s="83"/>
      <c r="AK338" s="83"/>
      <c r="AL338" s="83"/>
      <c r="AM338" s="83"/>
      <c r="AN338" s="83"/>
      <c r="AO338" s="83"/>
      <c r="AP338" s="83"/>
      <c r="AQ338" s="83"/>
      <c r="AR338" s="25"/>
    </row>
    <row r="339" spans="1:44" x14ac:dyDescent="0.3">
      <c r="A339" s="25"/>
      <c r="B339" s="25"/>
      <c r="C339" s="25"/>
      <c r="D339" s="25"/>
      <c r="E339" s="25"/>
      <c r="F339" s="80" t="s">
        <v>40</v>
      </c>
      <c r="G339" s="80" t="s">
        <v>424</v>
      </c>
      <c r="H339" s="22"/>
      <c r="I339" s="85"/>
      <c r="J339" s="85"/>
      <c r="K339" s="85"/>
      <c r="L339" s="85"/>
      <c r="M339" s="85"/>
      <c r="N339" s="83"/>
      <c r="O339" s="83"/>
      <c r="P339" s="83"/>
      <c r="Q339" s="83"/>
      <c r="R339" s="83"/>
      <c r="S339" s="83"/>
      <c r="T339" s="83"/>
      <c r="U339" s="83"/>
      <c r="V339" s="83"/>
      <c r="W339" s="83"/>
      <c r="X339" s="83"/>
      <c r="Y339" s="83"/>
      <c r="Z339" s="83"/>
      <c r="AA339" s="83"/>
      <c r="AB339" s="83"/>
      <c r="AC339" s="83"/>
      <c r="AD339" s="83"/>
      <c r="AE339" s="83"/>
      <c r="AF339" s="83"/>
      <c r="AG339" s="83"/>
      <c r="AH339" s="83"/>
      <c r="AI339" s="83"/>
      <c r="AJ339" s="83"/>
      <c r="AK339" s="83"/>
      <c r="AL339" s="83"/>
      <c r="AM339" s="83"/>
      <c r="AN339" s="83"/>
      <c r="AO339" s="83"/>
      <c r="AP339" s="83"/>
      <c r="AQ339" s="83"/>
      <c r="AR339" s="25"/>
    </row>
    <row r="340" spans="1:44" x14ac:dyDescent="0.3">
      <c r="A340" s="25"/>
      <c r="B340" s="25"/>
      <c r="C340" s="25"/>
      <c r="D340" s="25"/>
      <c r="E340" s="25"/>
      <c r="F340" s="80" t="s">
        <v>37</v>
      </c>
      <c r="G340" s="80" t="s">
        <v>424</v>
      </c>
      <c r="H340" s="22"/>
      <c r="I340" s="85"/>
      <c r="J340" s="85"/>
      <c r="K340" s="85"/>
      <c r="L340" s="85"/>
      <c r="M340" s="85"/>
      <c r="N340" s="83"/>
      <c r="O340" s="83"/>
      <c r="P340" s="83"/>
      <c r="Q340" s="83"/>
      <c r="R340" s="83"/>
      <c r="S340" s="83"/>
      <c r="T340" s="83"/>
      <c r="U340" s="83"/>
      <c r="V340" s="83"/>
      <c r="W340" s="83"/>
      <c r="X340" s="83"/>
      <c r="Y340" s="83"/>
      <c r="Z340" s="83"/>
      <c r="AA340" s="83"/>
      <c r="AB340" s="83"/>
      <c r="AC340" s="83"/>
      <c r="AD340" s="83"/>
      <c r="AE340" s="83"/>
      <c r="AF340" s="83"/>
      <c r="AG340" s="83"/>
      <c r="AH340" s="83"/>
      <c r="AI340" s="83"/>
      <c r="AJ340" s="83"/>
      <c r="AK340" s="83"/>
      <c r="AL340" s="83"/>
      <c r="AM340" s="83"/>
      <c r="AN340" s="83"/>
      <c r="AO340" s="83"/>
      <c r="AP340" s="83"/>
      <c r="AQ340" s="83"/>
      <c r="AR340" s="25"/>
    </row>
    <row r="341" spans="1:44" x14ac:dyDescent="0.3">
      <c r="A341" s="25"/>
      <c r="B341" s="25"/>
      <c r="C341" s="25"/>
      <c r="D341" s="25"/>
      <c r="E341" s="25"/>
      <c r="F341" s="81" t="s">
        <v>35</v>
      </c>
      <c r="G341" s="81" t="s">
        <v>424</v>
      </c>
      <c r="H341" s="23"/>
      <c r="I341" s="85"/>
      <c r="J341" s="85"/>
      <c r="K341" s="85"/>
      <c r="L341" s="85"/>
      <c r="M341" s="85"/>
      <c r="N341" s="83"/>
      <c r="O341" s="83"/>
      <c r="P341" s="83"/>
      <c r="Q341" s="83"/>
      <c r="R341" s="83"/>
      <c r="S341" s="83"/>
      <c r="T341" s="83"/>
      <c r="U341" s="83"/>
      <c r="V341" s="83"/>
      <c r="W341" s="83"/>
      <c r="X341" s="83"/>
      <c r="Y341" s="83"/>
      <c r="Z341" s="83"/>
      <c r="AA341" s="83"/>
      <c r="AB341" s="83"/>
      <c r="AC341" s="83"/>
      <c r="AD341" s="83"/>
      <c r="AE341" s="83"/>
      <c r="AF341" s="83"/>
      <c r="AG341" s="83"/>
      <c r="AH341" s="83"/>
      <c r="AI341" s="83"/>
      <c r="AJ341" s="83"/>
      <c r="AK341" s="83"/>
      <c r="AL341" s="83"/>
      <c r="AM341" s="83"/>
      <c r="AN341" s="83"/>
      <c r="AO341" s="83"/>
      <c r="AP341" s="83"/>
      <c r="AQ341" s="83"/>
      <c r="AR341" s="25"/>
    </row>
    <row r="342" spans="1:44" x14ac:dyDescent="0.3">
      <c r="A342" s="25"/>
      <c r="B342" s="25"/>
      <c r="C342" s="25"/>
      <c r="D342" s="25"/>
      <c r="E342" s="25"/>
      <c r="F342" s="25"/>
      <c r="G342" s="25"/>
      <c r="H342" s="83"/>
      <c r="I342" s="83"/>
      <c r="J342" s="83"/>
      <c r="K342" s="83"/>
      <c r="L342" s="83"/>
      <c r="M342" s="83"/>
      <c r="N342" s="83"/>
      <c r="O342" s="83"/>
      <c r="P342" s="83"/>
      <c r="Q342" s="83"/>
      <c r="R342" s="83"/>
      <c r="S342" s="83"/>
      <c r="T342" s="83"/>
      <c r="U342" s="83"/>
      <c r="V342" s="83"/>
      <c r="W342" s="83"/>
      <c r="X342" s="83"/>
      <c r="Y342" s="83"/>
      <c r="Z342" s="83"/>
      <c r="AA342" s="83"/>
      <c r="AB342" s="83"/>
      <c r="AC342" s="83"/>
      <c r="AD342" s="83"/>
      <c r="AE342" s="83"/>
      <c r="AF342" s="83"/>
      <c r="AG342" s="83"/>
      <c r="AH342" s="83"/>
      <c r="AI342" s="83"/>
      <c r="AJ342" s="83"/>
      <c r="AK342" s="83"/>
      <c r="AL342" s="83"/>
      <c r="AM342" s="83"/>
      <c r="AN342" s="83"/>
      <c r="AO342" s="83"/>
      <c r="AP342" s="83"/>
      <c r="AQ342" s="83"/>
      <c r="AR342" s="25"/>
    </row>
    <row r="343" spans="1:44" x14ac:dyDescent="0.3">
      <c r="A343" s="25"/>
      <c r="B343" s="25"/>
      <c r="C343" s="76" t="s">
        <v>586</v>
      </c>
      <c r="D343" s="76"/>
      <c r="E343" s="76"/>
      <c r="F343" s="76"/>
      <c r="G343" s="76"/>
      <c r="H343" s="77"/>
      <c r="I343" s="77"/>
      <c r="J343" s="77"/>
      <c r="K343" s="77"/>
      <c r="L343" s="77"/>
      <c r="M343" s="77"/>
      <c r="N343" s="77"/>
      <c r="O343" s="77"/>
      <c r="P343" s="77"/>
      <c r="Q343" s="77"/>
      <c r="R343" s="77"/>
      <c r="S343" s="77"/>
      <c r="T343" s="77"/>
      <c r="U343" s="77"/>
      <c r="V343" s="77"/>
      <c r="W343" s="77"/>
      <c r="X343" s="77"/>
      <c r="Y343" s="77"/>
      <c r="Z343" s="77"/>
      <c r="AA343" s="77"/>
      <c r="AB343" s="77"/>
      <c r="AC343" s="77"/>
      <c r="AD343" s="77"/>
      <c r="AE343" s="77"/>
      <c r="AF343" s="77"/>
      <c r="AG343" s="77"/>
      <c r="AH343" s="77"/>
      <c r="AI343" s="77"/>
      <c r="AJ343" s="77"/>
      <c r="AK343" s="77"/>
      <c r="AL343" s="77"/>
      <c r="AM343" s="77"/>
      <c r="AN343" s="77"/>
      <c r="AO343" s="77"/>
      <c r="AP343" s="77"/>
      <c r="AQ343" s="77"/>
      <c r="AR343" s="76"/>
    </row>
    <row r="344" spans="1:44" x14ac:dyDescent="0.3">
      <c r="A344" s="25"/>
      <c r="B344" s="25"/>
      <c r="C344" s="75"/>
      <c r="D344" s="75"/>
      <c r="E344" s="25"/>
      <c r="F344" s="25"/>
      <c r="G344" s="25"/>
      <c r="H344" s="83"/>
      <c r="I344" s="83"/>
      <c r="J344" s="83"/>
      <c r="K344" s="83"/>
      <c r="L344" s="83"/>
      <c r="M344" s="83"/>
      <c r="N344" s="83"/>
      <c r="O344" s="83"/>
      <c r="P344" s="83"/>
      <c r="Q344" s="83"/>
      <c r="R344" s="83"/>
      <c r="S344" s="83"/>
      <c r="T344" s="83"/>
      <c r="U344" s="83"/>
      <c r="V344" s="83"/>
      <c r="W344" s="83"/>
      <c r="X344" s="83"/>
      <c r="Y344" s="83"/>
      <c r="Z344" s="83"/>
      <c r="AA344" s="83"/>
      <c r="AB344" s="83"/>
      <c r="AC344" s="83"/>
      <c r="AD344" s="83"/>
      <c r="AE344" s="83"/>
      <c r="AF344" s="83"/>
      <c r="AG344" s="83"/>
      <c r="AH344" s="83"/>
      <c r="AI344" s="83"/>
      <c r="AJ344" s="83"/>
      <c r="AK344" s="83"/>
      <c r="AL344" s="83"/>
      <c r="AM344" s="83"/>
      <c r="AN344" s="83"/>
      <c r="AO344" s="83"/>
      <c r="AP344" s="83"/>
      <c r="AQ344" s="83"/>
      <c r="AR344" s="25"/>
    </row>
    <row r="345" spans="1:44" x14ac:dyDescent="0.3">
      <c r="A345" s="25"/>
      <c r="B345" s="25"/>
      <c r="C345" s="25"/>
      <c r="D345" s="75" t="s">
        <v>445</v>
      </c>
      <c r="E345" s="25"/>
      <c r="F345" s="25"/>
      <c r="G345" s="25"/>
      <c r="H345" s="83"/>
      <c r="I345" s="83"/>
      <c r="J345" s="83"/>
      <c r="K345" s="83"/>
      <c r="L345" s="83"/>
      <c r="M345" s="83"/>
      <c r="N345" s="83"/>
      <c r="O345" s="83"/>
      <c r="P345" s="83"/>
      <c r="Q345" s="83"/>
      <c r="R345" s="83"/>
      <c r="S345" s="83"/>
      <c r="T345" s="83"/>
      <c r="U345" s="83"/>
      <c r="V345" s="83"/>
      <c r="W345" s="83"/>
      <c r="X345" s="83"/>
      <c r="Y345" s="83"/>
      <c r="Z345" s="83"/>
      <c r="AA345" s="83"/>
      <c r="AB345" s="83"/>
      <c r="AC345" s="83"/>
      <c r="AD345" s="83"/>
      <c r="AE345" s="83"/>
      <c r="AF345" s="83"/>
      <c r="AG345" s="83"/>
      <c r="AH345" s="83"/>
      <c r="AI345" s="83"/>
      <c r="AJ345" s="83"/>
      <c r="AK345" s="83"/>
      <c r="AL345" s="83"/>
      <c r="AM345" s="83"/>
      <c r="AN345" s="83"/>
      <c r="AO345" s="83"/>
      <c r="AP345" s="83"/>
      <c r="AQ345" s="83"/>
      <c r="AR345" s="25"/>
    </row>
    <row r="346" spans="1:44" x14ac:dyDescent="0.3">
      <c r="A346" s="25"/>
      <c r="B346" s="25"/>
      <c r="C346" s="25"/>
      <c r="D346" s="75" t="s">
        <v>446</v>
      </c>
      <c r="E346" s="25"/>
      <c r="F346" s="25"/>
      <c r="G346" s="25"/>
      <c r="H346" s="83"/>
      <c r="I346" s="83"/>
      <c r="J346" s="83"/>
      <c r="K346" s="83"/>
      <c r="L346" s="83"/>
      <c r="M346" s="83"/>
      <c r="N346" s="83"/>
      <c r="O346" s="83"/>
      <c r="P346" s="83"/>
      <c r="Q346" s="83"/>
      <c r="R346" s="83"/>
      <c r="S346" s="83"/>
      <c r="T346" s="83"/>
      <c r="U346" s="83"/>
      <c r="V346" s="83"/>
      <c r="W346" s="83"/>
      <c r="X346" s="83"/>
      <c r="Y346" s="83"/>
      <c r="Z346" s="83"/>
      <c r="AA346" s="83"/>
      <c r="AB346" s="83"/>
      <c r="AC346" s="83"/>
      <c r="AD346" s="83"/>
      <c r="AE346" s="83"/>
      <c r="AF346" s="83"/>
      <c r="AG346" s="83"/>
      <c r="AH346" s="83"/>
      <c r="AI346" s="83"/>
      <c r="AJ346" s="83"/>
      <c r="AK346" s="83"/>
      <c r="AL346" s="83"/>
      <c r="AM346" s="83"/>
      <c r="AN346" s="83"/>
      <c r="AO346" s="83"/>
      <c r="AP346" s="83"/>
      <c r="AQ346" s="83"/>
      <c r="AR346" s="25"/>
    </row>
    <row r="347" spans="1:44" x14ac:dyDescent="0.3">
      <c r="A347" s="25"/>
      <c r="B347" s="25"/>
      <c r="C347" s="25"/>
      <c r="D347" s="75"/>
      <c r="E347" s="25"/>
      <c r="F347" s="25"/>
      <c r="G347" s="25"/>
      <c r="H347" s="83"/>
      <c r="I347" s="83"/>
      <c r="J347" s="83"/>
      <c r="K347" s="83"/>
      <c r="L347" s="83"/>
      <c r="M347" s="83"/>
      <c r="N347" s="83"/>
      <c r="O347" s="83"/>
      <c r="P347" s="83"/>
      <c r="Q347" s="83"/>
      <c r="R347" s="83"/>
      <c r="S347" s="83"/>
      <c r="T347" s="83"/>
      <c r="U347" s="83"/>
      <c r="V347" s="83"/>
      <c r="W347" s="83"/>
      <c r="X347" s="83"/>
      <c r="Y347" s="83"/>
      <c r="Z347" s="83"/>
      <c r="AA347" s="83"/>
      <c r="AB347" s="83"/>
      <c r="AC347" s="83"/>
      <c r="AD347" s="83"/>
      <c r="AE347" s="83"/>
      <c r="AF347" s="83"/>
      <c r="AG347" s="83"/>
      <c r="AH347" s="83"/>
      <c r="AI347" s="83"/>
      <c r="AJ347" s="83"/>
      <c r="AK347" s="83"/>
      <c r="AL347" s="83"/>
      <c r="AM347" s="83"/>
      <c r="AN347" s="83"/>
      <c r="AO347" s="83"/>
      <c r="AP347" s="83"/>
      <c r="AQ347" s="83"/>
      <c r="AR347" s="25"/>
    </row>
    <row r="348" spans="1:44" x14ac:dyDescent="0.3">
      <c r="A348" s="80"/>
      <c r="B348" s="25"/>
      <c r="C348" s="25"/>
      <c r="D348" s="25"/>
      <c r="E348" s="80" t="s">
        <v>169</v>
      </c>
      <c r="F348" s="25"/>
      <c r="G348" s="80" t="s">
        <v>44</v>
      </c>
      <c r="H348" s="20"/>
      <c r="I348" s="86" t="s">
        <v>311</v>
      </c>
      <c r="J348" s="90"/>
      <c r="K348" s="90"/>
      <c r="L348" s="90"/>
      <c r="M348" s="90"/>
      <c r="N348" s="83"/>
      <c r="O348" s="83"/>
      <c r="P348" s="83"/>
      <c r="Q348" s="83"/>
      <c r="R348" s="83"/>
      <c r="S348" s="83"/>
      <c r="T348" s="83"/>
      <c r="U348" s="83"/>
      <c r="V348" s="83"/>
      <c r="W348" s="83"/>
      <c r="X348" s="83"/>
      <c r="Y348" s="83"/>
      <c r="Z348" s="83"/>
      <c r="AA348" s="83"/>
      <c r="AB348" s="83"/>
      <c r="AC348" s="83"/>
      <c r="AD348" s="83"/>
      <c r="AE348" s="83"/>
      <c r="AF348" s="83"/>
      <c r="AG348" s="83"/>
      <c r="AH348" s="83"/>
      <c r="AI348" s="83"/>
      <c r="AJ348" s="83"/>
      <c r="AK348" s="83"/>
      <c r="AL348" s="83"/>
      <c r="AM348" s="83"/>
      <c r="AN348" s="83"/>
      <c r="AO348" s="83"/>
      <c r="AP348" s="83"/>
      <c r="AQ348" s="83"/>
      <c r="AR348" s="80" t="s">
        <v>533</v>
      </c>
    </row>
    <row r="349" spans="1:44" x14ac:dyDescent="0.3">
      <c r="A349" s="25"/>
      <c r="B349" s="25"/>
      <c r="C349" s="25"/>
      <c r="D349" s="25"/>
      <c r="E349" s="75"/>
      <c r="F349" s="25"/>
      <c r="G349" s="25"/>
      <c r="H349" s="83"/>
      <c r="I349" s="83"/>
      <c r="J349" s="83"/>
      <c r="K349" s="83"/>
      <c r="L349" s="83"/>
      <c r="M349" s="83"/>
      <c r="N349" s="83"/>
      <c r="O349" s="83"/>
      <c r="P349" s="83"/>
      <c r="Q349" s="83"/>
      <c r="R349" s="83"/>
      <c r="S349" s="83"/>
      <c r="T349" s="83"/>
      <c r="U349" s="83"/>
      <c r="V349" s="83"/>
      <c r="W349" s="83"/>
      <c r="X349" s="83"/>
      <c r="Y349" s="83"/>
      <c r="Z349" s="83"/>
      <c r="AA349" s="83"/>
      <c r="AB349" s="83"/>
      <c r="AC349" s="83"/>
      <c r="AD349" s="83"/>
      <c r="AE349" s="83"/>
      <c r="AF349" s="83"/>
      <c r="AG349" s="83"/>
      <c r="AH349" s="83"/>
      <c r="AI349" s="83"/>
      <c r="AJ349" s="83"/>
      <c r="AK349" s="83"/>
      <c r="AL349" s="83"/>
      <c r="AM349" s="83"/>
      <c r="AN349" s="83"/>
      <c r="AO349" s="83"/>
      <c r="AP349" s="83"/>
      <c r="AQ349" s="83"/>
      <c r="AR349" s="25"/>
    </row>
    <row r="350" spans="1:44" x14ac:dyDescent="0.3">
      <c r="A350" s="25"/>
      <c r="B350" s="25"/>
      <c r="C350" s="76" t="s">
        <v>642</v>
      </c>
      <c r="D350" s="76"/>
      <c r="E350" s="76"/>
      <c r="F350" s="76"/>
      <c r="G350" s="76"/>
      <c r="H350" s="77"/>
      <c r="I350" s="77"/>
      <c r="J350" s="77"/>
      <c r="K350" s="77"/>
      <c r="L350" s="77"/>
      <c r="M350" s="77"/>
      <c r="N350" s="77"/>
      <c r="O350" s="77"/>
      <c r="P350" s="77"/>
      <c r="Q350" s="77"/>
      <c r="R350" s="77"/>
      <c r="S350" s="77"/>
      <c r="T350" s="77"/>
      <c r="U350" s="77"/>
      <c r="V350" s="77"/>
      <c r="W350" s="77"/>
      <c r="X350" s="77"/>
      <c r="Y350" s="77"/>
      <c r="Z350" s="77"/>
      <c r="AA350" s="77"/>
      <c r="AB350" s="77"/>
      <c r="AC350" s="77"/>
      <c r="AD350" s="77"/>
      <c r="AE350" s="77"/>
      <c r="AF350" s="77"/>
      <c r="AG350" s="77"/>
      <c r="AH350" s="77"/>
      <c r="AI350" s="77"/>
      <c r="AJ350" s="77"/>
      <c r="AK350" s="77"/>
      <c r="AL350" s="77"/>
      <c r="AM350" s="77"/>
      <c r="AN350" s="77"/>
      <c r="AO350" s="77"/>
      <c r="AP350" s="77"/>
      <c r="AQ350" s="77"/>
      <c r="AR350" s="76"/>
    </row>
    <row r="351" spans="1:44" x14ac:dyDescent="0.3">
      <c r="A351" s="25"/>
      <c r="B351" s="25"/>
      <c r="C351" s="75"/>
      <c r="D351" s="75"/>
      <c r="E351" s="25"/>
      <c r="F351" s="25"/>
      <c r="G351" s="25"/>
      <c r="H351" s="83"/>
      <c r="I351" s="83"/>
      <c r="J351" s="83"/>
      <c r="K351" s="83"/>
      <c r="L351" s="83"/>
      <c r="M351" s="83"/>
      <c r="N351" s="83"/>
      <c r="O351" s="83"/>
      <c r="P351" s="83"/>
      <c r="Q351" s="83"/>
      <c r="R351" s="83"/>
      <c r="S351" s="83"/>
      <c r="T351" s="83"/>
      <c r="U351" s="83"/>
      <c r="V351" s="83"/>
      <c r="W351" s="83"/>
      <c r="X351" s="83"/>
      <c r="Y351" s="83"/>
      <c r="Z351" s="83"/>
      <c r="AA351" s="83"/>
      <c r="AB351" s="83"/>
      <c r="AC351" s="83"/>
      <c r="AD351" s="83"/>
      <c r="AE351" s="83"/>
      <c r="AF351" s="83"/>
      <c r="AG351" s="83"/>
      <c r="AH351" s="83"/>
      <c r="AI351" s="83"/>
      <c r="AJ351" s="83"/>
      <c r="AK351" s="83"/>
      <c r="AL351" s="83"/>
      <c r="AM351" s="83"/>
      <c r="AN351" s="83"/>
      <c r="AO351" s="83"/>
      <c r="AP351" s="83"/>
      <c r="AQ351" s="83"/>
      <c r="AR351" s="25"/>
    </row>
    <row r="352" spans="1:44" x14ac:dyDescent="0.3">
      <c r="A352" s="25"/>
      <c r="B352" s="25"/>
      <c r="C352" s="25"/>
      <c r="D352" s="75" t="s">
        <v>407</v>
      </c>
      <c r="E352" s="25"/>
      <c r="F352" s="25"/>
      <c r="G352" s="25"/>
      <c r="H352" s="83"/>
      <c r="I352" s="83"/>
      <c r="J352" s="83"/>
      <c r="K352" s="83"/>
      <c r="L352" s="83"/>
      <c r="M352" s="83"/>
      <c r="N352" s="83"/>
      <c r="O352" s="83"/>
      <c r="P352" s="83"/>
      <c r="Q352" s="83"/>
      <c r="R352" s="83"/>
      <c r="S352" s="83"/>
      <c r="T352" s="83"/>
      <c r="U352" s="83"/>
      <c r="V352" s="83"/>
      <c r="W352" s="83"/>
      <c r="X352" s="83"/>
      <c r="Y352" s="83"/>
      <c r="Z352" s="83"/>
      <c r="AA352" s="83"/>
      <c r="AB352" s="83"/>
      <c r="AC352" s="83"/>
      <c r="AD352" s="83"/>
      <c r="AE352" s="83"/>
      <c r="AF352" s="83"/>
      <c r="AG352" s="83"/>
      <c r="AH352" s="83"/>
      <c r="AI352" s="83"/>
      <c r="AJ352" s="83"/>
      <c r="AK352" s="83"/>
      <c r="AL352" s="83"/>
      <c r="AM352" s="83"/>
      <c r="AN352" s="83"/>
      <c r="AO352" s="83"/>
      <c r="AP352" s="83"/>
      <c r="AQ352" s="83"/>
      <c r="AR352" s="25"/>
    </row>
    <row r="353" spans="1:44" x14ac:dyDescent="0.3">
      <c r="A353" s="25"/>
      <c r="B353" s="25"/>
      <c r="C353" s="25"/>
      <c r="D353" s="75"/>
      <c r="E353" s="25"/>
      <c r="F353" s="25"/>
      <c r="G353" s="25"/>
      <c r="H353" s="83"/>
      <c r="I353" s="83"/>
      <c r="J353" s="83"/>
      <c r="K353" s="83"/>
      <c r="L353" s="83"/>
      <c r="M353" s="83"/>
      <c r="N353" s="83"/>
      <c r="O353" s="83"/>
      <c r="P353" s="83"/>
      <c r="Q353" s="83"/>
      <c r="R353" s="83"/>
      <c r="S353" s="83"/>
      <c r="T353" s="83"/>
      <c r="U353" s="83"/>
      <c r="V353" s="83"/>
      <c r="W353" s="83"/>
      <c r="X353" s="83"/>
      <c r="Y353" s="83"/>
      <c r="Z353" s="83"/>
      <c r="AA353" s="83"/>
      <c r="AB353" s="83"/>
      <c r="AC353" s="83"/>
      <c r="AD353" s="83"/>
      <c r="AE353" s="83"/>
      <c r="AF353" s="83"/>
      <c r="AG353" s="83"/>
      <c r="AH353" s="83"/>
      <c r="AI353" s="83"/>
      <c r="AJ353" s="83"/>
      <c r="AK353" s="83"/>
      <c r="AL353" s="83"/>
      <c r="AM353" s="83"/>
      <c r="AN353" s="83"/>
      <c r="AO353" s="83"/>
      <c r="AP353" s="83"/>
      <c r="AQ353" s="83"/>
      <c r="AR353" s="25"/>
    </row>
    <row r="354" spans="1:44" x14ac:dyDescent="0.3">
      <c r="A354" s="80"/>
      <c r="B354" s="25"/>
      <c r="C354" s="25"/>
      <c r="D354" s="75"/>
      <c r="E354" s="78" t="s">
        <v>170</v>
      </c>
      <c r="F354" s="25"/>
      <c r="G354" s="25"/>
      <c r="H354" s="83"/>
      <c r="I354" s="87" t="s">
        <v>311</v>
      </c>
      <c r="J354" s="83"/>
      <c r="K354" s="83"/>
      <c r="L354" s="83"/>
      <c r="M354" s="83"/>
      <c r="N354" s="83"/>
      <c r="O354" s="83"/>
      <c r="P354" s="83"/>
      <c r="Q354" s="83"/>
      <c r="R354" s="83"/>
      <c r="S354" s="83"/>
      <c r="T354" s="83"/>
      <c r="U354" s="83"/>
      <c r="V354" s="83"/>
      <c r="W354" s="83"/>
      <c r="X354" s="83"/>
      <c r="Y354" s="83"/>
      <c r="Z354" s="83"/>
      <c r="AA354" s="83"/>
      <c r="AB354" s="83"/>
      <c r="AC354" s="83"/>
      <c r="AD354" s="83"/>
      <c r="AE354" s="83"/>
      <c r="AF354" s="83"/>
      <c r="AG354" s="83"/>
      <c r="AH354" s="83"/>
      <c r="AI354" s="83"/>
      <c r="AJ354" s="83"/>
      <c r="AK354" s="83"/>
      <c r="AL354" s="83"/>
      <c r="AM354" s="83"/>
      <c r="AN354" s="83"/>
      <c r="AO354" s="83"/>
      <c r="AP354" s="83"/>
      <c r="AQ354" s="83"/>
      <c r="AR354" s="99" t="s">
        <v>556</v>
      </c>
    </row>
    <row r="355" spans="1:44" x14ac:dyDescent="0.3">
      <c r="A355" s="25"/>
      <c r="B355" s="25"/>
      <c r="C355" s="25"/>
      <c r="D355" s="25"/>
      <c r="E355" s="75"/>
      <c r="F355" s="79" t="s">
        <v>171</v>
      </c>
      <c r="G355" s="79" t="s">
        <v>424</v>
      </c>
      <c r="H355" s="21"/>
      <c r="I355" s="85"/>
      <c r="J355" s="85"/>
      <c r="K355" s="85"/>
      <c r="L355" s="85"/>
      <c r="M355" s="85"/>
      <c r="N355" s="83"/>
      <c r="O355" s="83"/>
      <c r="P355" s="83"/>
      <c r="Q355" s="83"/>
      <c r="R355" s="83"/>
      <c r="S355" s="83"/>
      <c r="T355" s="83"/>
      <c r="U355" s="83"/>
      <c r="V355" s="83"/>
      <c r="W355" s="83"/>
      <c r="X355" s="83"/>
      <c r="Y355" s="83"/>
      <c r="Z355" s="83"/>
      <c r="AA355" s="83"/>
      <c r="AB355" s="83"/>
      <c r="AC355" s="83"/>
      <c r="AD355" s="83"/>
      <c r="AE355" s="83"/>
      <c r="AF355" s="83"/>
      <c r="AG355" s="83"/>
      <c r="AH355" s="83"/>
      <c r="AI355" s="83"/>
      <c r="AJ355" s="83"/>
      <c r="AK355" s="83"/>
      <c r="AL355" s="83"/>
      <c r="AM355" s="83"/>
      <c r="AN355" s="83"/>
      <c r="AO355" s="83"/>
      <c r="AP355" s="83"/>
      <c r="AQ355" s="83"/>
      <c r="AR355" s="25"/>
    </row>
    <row r="356" spans="1:44" x14ac:dyDescent="0.3">
      <c r="A356" s="25"/>
      <c r="B356" s="25"/>
      <c r="C356" s="25"/>
      <c r="D356" s="25"/>
      <c r="E356" s="25"/>
      <c r="F356" s="80" t="s">
        <v>172</v>
      </c>
      <c r="G356" s="80" t="s">
        <v>424</v>
      </c>
      <c r="H356" s="22"/>
      <c r="I356" s="85"/>
      <c r="J356" s="85"/>
      <c r="K356" s="85"/>
      <c r="L356" s="85"/>
      <c r="M356" s="85"/>
      <c r="N356" s="83"/>
      <c r="O356" s="83"/>
      <c r="P356" s="83"/>
      <c r="Q356" s="83"/>
      <c r="R356" s="83"/>
      <c r="S356" s="83"/>
      <c r="T356" s="83"/>
      <c r="U356" s="83"/>
      <c r="V356" s="83"/>
      <c r="W356" s="83"/>
      <c r="X356" s="83"/>
      <c r="Y356" s="83"/>
      <c r="Z356" s="83"/>
      <c r="AA356" s="83"/>
      <c r="AB356" s="83"/>
      <c r="AC356" s="83"/>
      <c r="AD356" s="83"/>
      <c r="AE356" s="83"/>
      <c r="AF356" s="83"/>
      <c r="AG356" s="83"/>
      <c r="AH356" s="83"/>
      <c r="AI356" s="83"/>
      <c r="AJ356" s="83"/>
      <c r="AK356" s="83"/>
      <c r="AL356" s="83"/>
      <c r="AM356" s="83"/>
      <c r="AN356" s="83"/>
      <c r="AO356" s="83"/>
      <c r="AP356" s="83"/>
      <c r="AQ356" s="83"/>
      <c r="AR356" s="25"/>
    </row>
    <row r="357" spans="1:44" x14ac:dyDescent="0.3">
      <c r="A357" s="25"/>
      <c r="B357" s="25"/>
      <c r="C357" s="25"/>
      <c r="D357" s="25"/>
      <c r="E357" s="25"/>
      <c r="F357" s="81" t="s">
        <v>173</v>
      </c>
      <c r="G357" s="81" t="s">
        <v>424</v>
      </c>
      <c r="H357" s="23"/>
      <c r="I357" s="85"/>
      <c r="J357" s="85"/>
      <c r="K357" s="85"/>
      <c r="L357" s="85"/>
      <c r="M357" s="85"/>
      <c r="N357" s="83"/>
      <c r="O357" s="83"/>
      <c r="P357" s="83"/>
      <c r="Q357" s="83"/>
      <c r="R357" s="83"/>
      <c r="S357" s="83"/>
      <c r="T357" s="83"/>
      <c r="U357" s="83"/>
      <c r="V357" s="83"/>
      <c r="W357" s="83"/>
      <c r="X357" s="83"/>
      <c r="Y357" s="83"/>
      <c r="Z357" s="83"/>
      <c r="AA357" s="83"/>
      <c r="AB357" s="83"/>
      <c r="AC357" s="83"/>
      <c r="AD357" s="83"/>
      <c r="AE357" s="83"/>
      <c r="AF357" s="83"/>
      <c r="AG357" s="83"/>
      <c r="AH357" s="83"/>
      <c r="AI357" s="83"/>
      <c r="AJ357" s="83"/>
      <c r="AK357" s="83"/>
      <c r="AL357" s="83"/>
      <c r="AM357" s="83"/>
      <c r="AN357" s="83"/>
      <c r="AO357" s="83"/>
      <c r="AP357" s="83"/>
      <c r="AQ357" s="83"/>
      <c r="AR357" s="25"/>
    </row>
    <row r="358" spans="1:44" x14ac:dyDescent="0.3">
      <c r="A358" s="25"/>
      <c r="B358" s="25"/>
      <c r="C358" s="25"/>
      <c r="D358" s="25"/>
      <c r="E358" s="25"/>
      <c r="F358" s="25"/>
      <c r="G358" s="25"/>
      <c r="H358" s="83"/>
      <c r="I358" s="83"/>
      <c r="J358" s="83"/>
      <c r="K358" s="83"/>
      <c r="L358" s="83"/>
      <c r="M358" s="83"/>
      <c r="N358" s="83"/>
      <c r="O358" s="83"/>
      <c r="P358" s="83"/>
      <c r="Q358" s="83"/>
      <c r="R358" s="83"/>
      <c r="S358" s="83"/>
      <c r="T358" s="83"/>
      <c r="U358" s="83"/>
      <c r="V358" s="83"/>
      <c r="W358" s="83"/>
      <c r="X358" s="83"/>
      <c r="Y358" s="83"/>
      <c r="Z358" s="83"/>
      <c r="AA358" s="83"/>
      <c r="AB358" s="83"/>
      <c r="AC358" s="83"/>
      <c r="AD358" s="83"/>
      <c r="AE358" s="83"/>
      <c r="AF358" s="83"/>
      <c r="AG358" s="83"/>
      <c r="AH358" s="83"/>
      <c r="AI358" s="83"/>
      <c r="AJ358" s="83"/>
      <c r="AK358" s="83"/>
      <c r="AL358" s="83"/>
      <c r="AM358" s="83"/>
      <c r="AN358" s="83"/>
      <c r="AO358" s="83"/>
      <c r="AP358" s="83"/>
      <c r="AQ358" s="83"/>
      <c r="AR358" s="25"/>
    </row>
    <row r="359" spans="1:44" x14ac:dyDescent="0.3">
      <c r="A359" s="25"/>
      <c r="B359" s="25"/>
      <c r="C359" s="76" t="s">
        <v>587</v>
      </c>
      <c r="D359" s="76"/>
      <c r="E359" s="76"/>
      <c r="F359" s="76"/>
      <c r="G359" s="76"/>
      <c r="H359" s="77"/>
      <c r="I359" s="77"/>
      <c r="J359" s="77"/>
      <c r="K359" s="77"/>
      <c r="L359" s="77"/>
      <c r="M359" s="77"/>
      <c r="N359" s="77"/>
      <c r="O359" s="77"/>
      <c r="P359" s="77"/>
      <c r="Q359" s="77"/>
      <c r="R359" s="77"/>
      <c r="S359" s="77"/>
      <c r="T359" s="77"/>
      <c r="U359" s="77"/>
      <c r="V359" s="77"/>
      <c r="W359" s="77"/>
      <c r="X359" s="77"/>
      <c r="Y359" s="77"/>
      <c r="Z359" s="77"/>
      <c r="AA359" s="77"/>
      <c r="AB359" s="77"/>
      <c r="AC359" s="77"/>
      <c r="AD359" s="77"/>
      <c r="AE359" s="77"/>
      <c r="AF359" s="77"/>
      <c r="AG359" s="77"/>
      <c r="AH359" s="77"/>
      <c r="AI359" s="77"/>
      <c r="AJ359" s="77"/>
      <c r="AK359" s="77"/>
      <c r="AL359" s="77"/>
      <c r="AM359" s="77"/>
      <c r="AN359" s="77"/>
      <c r="AO359" s="77"/>
      <c r="AP359" s="77"/>
      <c r="AQ359" s="77"/>
      <c r="AR359" s="76"/>
    </row>
    <row r="360" spans="1:44" x14ac:dyDescent="0.3">
      <c r="A360" s="25"/>
      <c r="B360" s="25"/>
      <c r="C360" s="75"/>
      <c r="D360" s="75"/>
      <c r="E360" s="25"/>
      <c r="F360" s="25"/>
      <c r="G360" s="25"/>
      <c r="H360" s="83"/>
      <c r="I360" s="83"/>
      <c r="J360" s="83"/>
      <c r="K360" s="83"/>
      <c r="L360" s="83"/>
      <c r="M360" s="83"/>
      <c r="N360" s="83"/>
      <c r="O360" s="83"/>
      <c r="P360" s="83"/>
      <c r="Q360" s="83"/>
      <c r="R360" s="83"/>
      <c r="S360" s="83"/>
      <c r="T360" s="83"/>
      <c r="U360" s="83"/>
      <c r="V360" s="83"/>
      <c r="W360" s="83"/>
      <c r="X360" s="83"/>
      <c r="Y360" s="83"/>
      <c r="Z360" s="83"/>
      <c r="AA360" s="83"/>
      <c r="AB360" s="83"/>
      <c r="AC360" s="83"/>
      <c r="AD360" s="83"/>
      <c r="AE360" s="83"/>
      <c r="AF360" s="83"/>
      <c r="AG360" s="83"/>
      <c r="AH360" s="83"/>
      <c r="AI360" s="83"/>
      <c r="AJ360" s="83"/>
      <c r="AK360" s="83"/>
      <c r="AL360" s="83"/>
      <c r="AM360" s="83"/>
      <c r="AN360" s="83"/>
      <c r="AO360" s="83"/>
      <c r="AP360" s="83"/>
      <c r="AQ360" s="83"/>
      <c r="AR360" s="25"/>
    </row>
    <row r="361" spans="1:44" x14ac:dyDescent="0.3">
      <c r="A361" s="25"/>
      <c r="B361" s="25"/>
      <c r="C361" s="25"/>
      <c r="D361" s="75" t="s">
        <v>408</v>
      </c>
      <c r="E361" s="25"/>
      <c r="F361" s="25"/>
      <c r="G361" s="25"/>
      <c r="H361" s="83"/>
      <c r="I361" s="83"/>
      <c r="J361" s="83"/>
      <c r="K361" s="83"/>
      <c r="L361" s="83"/>
      <c r="M361" s="83"/>
      <c r="N361" s="83"/>
      <c r="O361" s="83"/>
      <c r="P361" s="83"/>
      <c r="Q361" s="83"/>
      <c r="R361" s="83"/>
      <c r="S361" s="83"/>
      <c r="T361" s="83"/>
      <c r="U361" s="83"/>
      <c r="V361" s="83"/>
      <c r="W361" s="83"/>
      <c r="X361" s="83"/>
      <c r="Y361" s="83"/>
      <c r="Z361" s="83"/>
      <c r="AA361" s="83"/>
      <c r="AB361" s="83"/>
      <c r="AC361" s="83"/>
      <c r="AD361" s="83"/>
      <c r="AE361" s="83"/>
      <c r="AF361" s="83"/>
      <c r="AG361" s="83"/>
      <c r="AH361" s="83"/>
      <c r="AI361" s="83"/>
      <c r="AJ361" s="83"/>
      <c r="AK361" s="83"/>
      <c r="AL361" s="83"/>
      <c r="AM361" s="83"/>
      <c r="AN361" s="83"/>
      <c r="AO361" s="83"/>
      <c r="AP361" s="83"/>
      <c r="AQ361" s="83"/>
      <c r="AR361" s="25"/>
    </row>
    <row r="362" spans="1:44" x14ac:dyDescent="0.3">
      <c r="A362" s="25"/>
      <c r="B362" s="25"/>
      <c r="C362" s="25"/>
      <c r="D362" s="75"/>
      <c r="E362" s="25"/>
      <c r="F362" s="25"/>
      <c r="G362" s="25"/>
      <c r="H362" s="83"/>
      <c r="I362" s="83"/>
      <c r="J362" s="83"/>
      <c r="K362" s="83"/>
      <c r="L362" s="83"/>
      <c r="M362" s="83"/>
      <c r="N362" s="83"/>
      <c r="O362" s="83"/>
      <c r="P362" s="83"/>
      <c r="Q362" s="83"/>
      <c r="R362" s="83"/>
      <c r="S362" s="83"/>
      <c r="T362" s="83"/>
      <c r="U362" s="83"/>
      <c r="V362" s="83"/>
      <c r="W362" s="83"/>
      <c r="X362" s="83"/>
      <c r="Y362" s="83"/>
      <c r="Z362" s="83"/>
      <c r="AA362" s="83"/>
      <c r="AB362" s="83"/>
      <c r="AC362" s="83"/>
      <c r="AD362" s="83"/>
      <c r="AE362" s="83"/>
      <c r="AF362" s="83"/>
      <c r="AG362" s="83"/>
      <c r="AH362" s="83"/>
      <c r="AI362" s="83"/>
      <c r="AJ362" s="83"/>
      <c r="AK362" s="83"/>
      <c r="AL362" s="83"/>
      <c r="AM362" s="83"/>
      <c r="AN362" s="83"/>
      <c r="AO362" s="83"/>
      <c r="AP362" s="83"/>
      <c r="AQ362" s="83"/>
      <c r="AR362" s="25"/>
    </row>
    <row r="363" spans="1:44" x14ac:dyDescent="0.3">
      <c r="A363" s="80"/>
      <c r="B363" s="25"/>
      <c r="C363" s="25"/>
      <c r="D363" s="25"/>
      <c r="E363" s="80" t="s">
        <v>174</v>
      </c>
      <c r="F363" s="25"/>
      <c r="G363" s="80" t="s">
        <v>423</v>
      </c>
      <c r="H363" s="22"/>
      <c r="I363" s="98" t="s">
        <v>311</v>
      </c>
      <c r="J363" s="85"/>
      <c r="K363" s="85"/>
      <c r="L363" s="85"/>
      <c r="M363" s="85"/>
      <c r="N363" s="83"/>
      <c r="O363" s="83"/>
      <c r="P363" s="83"/>
      <c r="Q363" s="83"/>
      <c r="R363" s="83"/>
      <c r="S363" s="83"/>
      <c r="T363" s="83"/>
      <c r="U363" s="83"/>
      <c r="V363" s="83"/>
      <c r="W363" s="83"/>
      <c r="X363" s="83"/>
      <c r="Y363" s="83"/>
      <c r="Z363" s="83"/>
      <c r="AA363" s="83"/>
      <c r="AB363" s="83"/>
      <c r="AC363" s="83"/>
      <c r="AD363" s="83"/>
      <c r="AE363" s="83"/>
      <c r="AF363" s="83"/>
      <c r="AG363" s="83"/>
      <c r="AH363" s="83"/>
      <c r="AI363" s="83"/>
      <c r="AJ363" s="83"/>
      <c r="AK363" s="83"/>
      <c r="AL363" s="83"/>
      <c r="AM363" s="83"/>
      <c r="AN363" s="83"/>
      <c r="AO363" s="83"/>
      <c r="AP363" s="83"/>
      <c r="AQ363" s="83"/>
      <c r="AR363" s="80" t="s">
        <v>534</v>
      </c>
    </row>
    <row r="364" spans="1:44" x14ac:dyDescent="0.3">
      <c r="A364" s="25"/>
      <c r="B364" s="25"/>
      <c r="C364" s="25"/>
      <c r="D364" s="25"/>
      <c r="E364" s="75"/>
      <c r="F364" s="25"/>
      <c r="G364" s="25"/>
      <c r="H364" s="83"/>
      <c r="I364" s="83"/>
      <c r="J364" s="83"/>
      <c r="K364" s="83"/>
      <c r="L364" s="83"/>
      <c r="M364" s="83"/>
      <c r="N364" s="83"/>
      <c r="O364" s="83"/>
      <c r="P364" s="83"/>
      <c r="Q364" s="83"/>
      <c r="R364" s="83"/>
      <c r="S364" s="83"/>
      <c r="T364" s="83"/>
      <c r="U364" s="83"/>
      <c r="V364" s="83"/>
      <c r="W364" s="83"/>
      <c r="X364" s="83"/>
      <c r="Y364" s="83"/>
      <c r="Z364" s="83"/>
      <c r="AA364" s="83"/>
      <c r="AB364" s="83"/>
      <c r="AC364" s="83"/>
      <c r="AD364" s="83"/>
      <c r="AE364" s="83"/>
      <c r="AF364" s="83"/>
      <c r="AG364" s="83"/>
      <c r="AH364" s="83"/>
      <c r="AI364" s="83"/>
      <c r="AJ364" s="83"/>
      <c r="AK364" s="83"/>
      <c r="AL364" s="83"/>
      <c r="AM364" s="83"/>
      <c r="AN364" s="83"/>
      <c r="AO364" s="83"/>
      <c r="AP364" s="83"/>
      <c r="AQ364" s="83"/>
      <c r="AR364" s="25"/>
    </row>
    <row r="365" spans="1:44" x14ac:dyDescent="0.3">
      <c r="A365" s="25"/>
      <c r="B365" s="25"/>
      <c r="C365" s="76" t="s">
        <v>588</v>
      </c>
      <c r="D365" s="76"/>
      <c r="E365" s="76"/>
      <c r="F365" s="76"/>
      <c r="G365" s="76"/>
      <c r="H365" s="77"/>
      <c r="I365" s="77"/>
      <c r="J365" s="77"/>
      <c r="K365" s="77"/>
      <c r="L365" s="77"/>
      <c r="M365" s="77"/>
      <c r="N365" s="77"/>
      <c r="O365" s="77"/>
      <c r="P365" s="77"/>
      <c r="Q365" s="77"/>
      <c r="R365" s="77"/>
      <c r="S365" s="77"/>
      <c r="T365" s="77"/>
      <c r="U365" s="77"/>
      <c r="V365" s="77"/>
      <c r="W365" s="77"/>
      <c r="X365" s="77"/>
      <c r="Y365" s="77"/>
      <c r="Z365" s="77"/>
      <c r="AA365" s="77"/>
      <c r="AB365" s="77"/>
      <c r="AC365" s="77"/>
      <c r="AD365" s="77"/>
      <c r="AE365" s="77"/>
      <c r="AF365" s="77"/>
      <c r="AG365" s="77"/>
      <c r="AH365" s="77"/>
      <c r="AI365" s="77"/>
      <c r="AJ365" s="77"/>
      <c r="AK365" s="77"/>
      <c r="AL365" s="77"/>
      <c r="AM365" s="77"/>
      <c r="AN365" s="77"/>
      <c r="AO365" s="77"/>
      <c r="AP365" s="77"/>
      <c r="AQ365" s="77"/>
      <c r="AR365" s="76"/>
    </row>
    <row r="366" spans="1:44" x14ac:dyDescent="0.3">
      <c r="A366" s="25"/>
      <c r="B366" s="25"/>
      <c r="C366" s="75"/>
      <c r="D366" s="75"/>
      <c r="E366" s="25"/>
      <c r="F366" s="25"/>
      <c r="G366" s="25"/>
      <c r="H366" s="83"/>
      <c r="I366" s="83"/>
      <c r="J366" s="83"/>
      <c r="K366" s="83"/>
      <c r="L366" s="83"/>
      <c r="M366" s="83"/>
      <c r="N366" s="83"/>
      <c r="O366" s="83"/>
      <c r="P366" s="83"/>
      <c r="Q366" s="83"/>
      <c r="R366" s="83"/>
      <c r="S366" s="83"/>
      <c r="T366" s="83"/>
      <c r="U366" s="83"/>
      <c r="V366" s="83"/>
      <c r="W366" s="83"/>
      <c r="X366" s="83"/>
      <c r="Y366" s="83"/>
      <c r="Z366" s="83"/>
      <c r="AA366" s="83"/>
      <c r="AB366" s="83"/>
      <c r="AC366" s="83"/>
      <c r="AD366" s="83"/>
      <c r="AE366" s="83"/>
      <c r="AF366" s="83"/>
      <c r="AG366" s="83"/>
      <c r="AH366" s="83"/>
      <c r="AI366" s="83"/>
      <c r="AJ366" s="83"/>
      <c r="AK366" s="83"/>
      <c r="AL366" s="83"/>
      <c r="AM366" s="83"/>
      <c r="AN366" s="83"/>
      <c r="AO366" s="83"/>
      <c r="AP366" s="83"/>
      <c r="AQ366" s="83"/>
      <c r="AR366" s="25"/>
    </row>
    <row r="367" spans="1:44" x14ac:dyDescent="0.3">
      <c r="A367" s="25"/>
      <c r="B367" s="25"/>
      <c r="C367" s="25"/>
      <c r="D367" s="75" t="s">
        <v>657</v>
      </c>
      <c r="E367" s="25"/>
      <c r="F367" s="25"/>
      <c r="G367" s="25"/>
      <c r="H367" s="83"/>
      <c r="I367" s="83"/>
      <c r="J367" s="83"/>
      <c r="K367" s="83"/>
      <c r="L367" s="83"/>
      <c r="M367" s="83"/>
      <c r="N367" s="83"/>
      <c r="O367" s="83"/>
      <c r="P367" s="83"/>
      <c r="Q367" s="83"/>
      <c r="R367" s="83"/>
      <c r="S367" s="83"/>
      <c r="T367" s="83"/>
      <c r="U367" s="83"/>
      <c r="V367" s="83"/>
      <c r="W367" s="83"/>
      <c r="X367" s="83"/>
      <c r="Y367" s="83"/>
      <c r="Z367" s="83"/>
      <c r="AA367" s="83"/>
      <c r="AB367" s="83"/>
      <c r="AC367" s="83"/>
      <c r="AD367" s="83"/>
      <c r="AE367" s="83"/>
      <c r="AF367" s="83"/>
      <c r="AG367" s="83"/>
      <c r="AH367" s="83"/>
      <c r="AI367" s="83"/>
      <c r="AJ367" s="83"/>
      <c r="AK367" s="83"/>
      <c r="AL367" s="83"/>
      <c r="AM367" s="83"/>
      <c r="AN367" s="83"/>
      <c r="AO367" s="83"/>
      <c r="AP367" s="83"/>
      <c r="AQ367" s="83"/>
      <c r="AR367" s="25"/>
    </row>
    <row r="368" spans="1:44" x14ac:dyDescent="0.3">
      <c r="A368" s="25"/>
      <c r="B368" s="25"/>
      <c r="C368" s="25"/>
      <c r="D368" s="75"/>
      <c r="E368" s="25"/>
      <c r="F368" s="25"/>
      <c r="G368" s="25"/>
      <c r="H368" s="83"/>
      <c r="I368" s="83"/>
      <c r="J368" s="83"/>
      <c r="K368" s="83"/>
      <c r="L368" s="83"/>
      <c r="M368" s="83"/>
      <c r="N368" s="83"/>
      <c r="O368" s="83"/>
      <c r="P368" s="83"/>
      <c r="Q368" s="83"/>
      <c r="R368" s="83"/>
      <c r="S368" s="83"/>
      <c r="T368" s="83"/>
      <c r="U368" s="83"/>
      <c r="V368" s="83"/>
      <c r="W368" s="83"/>
      <c r="X368" s="83"/>
      <c r="Y368" s="83"/>
      <c r="Z368" s="83"/>
      <c r="AA368" s="83"/>
      <c r="AB368" s="83"/>
      <c r="AC368" s="83"/>
      <c r="AD368" s="83"/>
      <c r="AE368" s="83"/>
      <c r="AF368" s="83"/>
      <c r="AG368" s="83"/>
      <c r="AH368" s="83"/>
      <c r="AI368" s="83"/>
      <c r="AJ368" s="83"/>
      <c r="AK368" s="83"/>
      <c r="AL368" s="83"/>
      <c r="AM368" s="83"/>
      <c r="AN368" s="83"/>
      <c r="AO368" s="83"/>
      <c r="AP368" s="83"/>
      <c r="AQ368" s="83"/>
      <c r="AR368" s="25"/>
    </row>
    <row r="369" spans="1:44" x14ac:dyDescent="0.3">
      <c r="A369" s="80"/>
      <c r="B369" s="25"/>
      <c r="C369" s="25"/>
      <c r="D369" s="25"/>
      <c r="E369" s="80" t="s">
        <v>175</v>
      </c>
      <c r="F369" s="25"/>
      <c r="G369" s="80" t="s">
        <v>423</v>
      </c>
      <c r="H369" s="22"/>
      <c r="I369" s="98" t="s">
        <v>311</v>
      </c>
      <c r="J369" s="85"/>
      <c r="K369" s="85"/>
      <c r="L369" s="85"/>
      <c r="M369" s="85"/>
      <c r="N369" s="83"/>
      <c r="O369" s="83"/>
      <c r="P369" s="83"/>
      <c r="Q369" s="83"/>
      <c r="R369" s="83"/>
      <c r="S369" s="83"/>
      <c r="T369" s="83"/>
      <c r="U369" s="83"/>
      <c r="V369" s="83"/>
      <c r="W369" s="83"/>
      <c r="X369" s="83"/>
      <c r="Y369" s="83"/>
      <c r="Z369" s="83"/>
      <c r="AA369" s="83"/>
      <c r="AB369" s="83"/>
      <c r="AC369" s="83"/>
      <c r="AD369" s="83"/>
      <c r="AE369" s="83"/>
      <c r="AF369" s="83"/>
      <c r="AG369" s="83"/>
      <c r="AH369" s="83"/>
      <c r="AI369" s="83"/>
      <c r="AJ369" s="83"/>
      <c r="AK369" s="83"/>
      <c r="AL369" s="83"/>
      <c r="AM369" s="83"/>
      <c r="AN369" s="83"/>
      <c r="AO369" s="83"/>
      <c r="AP369" s="83"/>
      <c r="AQ369" s="83"/>
      <c r="AR369" s="80" t="s">
        <v>534</v>
      </c>
    </row>
    <row r="370" spans="1:44" x14ac:dyDescent="0.3">
      <c r="A370" s="25"/>
      <c r="B370" s="25"/>
      <c r="C370" s="25"/>
      <c r="D370" s="25"/>
      <c r="E370" s="75"/>
      <c r="F370" s="25"/>
      <c r="G370" s="25"/>
      <c r="H370" s="83"/>
      <c r="I370" s="83"/>
      <c r="J370" s="83"/>
      <c r="K370" s="83"/>
      <c r="L370" s="83"/>
      <c r="M370" s="83"/>
      <c r="N370" s="83"/>
      <c r="O370" s="83"/>
      <c r="P370" s="83"/>
      <c r="Q370" s="83"/>
      <c r="R370" s="83"/>
      <c r="S370" s="83"/>
      <c r="T370" s="83"/>
      <c r="U370" s="83"/>
      <c r="V370" s="83"/>
      <c r="W370" s="83"/>
      <c r="X370" s="83"/>
      <c r="Y370" s="83"/>
      <c r="Z370" s="83"/>
      <c r="AA370" s="83"/>
      <c r="AB370" s="83"/>
      <c r="AC370" s="83"/>
      <c r="AD370" s="83"/>
      <c r="AE370" s="83"/>
      <c r="AF370" s="83"/>
      <c r="AG370" s="83"/>
      <c r="AH370" s="83"/>
      <c r="AI370" s="83"/>
      <c r="AJ370" s="83"/>
      <c r="AK370" s="83"/>
      <c r="AL370" s="83"/>
      <c r="AM370" s="83"/>
      <c r="AN370" s="83"/>
      <c r="AO370" s="83"/>
      <c r="AP370" s="83"/>
      <c r="AQ370" s="83"/>
      <c r="AR370" s="25"/>
    </row>
    <row r="371" spans="1:44" x14ac:dyDescent="0.3">
      <c r="A371" s="25"/>
      <c r="B371" s="25"/>
      <c r="C371" s="76" t="s">
        <v>589</v>
      </c>
      <c r="D371" s="76"/>
      <c r="E371" s="76"/>
      <c r="F371" s="76"/>
      <c r="G371" s="76"/>
      <c r="H371" s="77"/>
      <c r="I371" s="77"/>
      <c r="J371" s="77"/>
      <c r="K371" s="77"/>
      <c r="L371" s="77"/>
      <c r="M371" s="77"/>
      <c r="N371" s="77"/>
      <c r="O371" s="77"/>
      <c r="P371" s="77"/>
      <c r="Q371" s="77"/>
      <c r="R371" s="77"/>
      <c r="S371" s="77"/>
      <c r="T371" s="77"/>
      <c r="U371" s="77"/>
      <c r="V371" s="77"/>
      <c r="W371" s="77"/>
      <c r="X371" s="77"/>
      <c r="Y371" s="77"/>
      <c r="Z371" s="77"/>
      <c r="AA371" s="77"/>
      <c r="AB371" s="77"/>
      <c r="AC371" s="77"/>
      <c r="AD371" s="77"/>
      <c r="AE371" s="77"/>
      <c r="AF371" s="77"/>
      <c r="AG371" s="77"/>
      <c r="AH371" s="77"/>
      <c r="AI371" s="77"/>
      <c r="AJ371" s="77"/>
      <c r="AK371" s="77"/>
      <c r="AL371" s="77"/>
      <c r="AM371" s="77"/>
      <c r="AN371" s="77"/>
      <c r="AO371" s="77"/>
      <c r="AP371" s="77"/>
      <c r="AQ371" s="77"/>
      <c r="AR371" s="76"/>
    </row>
    <row r="372" spans="1:44" x14ac:dyDescent="0.3">
      <c r="A372" s="25"/>
      <c r="B372" s="25"/>
      <c r="C372" s="75"/>
      <c r="D372" s="75"/>
      <c r="E372" s="25"/>
      <c r="F372" s="25"/>
      <c r="G372" s="25"/>
      <c r="H372" s="83"/>
      <c r="I372" s="83"/>
      <c r="J372" s="83"/>
      <c r="K372" s="83"/>
      <c r="L372" s="83"/>
      <c r="M372" s="83"/>
      <c r="N372" s="83"/>
      <c r="O372" s="83"/>
      <c r="P372" s="83"/>
      <c r="Q372" s="83"/>
      <c r="R372" s="83"/>
      <c r="S372" s="83"/>
      <c r="T372" s="83"/>
      <c r="U372" s="83"/>
      <c r="V372" s="83"/>
      <c r="W372" s="83"/>
      <c r="X372" s="83"/>
      <c r="Y372" s="83"/>
      <c r="Z372" s="83"/>
      <c r="AA372" s="83"/>
      <c r="AB372" s="83"/>
      <c r="AC372" s="83"/>
      <c r="AD372" s="83"/>
      <c r="AE372" s="83"/>
      <c r="AF372" s="83"/>
      <c r="AG372" s="83"/>
      <c r="AH372" s="83"/>
      <c r="AI372" s="83"/>
      <c r="AJ372" s="83"/>
      <c r="AK372" s="83"/>
      <c r="AL372" s="83"/>
      <c r="AM372" s="83"/>
      <c r="AN372" s="83"/>
      <c r="AO372" s="83"/>
      <c r="AP372" s="83"/>
      <c r="AQ372" s="83"/>
      <c r="AR372" s="25"/>
    </row>
    <row r="373" spans="1:44" x14ac:dyDescent="0.3">
      <c r="A373" s="25"/>
      <c r="B373" s="25"/>
      <c r="C373" s="25"/>
      <c r="D373" s="75" t="s">
        <v>447</v>
      </c>
      <c r="E373" s="25"/>
      <c r="F373" s="25"/>
      <c r="G373" s="25"/>
      <c r="H373" s="83"/>
      <c r="I373" s="83"/>
      <c r="J373" s="83"/>
      <c r="K373" s="83"/>
      <c r="L373" s="83"/>
      <c r="M373" s="83"/>
      <c r="N373" s="83"/>
      <c r="O373" s="83"/>
      <c r="P373" s="83"/>
      <c r="Q373" s="83"/>
      <c r="R373" s="83"/>
      <c r="S373" s="83"/>
      <c r="T373" s="83"/>
      <c r="U373" s="83"/>
      <c r="V373" s="83"/>
      <c r="W373" s="83"/>
      <c r="X373" s="83"/>
      <c r="Y373" s="83"/>
      <c r="Z373" s="83"/>
      <c r="AA373" s="83"/>
      <c r="AB373" s="83"/>
      <c r="AC373" s="83"/>
      <c r="AD373" s="83"/>
      <c r="AE373" s="83"/>
      <c r="AF373" s="83"/>
      <c r="AG373" s="83"/>
      <c r="AH373" s="83"/>
      <c r="AI373" s="83"/>
      <c r="AJ373" s="83"/>
      <c r="AK373" s="83"/>
      <c r="AL373" s="83"/>
      <c r="AM373" s="83"/>
      <c r="AN373" s="83"/>
      <c r="AO373" s="83"/>
      <c r="AP373" s="83"/>
      <c r="AQ373" s="83"/>
      <c r="AR373" s="25"/>
    </row>
    <row r="374" spans="1:44" x14ac:dyDescent="0.3">
      <c r="A374" s="25"/>
      <c r="B374" s="25"/>
      <c r="C374" s="25"/>
      <c r="D374" s="75" t="s">
        <v>448</v>
      </c>
      <c r="E374" s="25"/>
      <c r="F374" s="25"/>
      <c r="G374" s="25"/>
      <c r="H374" s="83"/>
      <c r="I374" s="83"/>
      <c r="J374" s="83"/>
      <c r="K374" s="83"/>
      <c r="L374" s="83"/>
      <c r="M374" s="83"/>
      <c r="N374" s="83"/>
      <c r="O374" s="83"/>
      <c r="P374" s="83"/>
      <c r="Q374" s="83"/>
      <c r="R374" s="83"/>
      <c r="S374" s="83"/>
      <c r="T374" s="83"/>
      <c r="U374" s="83"/>
      <c r="V374" s="83"/>
      <c r="W374" s="83"/>
      <c r="X374" s="83"/>
      <c r="Y374" s="83"/>
      <c r="Z374" s="83"/>
      <c r="AA374" s="83"/>
      <c r="AB374" s="83"/>
      <c r="AC374" s="83"/>
      <c r="AD374" s="83"/>
      <c r="AE374" s="83"/>
      <c r="AF374" s="83"/>
      <c r="AG374" s="83"/>
      <c r="AH374" s="83"/>
      <c r="AI374" s="83"/>
      <c r="AJ374" s="83"/>
      <c r="AK374" s="83"/>
      <c r="AL374" s="83"/>
      <c r="AM374" s="83"/>
      <c r="AN374" s="83"/>
      <c r="AO374" s="83"/>
      <c r="AP374" s="83"/>
      <c r="AQ374" s="83"/>
      <c r="AR374" s="25"/>
    </row>
    <row r="375" spans="1:44" x14ac:dyDescent="0.3">
      <c r="A375" s="25"/>
      <c r="B375" s="25"/>
      <c r="C375" s="25"/>
      <c r="D375" s="75"/>
      <c r="E375" s="25"/>
      <c r="F375" s="25"/>
      <c r="G375" s="25"/>
      <c r="H375" s="83"/>
      <c r="I375" s="83"/>
      <c r="J375" s="83"/>
      <c r="K375" s="83"/>
      <c r="L375" s="83"/>
      <c r="M375" s="83"/>
      <c r="N375" s="83"/>
      <c r="O375" s="83"/>
      <c r="P375" s="83"/>
      <c r="Q375" s="83"/>
      <c r="R375" s="83"/>
      <c r="S375" s="83"/>
      <c r="T375" s="83"/>
      <c r="U375" s="83"/>
      <c r="V375" s="83"/>
      <c r="W375" s="83"/>
      <c r="X375" s="83"/>
      <c r="Y375" s="83"/>
      <c r="Z375" s="83"/>
      <c r="AA375" s="83"/>
      <c r="AB375" s="83"/>
      <c r="AC375" s="83"/>
      <c r="AD375" s="83"/>
      <c r="AE375" s="83"/>
      <c r="AF375" s="83"/>
      <c r="AG375" s="83"/>
      <c r="AH375" s="83"/>
      <c r="AI375" s="83"/>
      <c r="AJ375" s="83"/>
      <c r="AK375" s="83"/>
      <c r="AL375" s="83"/>
      <c r="AM375" s="83"/>
      <c r="AN375" s="83"/>
      <c r="AO375" s="83"/>
      <c r="AP375" s="83"/>
      <c r="AQ375" s="83"/>
      <c r="AR375" s="25"/>
    </row>
    <row r="376" spans="1:44" x14ac:dyDescent="0.3">
      <c r="A376" s="80"/>
      <c r="B376" s="25"/>
      <c r="C376" s="25"/>
      <c r="D376" s="25"/>
      <c r="E376" s="80" t="s">
        <v>336</v>
      </c>
      <c r="F376" s="25"/>
      <c r="G376" s="80" t="s">
        <v>423</v>
      </c>
      <c r="H376" s="22"/>
      <c r="I376" s="98" t="s">
        <v>311</v>
      </c>
      <c r="J376" s="85"/>
      <c r="K376" s="85"/>
      <c r="L376" s="85"/>
      <c r="M376" s="85"/>
      <c r="N376" s="83"/>
      <c r="O376" s="83"/>
      <c r="P376" s="83"/>
      <c r="Q376" s="83"/>
      <c r="R376" s="83"/>
      <c r="S376" s="83"/>
      <c r="T376" s="83"/>
      <c r="U376" s="83"/>
      <c r="V376" s="83"/>
      <c r="W376" s="83"/>
      <c r="X376" s="83"/>
      <c r="Y376" s="83"/>
      <c r="Z376" s="83"/>
      <c r="AA376" s="83"/>
      <c r="AB376" s="83"/>
      <c r="AC376" s="83"/>
      <c r="AD376" s="83"/>
      <c r="AE376" s="83"/>
      <c r="AF376" s="83"/>
      <c r="AG376" s="83"/>
      <c r="AH376" s="83"/>
      <c r="AI376" s="83"/>
      <c r="AJ376" s="83"/>
      <c r="AK376" s="83"/>
      <c r="AL376" s="83"/>
      <c r="AM376" s="83"/>
      <c r="AN376" s="83"/>
      <c r="AO376" s="83"/>
      <c r="AP376" s="83"/>
      <c r="AQ376" s="83"/>
      <c r="AR376" s="80" t="s">
        <v>557</v>
      </c>
    </row>
    <row r="377" spans="1:44" x14ac:dyDescent="0.3">
      <c r="A377" s="25"/>
      <c r="B377" s="25"/>
      <c r="C377" s="25"/>
      <c r="D377" s="25"/>
      <c r="E377" s="75"/>
      <c r="F377" s="25"/>
      <c r="G377" s="25"/>
      <c r="H377" s="83"/>
      <c r="I377" s="83"/>
      <c r="J377" s="83"/>
      <c r="K377" s="83"/>
      <c r="L377" s="83"/>
      <c r="M377" s="83"/>
      <c r="N377" s="83"/>
      <c r="O377" s="83"/>
      <c r="P377" s="83"/>
      <c r="Q377" s="83"/>
      <c r="R377" s="83"/>
      <c r="S377" s="83"/>
      <c r="T377" s="83"/>
      <c r="U377" s="83"/>
      <c r="V377" s="83"/>
      <c r="W377" s="83"/>
      <c r="X377" s="83"/>
      <c r="Y377" s="83"/>
      <c r="Z377" s="83"/>
      <c r="AA377" s="83"/>
      <c r="AB377" s="83"/>
      <c r="AC377" s="83"/>
      <c r="AD377" s="83"/>
      <c r="AE377" s="83"/>
      <c r="AF377" s="83"/>
      <c r="AG377" s="83"/>
      <c r="AH377" s="83"/>
      <c r="AI377" s="83"/>
      <c r="AJ377" s="83"/>
      <c r="AK377" s="83"/>
      <c r="AL377" s="83"/>
      <c r="AM377" s="83"/>
      <c r="AN377" s="83"/>
      <c r="AO377" s="83"/>
      <c r="AP377" s="83"/>
      <c r="AQ377" s="83"/>
      <c r="AR377" s="25"/>
    </row>
    <row r="378" spans="1:44" x14ac:dyDescent="0.3">
      <c r="A378" s="25"/>
      <c r="B378" s="25"/>
      <c r="C378" s="76" t="s">
        <v>590</v>
      </c>
      <c r="D378" s="76"/>
      <c r="E378" s="76"/>
      <c r="F378" s="76"/>
      <c r="G378" s="76"/>
      <c r="H378" s="77"/>
      <c r="I378" s="77"/>
      <c r="J378" s="77"/>
      <c r="K378" s="77"/>
      <c r="L378" s="77"/>
      <c r="M378" s="77"/>
      <c r="N378" s="77"/>
      <c r="O378" s="77"/>
      <c r="P378" s="77"/>
      <c r="Q378" s="77"/>
      <c r="R378" s="77"/>
      <c r="S378" s="77"/>
      <c r="T378" s="77"/>
      <c r="U378" s="77"/>
      <c r="V378" s="77"/>
      <c r="W378" s="77"/>
      <c r="X378" s="77"/>
      <c r="Y378" s="77"/>
      <c r="Z378" s="77"/>
      <c r="AA378" s="77"/>
      <c r="AB378" s="77"/>
      <c r="AC378" s="77"/>
      <c r="AD378" s="77"/>
      <c r="AE378" s="77"/>
      <c r="AF378" s="77"/>
      <c r="AG378" s="77"/>
      <c r="AH378" s="77"/>
      <c r="AI378" s="77"/>
      <c r="AJ378" s="77"/>
      <c r="AK378" s="77"/>
      <c r="AL378" s="77"/>
      <c r="AM378" s="77"/>
      <c r="AN378" s="77"/>
      <c r="AO378" s="77"/>
      <c r="AP378" s="77"/>
      <c r="AQ378" s="77"/>
      <c r="AR378" s="76"/>
    </row>
    <row r="379" spans="1:44" x14ac:dyDescent="0.3">
      <c r="A379" s="25"/>
      <c r="B379" s="25"/>
      <c r="C379" s="75"/>
      <c r="D379" s="75"/>
      <c r="E379" s="25"/>
      <c r="F379" s="25"/>
      <c r="G379" s="25"/>
      <c r="H379" s="83"/>
      <c r="I379" s="83"/>
      <c r="J379" s="83"/>
      <c r="K379" s="83"/>
      <c r="L379" s="83"/>
      <c r="M379" s="83"/>
      <c r="N379" s="83"/>
      <c r="O379" s="83"/>
      <c r="P379" s="83"/>
      <c r="Q379" s="83"/>
      <c r="R379" s="83"/>
      <c r="S379" s="83"/>
      <c r="T379" s="83"/>
      <c r="U379" s="83"/>
      <c r="V379" s="83"/>
      <c r="W379" s="83"/>
      <c r="X379" s="83"/>
      <c r="Y379" s="83"/>
      <c r="Z379" s="83"/>
      <c r="AA379" s="83"/>
      <c r="AB379" s="83"/>
      <c r="AC379" s="83"/>
      <c r="AD379" s="83"/>
      <c r="AE379" s="83"/>
      <c r="AF379" s="83"/>
      <c r="AG379" s="83"/>
      <c r="AH379" s="83"/>
      <c r="AI379" s="83"/>
      <c r="AJ379" s="83"/>
      <c r="AK379" s="83"/>
      <c r="AL379" s="83"/>
      <c r="AM379" s="83"/>
      <c r="AN379" s="83"/>
      <c r="AO379" s="83"/>
      <c r="AP379" s="83"/>
      <c r="AQ379" s="83"/>
      <c r="AR379" s="25"/>
    </row>
    <row r="380" spans="1:44" x14ac:dyDescent="0.3">
      <c r="A380" s="25"/>
      <c r="B380" s="25"/>
      <c r="C380" s="25"/>
      <c r="D380" s="75" t="s">
        <v>410</v>
      </c>
      <c r="E380" s="25"/>
      <c r="F380" s="25"/>
      <c r="G380" s="25"/>
      <c r="H380" s="83"/>
      <c r="I380" s="83"/>
      <c r="J380" s="83"/>
      <c r="K380" s="83"/>
      <c r="L380" s="83"/>
      <c r="M380" s="83"/>
      <c r="N380" s="83"/>
      <c r="O380" s="83"/>
      <c r="P380" s="83"/>
      <c r="Q380" s="83"/>
      <c r="R380" s="83"/>
      <c r="S380" s="83"/>
      <c r="T380" s="83"/>
      <c r="U380" s="83"/>
      <c r="V380" s="83"/>
      <c r="W380" s="83"/>
      <c r="X380" s="83"/>
      <c r="Y380" s="83"/>
      <c r="Z380" s="83"/>
      <c r="AA380" s="83"/>
      <c r="AB380" s="83"/>
      <c r="AC380" s="83"/>
      <c r="AD380" s="83"/>
      <c r="AE380" s="83"/>
      <c r="AF380" s="83"/>
      <c r="AG380" s="83"/>
      <c r="AH380" s="83"/>
      <c r="AI380" s="83"/>
      <c r="AJ380" s="83"/>
      <c r="AK380" s="83"/>
      <c r="AL380" s="83"/>
      <c r="AM380" s="83"/>
      <c r="AN380" s="83"/>
      <c r="AO380" s="83"/>
      <c r="AP380" s="83"/>
      <c r="AQ380" s="83"/>
      <c r="AR380" s="25"/>
    </row>
    <row r="381" spans="1:44" x14ac:dyDescent="0.3">
      <c r="A381" s="25"/>
      <c r="B381" s="25"/>
      <c r="C381" s="25"/>
      <c r="D381" s="75"/>
      <c r="E381" s="25"/>
      <c r="F381" s="25"/>
      <c r="G381" s="25"/>
      <c r="H381" s="83"/>
      <c r="I381" s="83"/>
      <c r="J381" s="83"/>
      <c r="K381" s="83"/>
      <c r="L381" s="83"/>
      <c r="M381" s="83"/>
      <c r="N381" s="83"/>
      <c r="O381" s="83"/>
      <c r="P381" s="83"/>
      <c r="Q381" s="83"/>
      <c r="R381" s="83"/>
      <c r="S381" s="83"/>
      <c r="T381" s="83"/>
      <c r="U381" s="83"/>
      <c r="V381" s="83"/>
      <c r="W381" s="83"/>
      <c r="X381" s="83"/>
      <c r="Y381" s="83"/>
      <c r="Z381" s="83"/>
      <c r="AA381" s="83"/>
      <c r="AB381" s="83"/>
      <c r="AC381" s="83"/>
      <c r="AD381" s="83"/>
      <c r="AE381" s="83"/>
      <c r="AF381" s="83"/>
      <c r="AG381" s="83"/>
      <c r="AH381" s="83"/>
      <c r="AI381" s="83"/>
      <c r="AJ381" s="83"/>
      <c r="AK381" s="83"/>
      <c r="AL381" s="83"/>
      <c r="AM381" s="83"/>
      <c r="AN381" s="83"/>
      <c r="AO381" s="83"/>
      <c r="AP381" s="83"/>
      <c r="AQ381" s="83"/>
      <c r="AR381" s="25"/>
    </row>
    <row r="382" spans="1:44" x14ac:dyDescent="0.3">
      <c r="A382" s="80"/>
      <c r="B382" s="25"/>
      <c r="C382" s="25"/>
      <c r="D382" s="75"/>
      <c r="E382" s="78" t="s">
        <v>176</v>
      </c>
      <c r="F382" s="25"/>
      <c r="G382" s="25"/>
      <c r="H382" s="83"/>
      <c r="I382" s="87" t="s">
        <v>311</v>
      </c>
      <c r="J382" s="83"/>
      <c r="K382" s="83"/>
      <c r="L382" s="83"/>
      <c r="M382" s="83"/>
      <c r="N382" s="83"/>
      <c r="O382" s="83"/>
      <c r="P382" s="83"/>
      <c r="Q382" s="83"/>
      <c r="R382" s="83"/>
      <c r="S382" s="83"/>
      <c r="T382" s="83"/>
      <c r="U382" s="83"/>
      <c r="V382" s="83"/>
      <c r="W382" s="83"/>
      <c r="X382" s="83"/>
      <c r="Y382" s="83"/>
      <c r="Z382" s="83"/>
      <c r="AA382" s="83"/>
      <c r="AB382" s="83"/>
      <c r="AC382" s="83"/>
      <c r="AD382" s="83"/>
      <c r="AE382" s="83"/>
      <c r="AF382" s="83"/>
      <c r="AG382" s="83"/>
      <c r="AH382" s="83"/>
      <c r="AI382" s="83"/>
      <c r="AJ382" s="83"/>
      <c r="AK382" s="83"/>
      <c r="AL382" s="83"/>
      <c r="AM382" s="83"/>
      <c r="AN382" s="83"/>
      <c r="AO382" s="83"/>
      <c r="AP382" s="83"/>
      <c r="AQ382" s="83"/>
      <c r="AR382" s="80" t="s">
        <v>558</v>
      </c>
    </row>
    <row r="383" spans="1:44" x14ac:dyDescent="0.3">
      <c r="A383" s="25"/>
      <c r="B383" s="25"/>
      <c r="C383" s="25"/>
      <c r="D383" s="25"/>
      <c r="E383" s="75"/>
      <c r="F383" s="79" t="s">
        <v>166</v>
      </c>
      <c r="G383" s="79" t="s">
        <v>177</v>
      </c>
      <c r="H383" s="21"/>
      <c r="I383" s="85"/>
      <c r="J383" s="85"/>
      <c r="K383" s="85"/>
      <c r="L383" s="85"/>
      <c r="M383" s="85"/>
      <c r="N383" s="83"/>
      <c r="O383" s="83"/>
      <c r="P383" s="83"/>
      <c r="Q383" s="83"/>
      <c r="R383" s="83"/>
      <c r="S383" s="83"/>
      <c r="T383" s="83"/>
      <c r="U383" s="83"/>
      <c r="V383" s="83"/>
      <c r="W383" s="83"/>
      <c r="X383" s="83"/>
      <c r="Y383" s="83"/>
      <c r="Z383" s="83"/>
      <c r="AA383" s="83"/>
      <c r="AB383" s="83"/>
      <c r="AC383" s="83"/>
      <c r="AD383" s="83"/>
      <c r="AE383" s="83"/>
      <c r="AF383" s="83"/>
      <c r="AG383" s="83"/>
      <c r="AH383" s="83"/>
      <c r="AI383" s="83"/>
      <c r="AJ383" s="83"/>
      <c r="AK383" s="83"/>
      <c r="AL383" s="83"/>
      <c r="AM383" s="83"/>
      <c r="AN383" s="83"/>
      <c r="AO383" s="83"/>
      <c r="AP383" s="83"/>
      <c r="AQ383" s="83"/>
      <c r="AR383" s="25"/>
    </row>
    <row r="384" spans="1:44" x14ac:dyDescent="0.3">
      <c r="A384" s="25"/>
      <c r="B384" s="25"/>
      <c r="C384" s="25"/>
      <c r="D384" s="25"/>
      <c r="E384" s="25"/>
      <c r="F384" s="80" t="s">
        <v>40</v>
      </c>
      <c r="G384" s="80" t="s">
        <v>177</v>
      </c>
      <c r="H384" s="22"/>
      <c r="I384" s="85"/>
      <c r="J384" s="85"/>
      <c r="K384" s="85"/>
      <c r="L384" s="85"/>
      <c r="M384" s="85"/>
      <c r="N384" s="83"/>
      <c r="O384" s="83"/>
      <c r="P384" s="83"/>
      <c r="Q384" s="83"/>
      <c r="R384" s="83"/>
      <c r="S384" s="83"/>
      <c r="T384" s="83"/>
      <c r="U384" s="83"/>
      <c r="V384" s="83"/>
      <c r="W384" s="83"/>
      <c r="X384" s="83"/>
      <c r="Y384" s="83"/>
      <c r="Z384" s="83"/>
      <c r="AA384" s="83"/>
      <c r="AB384" s="83"/>
      <c r="AC384" s="83"/>
      <c r="AD384" s="83"/>
      <c r="AE384" s="83"/>
      <c r="AF384" s="83"/>
      <c r="AG384" s="83"/>
      <c r="AH384" s="83"/>
      <c r="AI384" s="83"/>
      <c r="AJ384" s="83"/>
      <c r="AK384" s="83"/>
      <c r="AL384" s="83"/>
      <c r="AM384" s="83"/>
      <c r="AN384" s="83"/>
      <c r="AO384" s="83"/>
      <c r="AP384" s="83"/>
      <c r="AQ384" s="83"/>
      <c r="AR384" s="25"/>
    </row>
    <row r="385" spans="1:44" x14ac:dyDescent="0.3">
      <c r="A385" s="25"/>
      <c r="B385" s="25"/>
      <c r="C385" s="25"/>
      <c r="D385" s="25"/>
      <c r="E385" s="25"/>
      <c r="F385" s="81" t="s">
        <v>165</v>
      </c>
      <c r="G385" s="81" t="s">
        <v>177</v>
      </c>
      <c r="H385" s="23"/>
      <c r="I385" s="85"/>
      <c r="J385" s="85"/>
      <c r="K385" s="85"/>
      <c r="L385" s="85"/>
      <c r="M385" s="85"/>
      <c r="N385" s="83"/>
      <c r="O385" s="83"/>
      <c r="P385" s="83"/>
      <c r="Q385" s="83"/>
      <c r="R385" s="83"/>
      <c r="S385" s="83"/>
      <c r="T385" s="83"/>
      <c r="U385" s="83"/>
      <c r="V385" s="83"/>
      <c r="W385" s="83"/>
      <c r="X385" s="83"/>
      <c r="Y385" s="83"/>
      <c r="Z385" s="83"/>
      <c r="AA385" s="83"/>
      <c r="AB385" s="83"/>
      <c r="AC385" s="83"/>
      <c r="AD385" s="83"/>
      <c r="AE385" s="83"/>
      <c r="AF385" s="83"/>
      <c r="AG385" s="83"/>
      <c r="AH385" s="83"/>
      <c r="AI385" s="83"/>
      <c r="AJ385" s="83"/>
      <c r="AK385" s="83"/>
      <c r="AL385" s="83"/>
      <c r="AM385" s="83"/>
      <c r="AN385" s="83"/>
      <c r="AO385" s="83"/>
      <c r="AP385" s="83"/>
      <c r="AQ385" s="83"/>
      <c r="AR385" s="25"/>
    </row>
    <row r="386" spans="1:44" x14ac:dyDescent="0.3">
      <c r="A386" s="25"/>
      <c r="B386" s="25"/>
      <c r="C386" s="25"/>
      <c r="D386" s="25"/>
      <c r="E386" s="25"/>
      <c r="F386" s="25"/>
      <c r="G386" s="25"/>
      <c r="H386" s="83"/>
      <c r="I386" s="83"/>
      <c r="J386" s="83"/>
      <c r="K386" s="83"/>
      <c r="L386" s="83"/>
      <c r="M386" s="83"/>
      <c r="N386" s="83"/>
      <c r="O386" s="83"/>
      <c r="P386" s="83"/>
      <c r="Q386" s="83"/>
      <c r="R386" s="83"/>
      <c r="S386" s="83"/>
      <c r="T386" s="83"/>
      <c r="U386" s="83"/>
      <c r="V386" s="83"/>
      <c r="W386" s="83"/>
      <c r="X386" s="83"/>
      <c r="Y386" s="83"/>
      <c r="Z386" s="83"/>
      <c r="AA386" s="83"/>
      <c r="AB386" s="83"/>
      <c r="AC386" s="83"/>
      <c r="AD386" s="83"/>
      <c r="AE386" s="83"/>
      <c r="AF386" s="83"/>
      <c r="AG386" s="83"/>
      <c r="AH386" s="83"/>
      <c r="AI386" s="83"/>
      <c r="AJ386" s="83"/>
      <c r="AK386" s="83"/>
      <c r="AL386" s="83"/>
      <c r="AM386" s="83"/>
      <c r="AN386" s="83"/>
      <c r="AO386" s="83"/>
      <c r="AP386" s="83"/>
      <c r="AQ386" s="83"/>
      <c r="AR386" s="25"/>
    </row>
    <row r="387" spans="1:44" x14ac:dyDescent="0.3">
      <c r="A387" s="25"/>
      <c r="B387" s="25"/>
      <c r="C387" s="76" t="s">
        <v>591</v>
      </c>
      <c r="D387" s="76"/>
      <c r="E387" s="76"/>
      <c r="F387" s="76"/>
      <c r="G387" s="76"/>
      <c r="H387" s="77"/>
      <c r="I387" s="77"/>
      <c r="J387" s="77"/>
      <c r="K387" s="77"/>
      <c r="L387" s="77"/>
      <c r="M387" s="77"/>
      <c r="N387" s="77"/>
      <c r="O387" s="77"/>
      <c r="P387" s="77"/>
      <c r="Q387" s="77"/>
      <c r="R387" s="77"/>
      <c r="S387" s="77"/>
      <c r="T387" s="77"/>
      <c r="U387" s="77"/>
      <c r="V387" s="77"/>
      <c r="W387" s="77"/>
      <c r="X387" s="77"/>
      <c r="Y387" s="77"/>
      <c r="Z387" s="77"/>
      <c r="AA387" s="77"/>
      <c r="AB387" s="77"/>
      <c r="AC387" s="77"/>
      <c r="AD387" s="77"/>
      <c r="AE387" s="77"/>
      <c r="AF387" s="77"/>
      <c r="AG387" s="77"/>
      <c r="AH387" s="77"/>
      <c r="AI387" s="77"/>
      <c r="AJ387" s="77"/>
      <c r="AK387" s="77"/>
      <c r="AL387" s="77"/>
      <c r="AM387" s="77"/>
      <c r="AN387" s="77"/>
      <c r="AO387" s="77"/>
      <c r="AP387" s="77"/>
      <c r="AQ387" s="77"/>
      <c r="AR387" s="76"/>
    </row>
    <row r="388" spans="1:44" x14ac:dyDescent="0.3">
      <c r="A388" s="25"/>
      <c r="B388" s="25"/>
      <c r="C388" s="75"/>
      <c r="D388" s="75"/>
      <c r="E388" s="25"/>
      <c r="F388" s="25"/>
      <c r="G388" s="25"/>
      <c r="H388" s="83"/>
      <c r="I388" s="83"/>
      <c r="J388" s="83"/>
      <c r="K388" s="83"/>
      <c r="L388" s="83"/>
      <c r="M388" s="83"/>
      <c r="N388" s="83"/>
      <c r="O388" s="83"/>
      <c r="P388" s="83"/>
      <c r="Q388" s="83"/>
      <c r="R388" s="83"/>
      <c r="S388" s="83"/>
      <c r="T388" s="83"/>
      <c r="U388" s="83"/>
      <c r="V388" s="83"/>
      <c r="W388" s="83"/>
      <c r="X388" s="83"/>
      <c r="Y388" s="83"/>
      <c r="Z388" s="83"/>
      <c r="AA388" s="83"/>
      <c r="AB388" s="83"/>
      <c r="AC388" s="83"/>
      <c r="AD388" s="83"/>
      <c r="AE388" s="83"/>
      <c r="AF388" s="83"/>
      <c r="AG388" s="83"/>
      <c r="AH388" s="83"/>
      <c r="AI388" s="83"/>
      <c r="AJ388" s="83"/>
      <c r="AK388" s="83"/>
      <c r="AL388" s="83"/>
      <c r="AM388" s="83"/>
      <c r="AN388" s="83"/>
      <c r="AO388" s="83"/>
      <c r="AP388" s="83"/>
      <c r="AQ388" s="83"/>
      <c r="AR388" s="25"/>
    </row>
    <row r="389" spans="1:44" x14ac:dyDescent="0.3">
      <c r="A389" s="25"/>
      <c r="B389" s="25"/>
      <c r="C389" s="25"/>
      <c r="D389" s="75" t="s">
        <v>411</v>
      </c>
      <c r="E389" s="25"/>
      <c r="F389" s="25"/>
      <c r="G389" s="25"/>
      <c r="H389" s="83"/>
      <c r="I389" s="83"/>
      <c r="J389" s="83"/>
      <c r="K389" s="83"/>
      <c r="L389" s="83"/>
      <c r="M389" s="83"/>
      <c r="N389" s="83"/>
      <c r="O389" s="83"/>
      <c r="P389" s="83"/>
      <c r="Q389" s="83"/>
      <c r="R389" s="83"/>
      <c r="S389" s="83"/>
      <c r="T389" s="83"/>
      <c r="U389" s="83"/>
      <c r="V389" s="83"/>
      <c r="W389" s="83"/>
      <c r="X389" s="83"/>
      <c r="Y389" s="83"/>
      <c r="Z389" s="83"/>
      <c r="AA389" s="83"/>
      <c r="AB389" s="83"/>
      <c r="AC389" s="83"/>
      <c r="AD389" s="83"/>
      <c r="AE389" s="83"/>
      <c r="AF389" s="83"/>
      <c r="AG389" s="83"/>
      <c r="AH389" s="83"/>
      <c r="AI389" s="83"/>
      <c r="AJ389" s="83"/>
      <c r="AK389" s="83"/>
      <c r="AL389" s="83"/>
      <c r="AM389" s="83"/>
      <c r="AN389" s="83"/>
      <c r="AO389" s="83"/>
      <c r="AP389" s="83"/>
      <c r="AQ389" s="83"/>
      <c r="AR389" s="25"/>
    </row>
    <row r="390" spans="1:44" x14ac:dyDescent="0.3">
      <c r="A390" s="25"/>
      <c r="B390" s="25"/>
      <c r="C390" s="25"/>
      <c r="D390" s="75"/>
      <c r="E390" s="25"/>
      <c r="F390" s="25"/>
      <c r="G390" s="25"/>
      <c r="H390" s="83"/>
      <c r="I390" s="83"/>
      <c r="J390" s="83"/>
      <c r="K390" s="83"/>
      <c r="L390" s="83"/>
      <c r="M390" s="83"/>
      <c r="N390" s="83"/>
      <c r="O390" s="83"/>
      <c r="P390" s="83"/>
      <c r="Q390" s="83"/>
      <c r="R390" s="83"/>
      <c r="S390" s="83"/>
      <c r="T390" s="83"/>
      <c r="U390" s="83"/>
      <c r="V390" s="83"/>
      <c r="W390" s="83"/>
      <c r="X390" s="83"/>
      <c r="Y390" s="83"/>
      <c r="Z390" s="83"/>
      <c r="AA390" s="83"/>
      <c r="AB390" s="83"/>
      <c r="AC390" s="83"/>
      <c r="AD390" s="83"/>
      <c r="AE390" s="83"/>
      <c r="AF390" s="83"/>
      <c r="AG390" s="83"/>
      <c r="AH390" s="83"/>
      <c r="AI390" s="83"/>
      <c r="AJ390" s="83"/>
      <c r="AK390" s="83"/>
      <c r="AL390" s="83"/>
      <c r="AM390" s="83"/>
      <c r="AN390" s="83"/>
      <c r="AO390" s="83"/>
      <c r="AP390" s="83"/>
      <c r="AQ390" s="83"/>
      <c r="AR390" s="25"/>
    </row>
    <row r="391" spans="1:44" x14ac:dyDescent="0.3">
      <c r="A391" s="25"/>
      <c r="B391" s="25"/>
      <c r="C391" s="25"/>
      <c r="D391" s="25"/>
      <c r="E391" s="80" t="s">
        <v>409</v>
      </c>
      <c r="F391" s="25"/>
      <c r="G391" s="80" t="s">
        <v>177</v>
      </c>
      <c r="H391" s="22"/>
      <c r="I391" s="98" t="s">
        <v>311</v>
      </c>
      <c r="J391" s="85"/>
      <c r="K391" s="85"/>
      <c r="L391" s="85"/>
      <c r="M391" s="85"/>
      <c r="N391" s="83"/>
      <c r="O391" s="83"/>
      <c r="P391" s="83"/>
      <c r="Q391" s="83"/>
      <c r="R391" s="83"/>
      <c r="S391" s="83"/>
      <c r="T391" s="83"/>
      <c r="U391" s="83"/>
      <c r="V391" s="83"/>
      <c r="W391" s="83"/>
      <c r="X391" s="83"/>
      <c r="Y391" s="83"/>
      <c r="Z391" s="83"/>
      <c r="AA391" s="83"/>
      <c r="AB391" s="83"/>
      <c r="AC391" s="83"/>
      <c r="AD391" s="83"/>
      <c r="AE391" s="83"/>
      <c r="AF391" s="83"/>
      <c r="AG391" s="83"/>
      <c r="AH391" s="83"/>
      <c r="AI391" s="83"/>
      <c r="AJ391" s="83"/>
      <c r="AK391" s="83"/>
      <c r="AL391" s="83"/>
      <c r="AM391" s="83"/>
      <c r="AN391" s="83"/>
      <c r="AO391" s="83"/>
      <c r="AP391" s="83"/>
      <c r="AQ391" s="83"/>
      <c r="AR391" s="103" t="s">
        <v>530</v>
      </c>
    </row>
    <row r="392" spans="1:44" x14ac:dyDescent="0.3">
      <c r="A392" s="25"/>
      <c r="B392" s="25"/>
      <c r="C392" s="25"/>
      <c r="D392" s="25"/>
      <c r="E392" s="75"/>
      <c r="F392" s="25"/>
      <c r="G392" s="25"/>
      <c r="H392" s="83"/>
      <c r="I392" s="83"/>
      <c r="J392" s="83"/>
      <c r="K392" s="83"/>
      <c r="L392" s="83"/>
      <c r="M392" s="83"/>
      <c r="N392" s="83"/>
      <c r="O392" s="83"/>
      <c r="P392" s="83"/>
      <c r="Q392" s="83"/>
      <c r="R392" s="83"/>
      <c r="S392" s="83"/>
      <c r="T392" s="83"/>
      <c r="U392" s="83"/>
      <c r="V392" s="83"/>
      <c r="W392" s="83"/>
      <c r="X392" s="83"/>
      <c r="Y392" s="83"/>
      <c r="Z392" s="83"/>
      <c r="AA392" s="83"/>
      <c r="AB392" s="83"/>
      <c r="AC392" s="83"/>
      <c r="AD392" s="83"/>
      <c r="AE392" s="83"/>
      <c r="AF392" s="83"/>
      <c r="AG392" s="83"/>
      <c r="AH392" s="83"/>
      <c r="AI392" s="83"/>
      <c r="AJ392" s="83"/>
      <c r="AK392" s="83"/>
      <c r="AL392" s="83"/>
      <c r="AM392" s="83"/>
      <c r="AN392" s="83"/>
      <c r="AO392" s="83"/>
      <c r="AP392" s="83"/>
      <c r="AQ392" s="83"/>
      <c r="AR392" s="25"/>
    </row>
    <row r="393" spans="1:44" x14ac:dyDescent="0.3">
      <c r="A393" s="25"/>
      <c r="B393" s="73" t="s">
        <v>826</v>
      </c>
      <c r="C393" s="73"/>
      <c r="D393" s="73"/>
      <c r="E393" s="73"/>
      <c r="F393" s="73"/>
      <c r="G393" s="73"/>
      <c r="H393" s="74"/>
      <c r="I393" s="74"/>
      <c r="J393" s="74"/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4"/>
      <c r="AA393" s="74"/>
      <c r="AB393" s="74"/>
      <c r="AC393" s="74"/>
      <c r="AD393" s="74"/>
      <c r="AE393" s="74"/>
      <c r="AF393" s="74"/>
      <c r="AG393" s="74"/>
      <c r="AH393" s="74"/>
      <c r="AI393" s="74"/>
      <c r="AJ393" s="74"/>
      <c r="AK393" s="74"/>
      <c r="AL393" s="74"/>
      <c r="AM393" s="74"/>
      <c r="AN393" s="74"/>
      <c r="AO393" s="74"/>
      <c r="AP393" s="74"/>
      <c r="AQ393" s="74"/>
      <c r="AR393" s="73"/>
    </row>
    <row r="394" spans="1:44" x14ac:dyDescent="0.3">
      <c r="A394" s="25"/>
      <c r="B394" s="25"/>
      <c r="C394" s="25"/>
      <c r="D394" s="25"/>
      <c r="E394" s="25"/>
      <c r="F394" s="25"/>
      <c r="G394" s="25"/>
      <c r="H394" s="83"/>
      <c r="I394" s="83"/>
      <c r="J394" s="83"/>
      <c r="K394" s="83"/>
      <c r="L394" s="83"/>
      <c r="M394" s="83"/>
      <c r="N394" s="83"/>
      <c r="O394" s="83"/>
      <c r="P394" s="83"/>
      <c r="Q394" s="83"/>
      <c r="R394" s="83"/>
      <c r="S394" s="83"/>
      <c r="T394" s="83"/>
      <c r="U394" s="83"/>
      <c r="V394" s="83"/>
      <c r="W394" s="83"/>
      <c r="X394" s="83"/>
      <c r="Y394" s="83"/>
      <c r="Z394" s="83"/>
      <c r="AA394" s="83"/>
      <c r="AB394" s="83"/>
      <c r="AC394" s="83"/>
      <c r="AD394" s="83"/>
      <c r="AE394" s="83"/>
      <c r="AF394" s="83"/>
      <c r="AG394" s="83"/>
      <c r="AH394" s="83"/>
      <c r="AI394" s="83"/>
      <c r="AJ394" s="83"/>
      <c r="AK394" s="83"/>
      <c r="AL394" s="83"/>
      <c r="AM394" s="83"/>
      <c r="AN394" s="83"/>
      <c r="AO394" s="83"/>
      <c r="AP394" s="83"/>
      <c r="AQ394" s="83"/>
      <c r="AR394" s="25"/>
    </row>
    <row r="395" spans="1:44" x14ac:dyDescent="0.3">
      <c r="B395" s="25"/>
      <c r="C395" s="76" t="s">
        <v>798</v>
      </c>
      <c r="D395" s="76"/>
      <c r="E395" s="76"/>
      <c r="F395" s="76"/>
      <c r="G395" s="76"/>
      <c r="H395" s="77"/>
      <c r="I395" s="77"/>
      <c r="J395" s="77"/>
      <c r="K395" s="77"/>
      <c r="L395" s="77"/>
      <c r="M395" s="77"/>
      <c r="N395" s="77"/>
      <c r="O395" s="77"/>
      <c r="P395" s="77"/>
      <c r="Q395" s="77"/>
      <c r="R395" s="77"/>
      <c r="S395" s="77"/>
      <c r="T395" s="77"/>
      <c r="U395" s="77"/>
      <c r="V395" s="77"/>
      <c r="W395" s="77"/>
      <c r="X395" s="77"/>
      <c r="Y395" s="77"/>
      <c r="Z395" s="77"/>
      <c r="AA395" s="77"/>
      <c r="AB395" s="77"/>
      <c r="AC395" s="77"/>
      <c r="AD395" s="77"/>
      <c r="AE395" s="77"/>
      <c r="AF395" s="77"/>
      <c r="AG395" s="77"/>
      <c r="AH395" s="77"/>
      <c r="AI395" s="77"/>
      <c r="AJ395" s="77"/>
      <c r="AK395" s="77"/>
      <c r="AL395" s="77"/>
      <c r="AM395" s="77"/>
      <c r="AN395" s="77"/>
      <c r="AO395" s="77"/>
      <c r="AP395" s="77"/>
      <c r="AQ395" s="77"/>
      <c r="AR395" s="76"/>
    </row>
    <row r="396" spans="1:44" x14ac:dyDescent="0.3">
      <c r="B396" s="25"/>
      <c r="C396" s="75"/>
      <c r="D396" s="75"/>
      <c r="E396" s="25"/>
      <c r="F396" s="25"/>
      <c r="G396" s="25"/>
      <c r="H396" s="83"/>
      <c r="I396" s="83"/>
      <c r="J396" s="83"/>
      <c r="K396" s="83"/>
      <c r="L396" s="83"/>
      <c r="M396" s="83"/>
      <c r="N396" s="83"/>
      <c r="O396" s="83"/>
      <c r="P396" s="83"/>
      <c r="Q396" s="83"/>
      <c r="R396" s="83"/>
      <c r="S396" s="83"/>
      <c r="T396" s="83"/>
      <c r="U396" s="83"/>
      <c r="V396" s="83"/>
      <c r="W396" s="83"/>
      <c r="X396" s="83"/>
      <c r="Y396" s="83"/>
      <c r="Z396" s="83"/>
      <c r="AA396" s="83"/>
      <c r="AB396" s="83"/>
      <c r="AC396" s="83"/>
      <c r="AD396" s="83"/>
      <c r="AE396" s="83"/>
      <c r="AF396" s="83"/>
      <c r="AG396" s="83"/>
      <c r="AH396" s="83"/>
      <c r="AI396" s="83"/>
      <c r="AJ396" s="83"/>
      <c r="AK396" s="83"/>
      <c r="AL396" s="83"/>
      <c r="AM396" s="83"/>
      <c r="AN396" s="83"/>
      <c r="AO396" s="83"/>
      <c r="AP396" s="83"/>
      <c r="AQ396" s="83"/>
      <c r="AR396" s="25"/>
    </row>
    <row r="397" spans="1:44" x14ac:dyDescent="0.3">
      <c r="B397" s="25"/>
      <c r="C397" s="75"/>
      <c r="D397" s="75" t="s">
        <v>756</v>
      </c>
      <c r="E397" s="25"/>
      <c r="F397" s="25"/>
      <c r="G397" s="25"/>
      <c r="H397" s="83"/>
      <c r="I397" s="83"/>
      <c r="J397" s="83"/>
      <c r="K397" s="83"/>
      <c r="L397" s="83"/>
      <c r="M397" s="83"/>
      <c r="N397" s="83"/>
      <c r="O397" s="83"/>
      <c r="P397" s="83"/>
      <c r="Q397" s="83"/>
      <c r="R397" s="83"/>
      <c r="S397" s="83"/>
      <c r="T397" s="83"/>
      <c r="U397" s="83"/>
      <c r="V397" s="83"/>
      <c r="W397" s="83"/>
      <c r="X397" s="83"/>
      <c r="Y397" s="83"/>
      <c r="Z397" s="83"/>
      <c r="AA397" s="83"/>
      <c r="AB397" s="83"/>
      <c r="AC397" s="83"/>
      <c r="AD397" s="83"/>
      <c r="AE397" s="83"/>
      <c r="AF397" s="83"/>
      <c r="AG397" s="83"/>
      <c r="AH397" s="83"/>
      <c r="AI397" s="83"/>
      <c r="AJ397" s="83"/>
      <c r="AK397" s="83"/>
      <c r="AL397" s="83"/>
      <c r="AM397" s="83"/>
      <c r="AN397" s="83"/>
      <c r="AO397" s="83"/>
      <c r="AP397" s="83"/>
      <c r="AQ397" s="83"/>
      <c r="AR397" s="25"/>
    </row>
    <row r="398" spans="1:44" x14ac:dyDescent="0.3">
      <c r="B398" s="25"/>
      <c r="C398" s="75"/>
      <c r="D398" s="75" t="s">
        <v>797</v>
      </c>
      <c r="E398" s="25"/>
      <c r="F398" s="25"/>
      <c r="G398" s="25"/>
      <c r="H398" s="83"/>
      <c r="I398" s="83"/>
      <c r="J398" s="83"/>
      <c r="K398" s="83"/>
      <c r="L398" s="83"/>
      <c r="M398" s="83"/>
      <c r="N398" s="83"/>
      <c r="O398" s="83"/>
      <c r="P398" s="83"/>
      <c r="Q398" s="83"/>
      <c r="R398" s="83"/>
      <c r="S398" s="83"/>
      <c r="T398" s="83"/>
      <c r="U398" s="83"/>
      <c r="V398" s="83"/>
      <c r="W398" s="83"/>
      <c r="X398" s="83"/>
      <c r="Y398" s="83"/>
      <c r="Z398" s="83"/>
      <c r="AA398" s="83"/>
      <c r="AB398" s="83"/>
      <c r="AC398" s="83"/>
      <c r="AD398" s="83"/>
      <c r="AE398" s="83"/>
      <c r="AF398" s="83"/>
      <c r="AG398" s="83"/>
      <c r="AH398" s="83"/>
      <c r="AI398" s="83"/>
      <c r="AJ398" s="83"/>
      <c r="AK398" s="83"/>
      <c r="AL398" s="83"/>
      <c r="AM398" s="83"/>
      <c r="AN398" s="83"/>
      <c r="AO398" s="83"/>
      <c r="AP398" s="83"/>
      <c r="AQ398" s="83"/>
      <c r="AR398" s="25"/>
    </row>
    <row r="399" spans="1:44" x14ac:dyDescent="0.3">
      <c r="B399" s="25"/>
      <c r="C399" s="75"/>
      <c r="D399" s="75"/>
      <c r="E399" s="25"/>
      <c r="F399" s="25"/>
      <c r="G399" s="25"/>
      <c r="H399" s="83"/>
      <c r="I399" s="83"/>
      <c r="J399" s="83"/>
      <c r="K399" s="83"/>
      <c r="L399" s="83"/>
      <c r="M399" s="83"/>
      <c r="N399" s="83"/>
      <c r="O399" s="83"/>
      <c r="P399" s="83"/>
      <c r="Q399" s="83"/>
      <c r="R399" s="83"/>
      <c r="S399" s="83"/>
      <c r="T399" s="83"/>
      <c r="U399" s="83"/>
      <c r="V399" s="83"/>
      <c r="W399" s="83"/>
      <c r="X399" s="83"/>
      <c r="Y399" s="83"/>
      <c r="Z399" s="83"/>
      <c r="AA399" s="83"/>
      <c r="AB399" s="83"/>
      <c r="AC399" s="83"/>
      <c r="AD399" s="83"/>
      <c r="AE399" s="83"/>
      <c r="AF399" s="83"/>
      <c r="AG399" s="83"/>
      <c r="AH399" s="83"/>
      <c r="AI399" s="83"/>
      <c r="AJ399" s="83"/>
      <c r="AK399" s="83"/>
      <c r="AL399" s="83"/>
      <c r="AM399" s="83"/>
      <c r="AN399" s="83"/>
      <c r="AO399" s="83"/>
      <c r="AP399" s="83"/>
      <c r="AQ399" s="83"/>
      <c r="AR399" s="25"/>
    </row>
    <row r="400" spans="1:44" ht="43.2" x14ac:dyDescent="0.3">
      <c r="F400" s="224"/>
      <c r="G400" s="225"/>
      <c r="H400" s="224"/>
      <c r="I400" s="98" t="s">
        <v>311</v>
      </c>
      <c r="J400" s="207" t="s">
        <v>690</v>
      </c>
      <c r="K400" s="207" t="s">
        <v>691</v>
      </c>
      <c r="L400" s="207" t="s">
        <v>692</v>
      </c>
      <c r="M400" s="207" t="s">
        <v>693</v>
      </c>
      <c r="N400" s="207" t="s">
        <v>694</v>
      </c>
      <c r="O400" s="207" t="s">
        <v>695</v>
      </c>
      <c r="P400" s="207" t="s">
        <v>696</v>
      </c>
      <c r="Q400" s="207" t="s">
        <v>697</v>
      </c>
      <c r="R400" s="207" t="s">
        <v>698</v>
      </c>
      <c r="S400" s="207" t="s">
        <v>699</v>
      </c>
      <c r="T400" s="207" t="s">
        <v>700</v>
      </c>
      <c r="U400" s="207" t="s">
        <v>701</v>
      </c>
      <c r="V400" s="207" t="s">
        <v>702</v>
      </c>
      <c r="W400" s="207" t="s">
        <v>703</v>
      </c>
      <c r="X400" s="207" t="s">
        <v>704</v>
      </c>
      <c r="Y400" s="207" t="s">
        <v>705</v>
      </c>
      <c r="Z400" s="207" t="s">
        <v>706</v>
      </c>
      <c r="AA400" s="207" t="s">
        <v>707</v>
      </c>
      <c r="AB400" s="207" t="s">
        <v>708</v>
      </c>
      <c r="AC400" s="207" t="s">
        <v>709</v>
      </c>
      <c r="AD400" s="207" t="s">
        <v>710</v>
      </c>
      <c r="AE400" s="207" t="s">
        <v>711</v>
      </c>
      <c r="AF400" s="207" t="s">
        <v>712</v>
      </c>
      <c r="AG400" s="207" t="s">
        <v>713</v>
      </c>
      <c r="AH400" s="207" t="s">
        <v>714</v>
      </c>
      <c r="AI400" s="207" t="s">
        <v>715</v>
      </c>
      <c r="AJ400" s="207" t="s">
        <v>716</v>
      </c>
      <c r="AK400" s="207" t="s">
        <v>717</v>
      </c>
      <c r="AL400" s="207" t="s">
        <v>718</v>
      </c>
      <c r="AM400" s="207" t="s">
        <v>719</v>
      </c>
      <c r="AN400" s="207" t="s">
        <v>720</v>
      </c>
      <c r="AO400" s="207" t="s">
        <v>721</v>
      </c>
      <c r="AP400" s="207" t="s">
        <v>722</v>
      </c>
      <c r="AR400" s="99" t="s">
        <v>740</v>
      </c>
    </row>
    <row r="401" spans="2:44" x14ac:dyDescent="0.3">
      <c r="E401" s="226" t="s">
        <v>736</v>
      </c>
      <c r="G401" t="s">
        <v>424</v>
      </c>
      <c r="H401" s="227"/>
      <c r="I401" s="227"/>
      <c r="J401" s="22"/>
      <c r="K401" s="2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  <c r="X401" s="22"/>
      <c r="Y401" s="22"/>
      <c r="Z401" s="22"/>
      <c r="AA401" s="22"/>
      <c r="AB401" s="22"/>
      <c r="AC401" s="22"/>
      <c r="AD401" s="22"/>
      <c r="AE401" s="22"/>
      <c r="AF401" s="22"/>
      <c r="AG401" s="22"/>
      <c r="AH401" s="22"/>
      <c r="AI401" s="22"/>
      <c r="AJ401" s="22"/>
      <c r="AK401" s="22"/>
      <c r="AL401" s="22"/>
      <c r="AM401" s="22"/>
      <c r="AN401" s="22"/>
      <c r="AO401" s="22"/>
      <c r="AP401" s="22"/>
      <c r="AQ401" s="227"/>
      <c r="AR401" s="227"/>
    </row>
    <row r="402" spans="2:44" x14ac:dyDescent="0.3">
      <c r="E402" t="s">
        <v>737</v>
      </c>
      <c r="G402" s="25" t="s">
        <v>738</v>
      </c>
      <c r="H402" s="227"/>
      <c r="I402" s="227"/>
      <c r="J402" s="22"/>
      <c r="K402" s="2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  <c r="X402" s="22"/>
      <c r="Y402" s="22"/>
      <c r="Z402" s="22"/>
      <c r="AA402" s="22"/>
      <c r="AB402" s="22"/>
      <c r="AC402" s="22"/>
      <c r="AD402" s="22"/>
      <c r="AE402" s="22"/>
      <c r="AF402" s="22"/>
      <c r="AG402" s="22"/>
      <c r="AH402" s="22"/>
      <c r="AI402" s="22"/>
      <c r="AJ402" s="22"/>
      <c r="AK402" s="22"/>
      <c r="AL402" s="22"/>
      <c r="AM402" s="22"/>
      <c r="AN402" s="22"/>
      <c r="AO402" s="22"/>
      <c r="AP402" s="22"/>
      <c r="AQ402" s="227"/>
      <c r="AR402" s="227"/>
    </row>
    <row r="403" spans="2:44" x14ac:dyDescent="0.3">
      <c r="B403" s="25"/>
      <c r="C403" s="25"/>
      <c r="D403" s="25"/>
      <c r="E403" s="25"/>
      <c r="F403" s="25"/>
      <c r="G403" s="25"/>
      <c r="H403" s="83"/>
      <c r="I403" s="83"/>
      <c r="J403" s="83"/>
      <c r="K403" s="83"/>
      <c r="L403" s="83"/>
      <c r="M403" s="83"/>
      <c r="N403" s="83"/>
      <c r="O403" s="83"/>
      <c r="P403" s="83"/>
      <c r="Q403" s="83"/>
      <c r="R403" s="83"/>
      <c r="S403" s="83"/>
      <c r="T403" s="83"/>
      <c r="U403" s="83"/>
      <c r="V403" s="83"/>
      <c r="W403" s="83"/>
      <c r="X403" s="83"/>
      <c r="Y403" s="83"/>
      <c r="Z403" s="83"/>
      <c r="AA403" s="83"/>
      <c r="AB403" s="83"/>
      <c r="AC403" s="83"/>
      <c r="AD403" s="83"/>
      <c r="AE403" s="83"/>
      <c r="AF403" s="83"/>
      <c r="AG403" s="83"/>
      <c r="AH403" s="83"/>
      <c r="AI403" s="83"/>
      <c r="AJ403" s="83"/>
      <c r="AK403" s="83"/>
      <c r="AL403" s="83"/>
      <c r="AM403" s="83"/>
      <c r="AN403" s="83"/>
      <c r="AO403" s="83"/>
      <c r="AP403" s="83"/>
      <c r="AQ403" s="83"/>
      <c r="AR403" s="25"/>
    </row>
    <row r="404" spans="2:44" x14ac:dyDescent="0.3">
      <c r="B404" s="25"/>
      <c r="C404" s="76" t="s">
        <v>799</v>
      </c>
      <c r="D404" s="76"/>
      <c r="E404" s="76"/>
      <c r="F404" s="76"/>
      <c r="G404" s="76"/>
      <c r="H404" s="77"/>
      <c r="I404" s="77"/>
      <c r="J404" s="77"/>
      <c r="K404" s="77"/>
      <c r="L404" s="77"/>
      <c r="M404" s="77"/>
      <c r="N404" s="77"/>
      <c r="O404" s="77"/>
      <c r="P404" s="77"/>
      <c r="Q404" s="77"/>
      <c r="R404" s="77"/>
      <c r="S404" s="77"/>
      <c r="T404" s="77"/>
      <c r="U404" s="77"/>
      <c r="V404" s="77"/>
      <c r="W404" s="77"/>
      <c r="X404" s="77"/>
      <c r="Y404" s="77"/>
      <c r="Z404" s="77"/>
      <c r="AA404" s="77"/>
      <c r="AB404" s="77"/>
      <c r="AC404" s="77"/>
      <c r="AD404" s="77"/>
      <c r="AE404" s="77"/>
      <c r="AF404" s="77"/>
      <c r="AG404" s="77"/>
      <c r="AH404" s="77"/>
      <c r="AI404" s="77"/>
      <c r="AJ404" s="77"/>
      <c r="AK404" s="77"/>
      <c r="AL404" s="77"/>
      <c r="AM404" s="77"/>
      <c r="AN404" s="77"/>
      <c r="AO404" s="77"/>
      <c r="AP404" s="77"/>
      <c r="AQ404" s="77"/>
      <c r="AR404" s="76"/>
    </row>
    <row r="405" spans="2:44" x14ac:dyDescent="0.3">
      <c r="B405" s="25"/>
      <c r="C405" s="75"/>
      <c r="D405" s="75"/>
      <c r="E405" s="25"/>
      <c r="F405" s="25"/>
      <c r="G405" s="25"/>
      <c r="H405" s="83"/>
      <c r="I405" s="83"/>
      <c r="J405" s="83"/>
      <c r="K405" s="83"/>
      <c r="L405" s="83"/>
      <c r="M405" s="83"/>
      <c r="N405" s="83"/>
      <c r="O405" s="83"/>
      <c r="P405" s="83"/>
      <c r="Q405" s="83"/>
      <c r="R405" s="83"/>
      <c r="S405" s="83"/>
      <c r="T405" s="83"/>
      <c r="U405" s="83"/>
      <c r="V405" s="83"/>
      <c r="W405" s="83"/>
      <c r="X405" s="83"/>
      <c r="Y405" s="83"/>
      <c r="Z405" s="83"/>
      <c r="AA405" s="83"/>
      <c r="AB405" s="83"/>
      <c r="AC405" s="83"/>
      <c r="AD405" s="83"/>
      <c r="AE405" s="83"/>
      <c r="AF405" s="83"/>
      <c r="AG405" s="83"/>
      <c r="AH405" s="83"/>
      <c r="AI405" s="83"/>
      <c r="AJ405" s="83"/>
      <c r="AK405" s="83"/>
      <c r="AL405" s="83"/>
      <c r="AM405" s="83"/>
      <c r="AN405" s="83"/>
      <c r="AO405" s="83"/>
      <c r="AP405" s="83"/>
      <c r="AQ405" s="83"/>
      <c r="AR405" s="25"/>
    </row>
    <row r="406" spans="2:44" x14ac:dyDescent="0.3">
      <c r="B406" s="25"/>
      <c r="C406" s="75"/>
      <c r="D406" s="75" t="s">
        <v>758</v>
      </c>
      <c r="E406" s="25"/>
      <c r="F406" s="25"/>
      <c r="G406" s="25"/>
      <c r="H406" s="83"/>
      <c r="I406" s="83"/>
      <c r="J406" s="83"/>
      <c r="K406" s="83"/>
      <c r="L406" s="83"/>
      <c r="M406" s="83"/>
      <c r="N406" s="83"/>
      <c r="O406" s="83"/>
      <c r="P406" s="83"/>
      <c r="Q406" s="83"/>
      <c r="R406" s="83"/>
      <c r="S406" s="83"/>
      <c r="T406" s="83"/>
      <c r="U406" s="83"/>
      <c r="V406" s="83"/>
      <c r="W406" s="83"/>
      <c r="X406" s="83"/>
      <c r="Y406" s="83"/>
      <c r="Z406" s="83"/>
      <c r="AA406" s="83"/>
      <c r="AB406" s="83"/>
      <c r="AC406" s="83"/>
      <c r="AD406" s="83"/>
      <c r="AE406" s="83"/>
      <c r="AF406" s="83"/>
      <c r="AG406" s="83"/>
      <c r="AH406" s="83"/>
      <c r="AI406" s="83"/>
      <c r="AJ406" s="83"/>
      <c r="AK406" s="83"/>
      <c r="AL406" s="83"/>
      <c r="AM406" s="83"/>
      <c r="AN406" s="83"/>
      <c r="AO406" s="83"/>
      <c r="AP406" s="83"/>
      <c r="AQ406" s="83"/>
      <c r="AR406" s="25"/>
    </row>
    <row r="407" spans="2:44" x14ac:dyDescent="0.3">
      <c r="B407" s="25"/>
      <c r="C407" s="75"/>
      <c r="D407" s="75" t="s">
        <v>827</v>
      </c>
      <c r="E407" s="25"/>
      <c r="F407" s="25"/>
      <c r="G407" s="25"/>
      <c r="H407" s="83"/>
      <c r="I407" s="83"/>
      <c r="J407" s="83"/>
      <c r="K407" s="83"/>
      <c r="L407" s="83"/>
      <c r="M407" s="83"/>
      <c r="N407" s="83"/>
      <c r="O407" s="83"/>
      <c r="P407" s="83"/>
      <c r="Q407" s="83"/>
      <c r="R407" s="83"/>
      <c r="S407" s="83"/>
      <c r="T407" s="83"/>
      <c r="U407" s="83"/>
      <c r="V407" s="83"/>
      <c r="W407" s="83"/>
      <c r="X407" s="83"/>
      <c r="Y407" s="83"/>
      <c r="Z407" s="83"/>
      <c r="AA407" s="83"/>
      <c r="AB407" s="83"/>
      <c r="AC407" s="83"/>
      <c r="AD407" s="83"/>
      <c r="AE407" s="83"/>
      <c r="AF407" s="83"/>
      <c r="AG407" s="83"/>
      <c r="AH407" s="83"/>
      <c r="AI407" s="83"/>
      <c r="AJ407" s="83"/>
      <c r="AK407" s="83"/>
      <c r="AL407" s="83"/>
      <c r="AM407" s="83"/>
      <c r="AN407" s="83"/>
      <c r="AO407" s="83"/>
      <c r="AP407" s="83"/>
      <c r="AQ407" s="83"/>
      <c r="AR407" s="25"/>
    </row>
    <row r="408" spans="2:44" x14ac:dyDescent="0.3">
      <c r="B408" s="25"/>
      <c r="C408" s="75"/>
      <c r="D408" s="75"/>
      <c r="E408" s="25"/>
      <c r="F408" s="25"/>
      <c r="G408" s="25"/>
      <c r="H408" s="83"/>
      <c r="I408" s="83"/>
      <c r="J408" s="83"/>
      <c r="K408" s="83"/>
      <c r="L408" s="83"/>
      <c r="M408" s="83"/>
      <c r="N408" s="83"/>
      <c r="O408" s="83"/>
      <c r="P408" s="83"/>
      <c r="Q408" s="83"/>
      <c r="R408" s="83"/>
      <c r="S408" s="83"/>
      <c r="T408" s="83"/>
      <c r="U408" s="83"/>
      <c r="V408" s="83"/>
      <c r="W408" s="83"/>
      <c r="X408" s="83"/>
      <c r="Y408" s="83"/>
      <c r="Z408" s="83"/>
      <c r="AA408" s="83"/>
      <c r="AB408" s="83"/>
      <c r="AC408" s="83"/>
      <c r="AD408" s="83"/>
      <c r="AE408" s="83"/>
      <c r="AF408" s="83"/>
      <c r="AG408" s="83"/>
      <c r="AH408" s="83"/>
      <c r="AI408" s="83"/>
      <c r="AJ408" s="83"/>
      <c r="AK408" s="83"/>
      <c r="AL408" s="83"/>
      <c r="AM408" s="83"/>
      <c r="AN408" s="83"/>
      <c r="AO408" s="83"/>
      <c r="AP408" s="83"/>
      <c r="AQ408" s="83"/>
      <c r="AR408" s="25"/>
    </row>
    <row r="409" spans="2:44" x14ac:dyDescent="0.3">
      <c r="B409" s="25"/>
      <c r="C409" s="75"/>
      <c r="D409" s="75"/>
      <c r="E409" s="25" t="s">
        <v>759</v>
      </c>
      <c r="F409" s="80"/>
      <c r="G409" s="80" t="s">
        <v>423</v>
      </c>
      <c r="H409" s="22"/>
      <c r="I409" s="98" t="s">
        <v>311</v>
      </c>
      <c r="J409" s="83"/>
      <c r="K409" s="83"/>
      <c r="L409" s="83"/>
      <c r="M409" s="83"/>
      <c r="N409" s="83"/>
      <c r="O409" s="83"/>
      <c r="P409" s="83"/>
      <c r="Q409" s="83"/>
      <c r="R409" s="83"/>
      <c r="S409" s="83"/>
      <c r="T409" s="83"/>
      <c r="U409" s="83"/>
      <c r="V409" s="83"/>
      <c r="W409" s="83"/>
      <c r="X409" s="83"/>
      <c r="Y409" s="83"/>
      <c r="Z409" s="83"/>
      <c r="AA409" s="83"/>
      <c r="AB409" s="83"/>
      <c r="AC409" s="83"/>
      <c r="AD409" s="83"/>
      <c r="AE409" s="83"/>
      <c r="AF409" s="83"/>
      <c r="AG409" s="83"/>
      <c r="AH409" s="83"/>
      <c r="AI409" s="83"/>
      <c r="AJ409" s="83"/>
      <c r="AK409" s="83"/>
      <c r="AL409" s="83"/>
      <c r="AM409" s="83"/>
      <c r="AN409" s="83"/>
      <c r="AO409" s="83"/>
      <c r="AP409" s="83"/>
      <c r="AQ409" s="83"/>
      <c r="AR409" s="25" t="s">
        <v>757</v>
      </c>
    </row>
    <row r="410" spans="2:44" x14ac:dyDescent="0.3">
      <c r="B410" s="25"/>
      <c r="C410" s="75"/>
      <c r="D410" s="75"/>
      <c r="E410" s="25"/>
      <c r="F410" s="25"/>
      <c r="G410" s="25"/>
      <c r="H410" s="83"/>
      <c r="I410" s="83"/>
      <c r="J410" s="83"/>
      <c r="K410" s="83"/>
      <c r="L410" s="83"/>
      <c r="M410" s="83"/>
      <c r="N410" s="83"/>
      <c r="O410" s="83"/>
      <c r="P410" s="83"/>
      <c r="Q410" s="83"/>
      <c r="R410" s="83"/>
      <c r="S410" s="83"/>
      <c r="T410" s="83"/>
      <c r="U410" s="83"/>
      <c r="V410" s="83"/>
      <c r="W410" s="83"/>
      <c r="X410" s="83"/>
      <c r="Y410" s="83"/>
      <c r="Z410" s="83"/>
      <c r="AA410" s="83"/>
      <c r="AB410" s="83"/>
      <c r="AC410" s="83"/>
      <c r="AD410" s="83"/>
      <c r="AE410" s="83"/>
      <c r="AF410" s="83"/>
      <c r="AG410" s="83"/>
      <c r="AH410" s="83"/>
      <c r="AI410" s="83"/>
      <c r="AJ410" s="83"/>
      <c r="AK410" s="83"/>
      <c r="AL410" s="83"/>
      <c r="AM410" s="83"/>
      <c r="AN410" s="83"/>
      <c r="AO410" s="83"/>
      <c r="AP410" s="83"/>
      <c r="AQ410" s="83"/>
      <c r="AR410" s="25"/>
    </row>
    <row r="411" spans="2:44" x14ac:dyDescent="0.3">
      <c r="B411" s="25"/>
      <c r="C411" s="76" t="s">
        <v>800</v>
      </c>
      <c r="D411" s="76"/>
      <c r="E411" s="76"/>
      <c r="F411" s="76"/>
      <c r="G411" s="76"/>
      <c r="H411" s="77"/>
      <c r="I411" s="77"/>
      <c r="J411" s="77"/>
      <c r="K411" s="77"/>
      <c r="L411" s="77"/>
      <c r="M411" s="77"/>
      <c r="N411" s="77"/>
      <c r="O411" s="77"/>
      <c r="P411" s="77"/>
      <c r="Q411" s="77"/>
      <c r="R411" s="77"/>
      <c r="S411" s="77"/>
      <c r="T411" s="77"/>
      <c r="U411" s="77"/>
      <c r="V411" s="77"/>
      <c r="W411" s="77"/>
      <c r="X411" s="77"/>
      <c r="Y411" s="77"/>
      <c r="Z411" s="77"/>
      <c r="AA411" s="77"/>
      <c r="AB411" s="77"/>
      <c r="AC411" s="77"/>
      <c r="AD411" s="77"/>
      <c r="AE411" s="77"/>
      <c r="AF411" s="77"/>
      <c r="AG411" s="77"/>
      <c r="AH411" s="77"/>
      <c r="AI411" s="77"/>
      <c r="AJ411" s="77"/>
      <c r="AK411" s="77"/>
      <c r="AL411" s="77"/>
      <c r="AM411" s="77"/>
      <c r="AN411" s="77"/>
      <c r="AO411" s="77"/>
      <c r="AP411" s="77"/>
      <c r="AQ411" s="77"/>
      <c r="AR411" s="76"/>
    </row>
    <row r="412" spans="2:44" x14ac:dyDescent="0.3">
      <c r="B412" s="25"/>
      <c r="C412" s="75"/>
      <c r="D412" s="75"/>
      <c r="E412" s="25"/>
      <c r="F412" s="25"/>
      <c r="G412" s="25"/>
      <c r="H412" s="83"/>
      <c r="I412" s="83"/>
      <c r="J412" s="83"/>
      <c r="K412" s="83"/>
      <c r="L412" s="83"/>
      <c r="M412" s="83"/>
      <c r="N412" s="83"/>
      <c r="O412" s="83"/>
      <c r="P412" s="83"/>
      <c r="Q412" s="83"/>
      <c r="R412" s="83"/>
      <c r="S412" s="83"/>
      <c r="T412" s="83"/>
      <c r="U412" s="83"/>
      <c r="V412" s="83"/>
      <c r="W412" s="83"/>
      <c r="X412" s="83"/>
      <c r="Y412" s="83"/>
      <c r="Z412" s="83"/>
      <c r="AA412" s="83"/>
      <c r="AB412" s="83"/>
      <c r="AC412" s="83"/>
      <c r="AD412" s="83"/>
      <c r="AE412" s="83"/>
      <c r="AF412" s="83"/>
      <c r="AG412" s="83"/>
      <c r="AH412" s="83"/>
      <c r="AI412" s="83"/>
      <c r="AJ412" s="83"/>
      <c r="AK412" s="83"/>
      <c r="AL412" s="83"/>
      <c r="AM412" s="83"/>
      <c r="AN412" s="83"/>
      <c r="AO412" s="83"/>
      <c r="AP412" s="83"/>
      <c r="AQ412" s="83"/>
      <c r="AR412" s="25"/>
    </row>
    <row r="413" spans="2:44" x14ac:dyDescent="0.3">
      <c r="B413" s="25"/>
      <c r="C413" s="25"/>
      <c r="D413" s="75" t="s">
        <v>760</v>
      </c>
      <c r="E413" s="25"/>
      <c r="F413" s="25"/>
      <c r="G413" s="25"/>
      <c r="H413" s="83"/>
      <c r="I413" s="83"/>
      <c r="J413" s="83"/>
      <c r="K413" s="83"/>
      <c r="L413" s="83"/>
      <c r="M413" s="83"/>
      <c r="N413" s="83"/>
      <c r="O413" s="83"/>
      <c r="P413" s="83"/>
      <c r="Q413" s="83"/>
      <c r="R413" s="83"/>
      <c r="S413" s="83"/>
      <c r="T413" s="83"/>
      <c r="U413" s="83"/>
      <c r="V413" s="83"/>
      <c r="W413" s="83"/>
      <c r="X413" s="83"/>
      <c r="Y413" s="83"/>
      <c r="Z413" s="83"/>
      <c r="AA413" s="83"/>
      <c r="AB413" s="83"/>
      <c r="AC413" s="83"/>
      <c r="AD413" s="83"/>
      <c r="AE413" s="83"/>
      <c r="AF413" s="83"/>
      <c r="AG413" s="83"/>
      <c r="AH413" s="83"/>
      <c r="AI413" s="83"/>
      <c r="AJ413" s="83"/>
      <c r="AK413" s="83"/>
      <c r="AL413" s="83"/>
      <c r="AM413" s="83"/>
      <c r="AN413" s="83"/>
      <c r="AO413" s="83"/>
      <c r="AP413" s="83"/>
      <c r="AQ413" s="83"/>
      <c r="AR413" s="25"/>
    </row>
    <row r="414" spans="2:44" x14ac:dyDescent="0.3">
      <c r="B414" s="25"/>
      <c r="C414" s="25"/>
      <c r="D414" s="75"/>
      <c r="E414" s="25"/>
      <c r="F414" s="25"/>
      <c r="G414" s="25"/>
      <c r="H414" s="83"/>
      <c r="I414" s="83"/>
      <c r="J414" s="83"/>
      <c r="K414" s="83"/>
      <c r="L414" s="83"/>
      <c r="M414" s="83"/>
      <c r="N414" s="83"/>
      <c r="O414" s="83"/>
      <c r="P414" s="83"/>
      <c r="Q414" s="83"/>
      <c r="R414" s="83"/>
      <c r="S414" s="83"/>
      <c r="T414" s="83"/>
      <c r="U414" s="83"/>
      <c r="V414" s="83"/>
      <c r="W414" s="83"/>
      <c r="X414" s="83"/>
      <c r="Y414" s="83"/>
      <c r="Z414" s="83"/>
      <c r="AA414" s="83"/>
      <c r="AB414" s="83"/>
      <c r="AC414" s="83"/>
      <c r="AD414" s="83"/>
      <c r="AE414" s="83"/>
      <c r="AF414" s="83"/>
      <c r="AG414" s="83"/>
      <c r="AH414" s="83"/>
      <c r="AI414" s="83"/>
      <c r="AJ414" s="83"/>
      <c r="AK414" s="83"/>
      <c r="AL414" s="83"/>
      <c r="AM414" s="83"/>
      <c r="AN414" s="83"/>
      <c r="AO414" s="83"/>
      <c r="AP414" s="83"/>
      <c r="AQ414" s="83"/>
      <c r="AR414" s="25"/>
    </row>
    <row r="415" spans="2:44" x14ac:dyDescent="0.3">
      <c r="B415" s="25"/>
      <c r="C415" s="25"/>
      <c r="D415" s="75"/>
      <c r="E415" s="78" t="s">
        <v>762</v>
      </c>
      <c r="F415" s="25"/>
      <c r="G415" s="25"/>
      <c r="H415" s="83"/>
      <c r="I415" s="87" t="s">
        <v>311</v>
      </c>
      <c r="J415" s="83"/>
      <c r="K415" s="83"/>
      <c r="L415" s="83"/>
      <c r="M415" s="83"/>
      <c r="N415" s="83"/>
      <c r="O415" s="83"/>
      <c r="P415" s="83"/>
      <c r="Q415" s="83"/>
      <c r="R415" s="83"/>
      <c r="S415" s="83"/>
      <c r="T415" s="83"/>
      <c r="U415" s="83"/>
      <c r="V415" s="83"/>
      <c r="W415" s="83"/>
      <c r="X415" s="83"/>
      <c r="Y415" s="83"/>
      <c r="Z415" s="83"/>
      <c r="AA415" s="83"/>
      <c r="AB415" s="83"/>
      <c r="AC415" s="83"/>
      <c r="AD415" s="83"/>
      <c r="AE415" s="83"/>
      <c r="AF415" s="83"/>
      <c r="AG415" s="83"/>
      <c r="AH415" s="83"/>
      <c r="AI415" s="83"/>
      <c r="AJ415" s="83"/>
      <c r="AK415" s="83"/>
      <c r="AL415" s="83"/>
      <c r="AM415" s="83"/>
      <c r="AN415" s="83"/>
      <c r="AO415" s="83"/>
      <c r="AP415" s="83"/>
      <c r="AQ415" s="83"/>
      <c r="AR415" s="80" t="s">
        <v>558</v>
      </c>
    </row>
    <row r="416" spans="2:44" x14ac:dyDescent="0.3">
      <c r="B416" s="25"/>
      <c r="C416" s="25"/>
      <c r="D416" s="25"/>
      <c r="E416" s="75"/>
      <c r="F416" s="79" t="s">
        <v>166</v>
      </c>
      <c r="G416" s="79" t="s">
        <v>177</v>
      </c>
      <c r="H416" s="21"/>
      <c r="I416" s="85"/>
      <c r="J416" s="85"/>
      <c r="K416" s="85"/>
      <c r="L416" s="85"/>
      <c r="M416" s="85"/>
      <c r="N416" s="83"/>
      <c r="O416" s="83"/>
      <c r="P416" s="83"/>
      <c r="Q416" s="83"/>
      <c r="R416" s="83"/>
      <c r="S416" s="83"/>
      <c r="T416" s="83"/>
      <c r="U416" s="83"/>
      <c r="V416" s="83"/>
      <c r="W416" s="83"/>
      <c r="X416" s="83"/>
      <c r="Y416" s="83"/>
      <c r="Z416" s="83"/>
      <c r="AA416" s="83"/>
      <c r="AB416" s="83"/>
      <c r="AC416" s="83"/>
      <c r="AD416" s="83"/>
      <c r="AE416" s="83"/>
      <c r="AF416" s="83"/>
      <c r="AG416" s="83"/>
      <c r="AH416" s="83"/>
      <c r="AI416" s="83"/>
      <c r="AJ416" s="83"/>
      <c r="AK416" s="83"/>
      <c r="AL416" s="83"/>
      <c r="AM416" s="83"/>
      <c r="AN416" s="83"/>
      <c r="AO416" s="83"/>
      <c r="AP416" s="83"/>
      <c r="AQ416" s="83"/>
      <c r="AR416" s="25"/>
    </row>
    <row r="417" spans="1:44" x14ac:dyDescent="0.3">
      <c r="B417" s="25"/>
      <c r="C417" s="25"/>
      <c r="D417" s="25"/>
      <c r="E417" s="25"/>
      <c r="F417" s="80" t="s">
        <v>40</v>
      </c>
      <c r="G417" s="80" t="s">
        <v>177</v>
      </c>
      <c r="H417" s="22"/>
      <c r="I417" s="85"/>
      <c r="J417" s="85"/>
      <c r="K417" s="85"/>
      <c r="L417" s="85"/>
      <c r="M417" s="85"/>
      <c r="N417" s="83"/>
      <c r="O417" s="83"/>
      <c r="P417" s="83"/>
      <c r="Q417" s="83"/>
      <c r="R417" s="83"/>
      <c r="S417" s="83"/>
      <c r="T417" s="83"/>
      <c r="U417" s="83"/>
      <c r="V417" s="83"/>
      <c r="W417" s="83"/>
      <c r="X417" s="83"/>
      <c r="Y417" s="83"/>
      <c r="Z417" s="83"/>
      <c r="AA417" s="83"/>
      <c r="AB417" s="83"/>
      <c r="AC417" s="83"/>
      <c r="AD417" s="83"/>
      <c r="AE417" s="83"/>
      <c r="AF417" s="83"/>
      <c r="AG417" s="83"/>
      <c r="AH417" s="83"/>
      <c r="AI417" s="83"/>
      <c r="AJ417" s="83"/>
      <c r="AK417" s="83"/>
      <c r="AL417" s="83"/>
      <c r="AM417" s="83"/>
      <c r="AN417" s="83"/>
      <c r="AO417" s="83"/>
      <c r="AP417" s="83"/>
      <c r="AQ417" s="83"/>
      <c r="AR417" s="25"/>
    </row>
    <row r="418" spans="1:44" x14ac:dyDescent="0.3">
      <c r="B418" s="25"/>
      <c r="C418" s="25"/>
      <c r="D418" s="25"/>
      <c r="E418" s="25"/>
      <c r="F418" s="81" t="s">
        <v>165</v>
      </c>
      <c r="G418" s="81" t="s">
        <v>177</v>
      </c>
      <c r="H418" s="23"/>
      <c r="I418" s="85"/>
      <c r="J418" s="85"/>
      <c r="K418" s="85"/>
      <c r="L418" s="85"/>
      <c r="M418" s="85"/>
      <c r="N418" s="83"/>
      <c r="O418" s="83"/>
      <c r="P418" s="83"/>
      <c r="Q418" s="83"/>
      <c r="R418" s="83"/>
      <c r="S418" s="83"/>
      <c r="T418" s="83"/>
      <c r="U418" s="83"/>
      <c r="V418" s="83"/>
      <c r="W418" s="83"/>
      <c r="X418" s="83"/>
      <c r="Y418" s="83"/>
      <c r="Z418" s="83"/>
      <c r="AA418" s="83"/>
      <c r="AB418" s="83"/>
      <c r="AC418" s="83"/>
      <c r="AD418" s="83"/>
      <c r="AE418" s="83"/>
      <c r="AF418" s="83"/>
      <c r="AG418" s="83"/>
      <c r="AH418" s="83"/>
      <c r="AI418" s="83"/>
      <c r="AJ418" s="83"/>
      <c r="AK418" s="83"/>
      <c r="AL418" s="83"/>
      <c r="AM418" s="83"/>
      <c r="AN418" s="83"/>
      <c r="AO418" s="83"/>
      <c r="AP418" s="83"/>
      <c r="AQ418" s="83"/>
      <c r="AR418" s="25"/>
    </row>
    <row r="419" spans="1:44" x14ac:dyDescent="0.3">
      <c r="B419" s="25"/>
      <c r="C419" s="25"/>
      <c r="D419" s="25"/>
      <c r="E419" s="25"/>
      <c r="F419" s="25"/>
      <c r="G419" s="25"/>
      <c r="H419" s="83"/>
      <c r="I419" s="83"/>
      <c r="J419" s="83"/>
      <c r="K419" s="83"/>
      <c r="L419" s="83"/>
      <c r="M419" s="83"/>
      <c r="N419" s="83"/>
      <c r="O419" s="83"/>
      <c r="P419" s="83"/>
      <c r="Q419" s="83"/>
      <c r="R419" s="83"/>
      <c r="S419" s="83"/>
      <c r="T419" s="83"/>
      <c r="U419" s="83"/>
      <c r="V419" s="83"/>
      <c r="W419" s="83"/>
      <c r="X419" s="83"/>
      <c r="Y419" s="83"/>
      <c r="Z419" s="83"/>
      <c r="AA419" s="83"/>
      <c r="AB419" s="83"/>
      <c r="AC419" s="83"/>
      <c r="AD419" s="83"/>
      <c r="AE419" s="83"/>
      <c r="AF419" s="83"/>
      <c r="AG419" s="83"/>
      <c r="AH419" s="83"/>
      <c r="AI419" s="83"/>
      <c r="AJ419" s="83"/>
      <c r="AK419" s="83"/>
      <c r="AL419" s="83"/>
      <c r="AM419" s="83"/>
      <c r="AN419" s="83"/>
      <c r="AO419" s="83"/>
      <c r="AP419" s="83"/>
      <c r="AQ419" s="83"/>
      <c r="AR419" s="25"/>
    </row>
    <row r="420" spans="1:44" x14ac:dyDescent="0.3">
      <c r="B420" s="25"/>
      <c r="C420" s="76" t="s">
        <v>801</v>
      </c>
      <c r="D420" s="76"/>
      <c r="E420" s="76"/>
      <c r="F420" s="76"/>
      <c r="G420" s="76"/>
      <c r="H420" s="77"/>
      <c r="I420" s="77"/>
      <c r="J420" s="77"/>
      <c r="K420" s="77"/>
      <c r="L420" s="77"/>
      <c r="M420" s="77"/>
      <c r="N420" s="77"/>
      <c r="O420" s="77"/>
      <c r="P420" s="77"/>
      <c r="Q420" s="77"/>
      <c r="R420" s="77"/>
      <c r="S420" s="77"/>
      <c r="T420" s="77"/>
      <c r="U420" s="77"/>
      <c r="V420" s="77"/>
      <c r="W420" s="77"/>
      <c r="X420" s="77"/>
      <c r="Y420" s="77"/>
      <c r="Z420" s="77"/>
      <c r="AA420" s="77"/>
      <c r="AB420" s="77"/>
      <c r="AC420" s="77"/>
      <c r="AD420" s="77"/>
      <c r="AE420" s="77"/>
      <c r="AF420" s="77"/>
      <c r="AG420" s="77"/>
      <c r="AH420" s="77"/>
      <c r="AI420" s="77"/>
      <c r="AJ420" s="77"/>
      <c r="AK420" s="77"/>
      <c r="AL420" s="77"/>
      <c r="AM420" s="77"/>
      <c r="AN420" s="77"/>
      <c r="AO420" s="77"/>
      <c r="AP420" s="77"/>
      <c r="AQ420" s="77"/>
      <c r="AR420" s="76"/>
    </row>
    <row r="421" spans="1:44" x14ac:dyDescent="0.3">
      <c r="B421" s="25"/>
      <c r="C421" s="75"/>
      <c r="D421" s="75"/>
      <c r="E421" s="25"/>
      <c r="F421" s="25"/>
      <c r="G421" s="25"/>
      <c r="H421" s="83"/>
      <c r="I421" s="83"/>
      <c r="J421" s="83"/>
      <c r="K421" s="83"/>
      <c r="L421" s="83"/>
      <c r="M421" s="83"/>
      <c r="N421" s="83"/>
      <c r="O421" s="83"/>
      <c r="P421" s="83"/>
      <c r="Q421" s="83"/>
      <c r="R421" s="83"/>
      <c r="S421" s="83"/>
      <c r="T421" s="83"/>
      <c r="U421" s="83"/>
      <c r="V421" s="83"/>
      <c r="W421" s="83"/>
      <c r="X421" s="83"/>
      <c r="Y421" s="83"/>
      <c r="Z421" s="83"/>
      <c r="AA421" s="83"/>
      <c r="AB421" s="83"/>
      <c r="AC421" s="83"/>
      <c r="AD421" s="83"/>
      <c r="AE421" s="83"/>
      <c r="AF421" s="83"/>
      <c r="AG421" s="83"/>
      <c r="AH421" s="83"/>
      <c r="AI421" s="83"/>
      <c r="AJ421" s="83"/>
      <c r="AK421" s="83"/>
      <c r="AL421" s="83"/>
      <c r="AM421" s="83"/>
      <c r="AN421" s="83"/>
      <c r="AO421" s="83"/>
      <c r="AP421" s="83"/>
      <c r="AQ421" s="83"/>
      <c r="AR421" s="25"/>
    </row>
    <row r="422" spans="1:44" x14ac:dyDescent="0.3">
      <c r="B422" s="25"/>
      <c r="C422" s="25"/>
      <c r="D422" s="75" t="s">
        <v>761</v>
      </c>
      <c r="E422" s="25"/>
      <c r="F422" s="25"/>
      <c r="G422" s="25"/>
      <c r="H422" s="83"/>
      <c r="I422" s="83"/>
      <c r="J422" s="83"/>
      <c r="K422" s="83"/>
      <c r="L422" s="83"/>
      <c r="M422" s="83"/>
      <c r="N422" s="83"/>
      <c r="O422" s="83"/>
      <c r="P422" s="83"/>
      <c r="Q422" s="83"/>
      <c r="R422" s="83"/>
      <c r="S422" s="83"/>
      <c r="T422" s="83"/>
      <c r="U422" s="83"/>
      <c r="V422" s="83"/>
      <c r="W422" s="83"/>
      <c r="X422" s="83"/>
      <c r="Y422" s="83"/>
      <c r="Z422" s="83"/>
      <c r="AA422" s="83"/>
      <c r="AB422" s="83"/>
      <c r="AC422" s="83"/>
      <c r="AD422" s="83"/>
      <c r="AE422" s="83"/>
      <c r="AF422" s="83"/>
      <c r="AG422" s="83"/>
      <c r="AH422" s="83"/>
      <c r="AI422" s="83"/>
      <c r="AJ422" s="83"/>
      <c r="AK422" s="83"/>
      <c r="AL422" s="83"/>
      <c r="AM422" s="83"/>
      <c r="AN422" s="83"/>
      <c r="AO422" s="83"/>
      <c r="AP422" s="83"/>
      <c r="AQ422" s="83"/>
      <c r="AR422" s="25"/>
    </row>
    <row r="423" spans="1:44" x14ac:dyDescent="0.3">
      <c r="B423" s="25"/>
      <c r="C423" s="25"/>
      <c r="D423" s="75"/>
      <c r="E423" s="25"/>
      <c r="F423" s="25"/>
      <c r="G423" s="25"/>
      <c r="H423" s="83"/>
      <c r="I423" s="83"/>
      <c r="J423" s="83"/>
      <c r="K423" s="83"/>
      <c r="L423" s="83"/>
      <c r="M423" s="83"/>
      <c r="N423" s="83"/>
      <c r="O423" s="83"/>
      <c r="P423" s="83"/>
      <c r="Q423" s="83"/>
      <c r="R423" s="83"/>
      <c r="S423" s="83"/>
      <c r="T423" s="83"/>
      <c r="U423" s="83"/>
      <c r="V423" s="83"/>
      <c r="W423" s="83"/>
      <c r="X423" s="83"/>
      <c r="Y423" s="83"/>
      <c r="Z423" s="83"/>
      <c r="AA423" s="83"/>
      <c r="AB423" s="83"/>
      <c r="AC423" s="83"/>
      <c r="AD423" s="83"/>
      <c r="AE423" s="83"/>
      <c r="AF423" s="83"/>
      <c r="AG423" s="83"/>
      <c r="AH423" s="83"/>
      <c r="AI423" s="83"/>
      <c r="AJ423" s="83"/>
      <c r="AK423" s="83"/>
      <c r="AL423" s="83"/>
      <c r="AM423" s="83"/>
      <c r="AN423" s="83"/>
      <c r="AO423" s="83"/>
      <c r="AP423" s="83"/>
      <c r="AQ423" s="83"/>
      <c r="AR423" s="25"/>
    </row>
    <row r="424" spans="1:44" x14ac:dyDescent="0.3">
      <c r="B424" s="25"/>
      <c r="C424" s="25"/>
      <c r="D424" s="25"/>
      <c r="E424" s="80" t="s">
        <v>763</v>
      </c>
      <c r="F424" s="25"/>
      <c r="G424" s="80" t="s">
        <v>177</v>
      </c>
      <c r="H424" s="22"/>
      <c r="I424" s="98" t="s">
        <v>311</v>
      </c>
      <c r="J424" s="85"/>
      <c r="K424" s="85"/>
      <c r="L424" s="85"/>
      <c r="M424" s="85"/>
      <c r="N424" s="83"/>
      <c r="O424" s="83"/>
      <c r="P424" s="83"/>
      <c r="Q424" s="83"/>
      <c r="R424" s="83"/>
      <c r="S424" s="83"/>
      <c r="T424" s="83"/>
      <c r="U424" s="83"/>
      <c r="V424" s="83"/>
      <c r="W424" s="83"/>
      <c r="X424" s="83"/>
      <c r="Y424" s="83"/>
      <c r="Z424" s="83"/>
      <c r="AA424" s="83"/>
      <c r="AB424" s="83"/>
      <c r="AC424" s="83"/>
      <c r="AD424" s="83"/>
      <c r="AE424" s="83"/>
      <c r="AF424" s="83"/>
      <c r="AG424" s="83"/>
      <c r="AH424" s="83"/>
      <c r="AI424" s="83"/>
      <c r="AJ424" s="83"/>
      <c r="AK424" s="83"/>
      <c r="AL424" s="83"/>
      <c r="AM424" s="83"/>
      <c r="AN424" s="83"/>
      <c r="AO424" s="83"/>
      <c r="AP424" s="83"/>
      <c r="AQ424" s="83"/>
      <c r="AR424" s="103" t="s">
        <v>530</v>
      </c>
    </row>
    <row r="425" spans="1:44" x14ac:dyDescent="0.3">
      <c r="B425" s="25"/>
      <c r="C425" s="25"/>
      <c r="D425" s="25"/>
      <c r="E425" s="75"/>
      <c r="F425" s="25"/>
      <c r="G425" s="25"/>
      <c r="H425" s="83"/>
      <c r="I425" s="83"/>
      <c r="J425" s="83"/>
      <c r="K425" s="83"/>
      <c r="L425" s="83"/>
      <c r="M425" s="83"/>
      <c r="N425" s="83"/>
      <c r="O425" s="83"/>
      <c r="P425" s="83"/>
      <c r="Q425" s="83"/>
      <c r="R425" s="83"/>
      <c r="S425" s="83"/>
      <c r="T425" s="83"/>
      <c r="U425" s="83"/>
      <c r="V425" s="83"/>
      <c r="W425" s="83"/>
      <c r="X425" s="83"/>
      <c r="Y425" s="83"/>
      <c r="Z425" s="83"/>
      <c r="AA425" s="83"/>
      <c r="AB425" s="83"/>
      <c r="AC425" s="83"/>
      <c r="AD425" s="83"/>
      <c r="AE425" s="83"/>
      <c r="AF425" s="83"/>
      <c r="AG425" s="83"/>
      <c r="AH425" s="83"/>
      <c r="AI425" s="83"/>
      <c r="AJ425" s="83"/>
      <c r="AK425" s="83"/>
      <c r="AL425" s="83"/>
      <c r="AM425" s="83"/>
      <c r="AN425" s="83"/>
      <c r="AO425" s="83"/>
      <c r="AP425" s="83"/>
      <c r="AQ425" s="83"/>
      <c r="AR425" s="25"/>
    </row>
    <row r="426" spans="1:44" x14ac:dyDescent="0.3">
      <c r="A426" s="25"/>
      <c r="B426" s="73" t="s">
        <v>30</v>
      </c>
      <c r="C426" s="73"/>
      <c r="D426" s="73"/>
      <c r="E426" s="73"/>
      <c r="F426" s="73"/>
      <c r="G426" s="73"/>
      <c r="H426" s="74"/>
      <c r="I426" s="74"/>
      <c r="J426" s="74"/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4"/>
      <c r="AA426" s="74"/>
      <c r="AB426" s="74"/>
      <c r="AC426" s="74"/>
      <c r="AD426" s="74"/>
      <c r="AE426" s="74"/>
      <c r="AF426" s="74"/>
      <c r="AG426" s="74"/>
      <c r="AH426" s="74"/>
      <c r="AI426" s="74"/>
      <c r="AJ426" s="74"/>
      <c r="AK426" s="74"/>
      <c r="AL426" s="74"/>
      <c r="AM426" s="74"/>
      <c r="AN426" s="74"/>
      <c r="AO426" s="74"/>
      <c r="AP426" s="74"/>
      <c r="AQ426" s="74"/>
      <c r="AR426" s="73"/>
    </row>
  </sheetData>
  <sheetProtection sheet="1" objects="1" formatCells="0" formatColumns="0" formatRows="0" sort="0" autoFilter="0"/>
  <dataValidations count="3">
    <dataValidation allowBlank="1" showInputMessage="1" showErrorMessage="1" errorTitle="Percentage validation" error="Input value must be between 0% and 100%" promptTitle="Percentage validation" prompt="Input value restricted to be between 0% and 100%" sqref="H348" xr:uid="{00000000-0002-0000-0600-000000000000}"/>
    <dataValidation type="decimal" operator="lessThanOrEqual" allowBlank="1" showInputMessage="1" showErrorMessage="1" errorTitle="HV split" error="Input value less than or equal to 100%" promptTitle="HV split" prompt="Maximum value 100%" sqref="H26" xr:uid="{00000000-0002-0000-0600-000001000000}">
      <formula1>1</formula1>
    </dataValidation>
    <dataValidation allowBlank="1" showInputMessage="1" showErrorMessage="1" errorTitle="LV mains split" error="Insert value greater than or equal to 0%" promptTitle="LV mains split" prompt="Minimum value 0%" sqref="H19" xr:uid="{00000000-0002-0000-0600-000002000000}"/>
  </dataValidations>
  <hyperlinks>
    <hyperlink ref="B5" location="'Model map'!A1" display="Click here to return to model map" xr:uid="{54230775-1DED-428A-BD77-BDA021C120E6}"/>
    <hyperlink ref="B5:H5" location="'Model map'!A4" tooltip="Click to return to model map" display="'Model map'!A4" xr:uid="{6BFCA5C2-C81D-4D10-8FFD-1F7BBB97D594}"/>
    <hyperlink ref="B5:F5" location="'Model map'!A4" tooltip="Click to return to model map" display="'Model map'!A4" xr:uid="{E237DDEB-2241-407A-BA72-D057CB0EDFC4}"/>
    <hyperlink ref="A1" location="Index!A1" display="Index!A1" xr:uid="{370BE60C-D9DF-4506-8735-A43CFEC10A8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theme="4" tint="0.59999389629810485"/>
  </sheetPr>
  <dimension ref="A1:CS147"/>
  <sheetViews>
    <sheetView showGridLines="0" zoomScale="80" zoomScaleNormal="80" workbookViewId="0">
      <pane xSplit="9" ySplit="5" topLeftCell="J6" activePane="bottomRight" state="frozenSplit"/>
      <selection pane="topRight"/>
      <selection pane="bottomLeft"/>
      <selection pane="bottomRight" activeCell="J6" sqref="J6"/>
    </sheetView>
  </sheetViews>
  <sheetFormatPr defaultColWidth="0" defaultRowHeight="14.4" x14ac:dyDescent="0.3"/>
  <cols>
    <col min="1" max="5" width="2.6640625" customWidth="1"/>
    <col min="6" max="6" width="60.6640625" customWidth="1"/>
    <col min="7" max="8" width="20.6640625" customWidth="1"/>
    <col min="9" max="9" width="2.6640625" customWidth="1"/>
    <col min="10" max="94" width="20.6640625" customWidth="1"/>
    <col min="95" max="95" width="2.6640625" customWidth="1"/>
    <col min="96" max="96" width="40.6640625" customWidth="1"/>
    <col min="97" max="97" width="2.6640625" customWidth="1"/>
    <col min="98" max="16384" width="9.109375" hidden="1"/>
  </cols>
  <sheetData>
    <row r="1" spans="1:97" x14ac:dyDescent="0.3">
      <c r="A1" s="31" t="str">
        <f ca="1">MID(CELL("filename",A1),FIND("]",CELL("filename",A1))+1,255)</f>
        <v>MEAV</v>
      </c>
      <c r="B1" s="31"/>
      <c r="C1" s="31"/>
      <c r="D1" s="31"/>
      <c r="E1" s="31"/>
      <c r="F1" s="31"/>
      <c r="G1" s="31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31"/>
      <c r="CS1" s="1"/>
    </row>
    <row r="2" spans="1:97" x14ac:dyDescent="0.3">
      <c r="A2" s="31" t="str">
        <f>Cover!D21&amp;" - "&amp;Cover!D23</f>
        <v>[enter DNO name] - [enter data version name]</v>
      </c>
      <c r="B2" s="31"/>
      <c r="C2" s="31"/>
      <c r="D2" s="31"/>
      <c r="E2" s="31"/>
      <c r="F2" s="31"/>
      <c r="G2" s="31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31"/>
      <c r="CS2" s="1"/>
    </row>
    <row r="3" spans="1:97" x14ac:dyDescent="0.3">
      <c r="A3" s="67" t="str">
        <f>Cover!D2&amp;" - "&amp;Cover!D8&amp;" v"&amp;Cover!D10&amp;" - "&amp;Cover!D19</f>
        <v>PCDM charging model - Interim release v3 - 2020/21</v>
      </c>
      <c r="B3" s="67"/>
      <c r="C3" s="67"/>
      <c r="D3" s="67"/>
      <c r="E3" s="67"/>
      <c r="F3" s="67"/>
      <c r="G3" s="67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8"/>
      <c r="BR3" s="68"/>
      <c r="BS3" s="68"/>
      <c r="BT3" s="68"/>
      <c r="BU3" s="68"/>
      <c r="BV3" s="68"/>
      <c r="BW3" s="68"/>
      <c r="BX3" s="68"/>
      <c r="BY3" s="68"/>
      <c r="BZ3" s="68"/>
      <c r="CA3" s="68"/>
      <c r="CB3" s="68"/>
      <c r="CC3" s="68"/>
      <c r="CD3" s="68"/>
      <c r="CE3" s="68"/>
      <c r="CF3" s="68"/>
      <c r="CG3" s="68"/>
      <c r="CH3" s="68"/>
      <c r="CI3" s="68"/>
      <c r="CJ3" s="68"/>
      <c r="CK3" s="68"/>
      <c r="CL3" s="68"/>
      <c r="CM3" s="68"/>
      <c r="CN3" s="68"/>
      <c r="CO3" s="68"/>
      <c r="CP3" s="68"/>
      <c r="CQ3" s="68"/>
      <c r="CR3" s="67"/>
      <c r="CS3" s="2"/>
    </row>
    <row r="4" spans="1:97" x14ac:dyDescent="0.3">
      <c r="A4" s="172" t="str">
        <f>H145 &amp; IF(H145 = 1, " issue", " issues") &amp;" identified in checks on this sheet"</f>
        <v>4 issues identified in checks on this sheet</v>
      </c>
      <c r="B4" s="25"/>
      <c r="C4" s="25"/>
      <c r="D4" s="25"/>
      <c r="E4" s="25"/>
      <c r="F4" s="25"/>
      <c r="G4" s="25"/>
      <c r="H4" s="83"/>
      <c r="I4" s="83"/>
      <c r="J4" s="25"/>
    </row>
    <row r="5" spans="1:97" ht="43.2" x14ac:dyDescent="0.3">
      <c r="A5" s="25"/>
      <c r="B5" s="69" t="s">
        <v>414</v>
      </c>
      <c r="C5" s="31"/>
      <c r="D5" s="31"/>
      <c r="E5" s="31"/>
      <c r="F5" s="31"/>
      <c r="G5" s="70" t="s">
        <v>32</v>
      </c>
      <c r="H5" s="84" t="s">
        <v>33</v>
      </c>
      <c r="I5" s="83"/>
      <c r="J5" s="71" t="s">
        <v>197</v>
      </c>
      <c r="K5" s="71" t="s">
        <v>199</v>
      </c>
      <c r="L5" s="71" t="s">
        <v>50</v>
      </c>
      <c r="M5" s="71" t="s">
        <v>200</v>
      </c>
      <c r="N5" s="71" t="s">
        <v>201</v>
      </c>
      <c r="O5" s="71" t="s">
        <v>202</v>
      </c>
      <c r="P5" s="71" t="s">
        <v>203</v>
      </c>
      <c r="Q5" s="71" t="s">
        <v>204</v>
      </c>
      <c r="R5" s="71" t="s">
        <v>205</v>
      </c>
      <c r="S5" s="71" t="s">
        <v>206</v>
      </c>
      <c r="T5" s="71" t="s">
        <v>207</v>
      </c>
      <c r="U5" s="71" t="s">
        <v>208</v>
      </c>
      <c r="V5" s="71" t="s">
        <v>209</v>
      </c>
      <c r="W5" s="71" t="s">
        <v>356</v>
      </c>
      <c r="X5" s="71" t="s">
        <v>357</v>
      </c>
      <c r="Y5" s="71" t="s">
        <v>358</v>
      </c>
      <c r="Z5" s="71" t="s">
        <v>359</v>
      </c>
      <c r="AA5" s="71" t="s">
        <v>64</v>
      </c>
      <c r="AB5" s="71" t="s">
        <v>65</v>
      </c>
      <c r="AC5" s="71" t="s">
        <v>210</v>
      </c>
      <c r="AD5" s="71" t="s">
        <v>211</v>
      </c>
      <c r="AE5" s="71" t="s">
        <v>212</v>
      </c>
      <c r="AF5" s="71" t="s">
        <v>360</v>
      </c>
      <c r="AG5" s="71" t="s">
        <v>361</v>
      </c>
      <c r="AH5" s="71" t="s">
        <v>71</v>
      </c>
      <c r="AI5" s="71" t="s">
        <v>72</v>
      </c>
      <c r="AJ5" s="71" t="s">
        <v>73</v>
      </c>
      <c r="AK5" s="71" t="s">
        <v>362</v>
      </c>
      <c r="AL5" s="71" t="s">
        <v>363</v>
      </c>
      <c r="AM5" s="71" t="s">
        <v>364</v>
      </c>
      <c r="AN5" s="71" t="s">
        <v>365</v>
      </c>
      <c r="AO5" s="71" t="s">
        <v>366</v>
      </c>
      <c r="AP5" s="71" t="s">
        <v>367</v>
      </c>
      <c r="AQ5" s="71" t="s">
        <v>80</v>
      </c>
      <c r="AR5" s="71" t="s">
        <v>368</v>
      </c>
      <c r="AS5" s="71" t="s">
        <v>369</v>
      </c>
      <c r="AT5" s="71" t="s">
        <v>370</v>
      </c>
      <c r="AU5" s="71" t="s">
        <v>371</v>
      </c>
      <c r="AV5" s="71" t="s">
        <v>372</v>
      </c>
      <c r="AW5" s="71" t="s">
        <v>373</v>
      </c>
      <c r="AX5" s="71" t="s">
        <v>213</v>
      </c>
      <c r="AY5" s="71" t="s">
        <v>214</v>
      </c>
      <c r="AZ5" s="71" t="s">
        <v>215</v>
      </c>
      <c r="BA5" s="71" t="s">
        <v>216</v>
      </c>
      <c r="BB5" s="71" t="s">
        <v>91</v>
      </c>
      <c r="BC5" s="71" t="s">
        <v>92</v>
      </c>
      <c r="BD5" s="71" t="s">
        <v>93</v>
      </c>
      <c r="BE5" s="71" t="s">
        <v>94</v>
      </c>
      <c r="BF5" s="71" t="s">
        <v>217</v>
      </c>
      <c r="BG5" s="71" t="s">
        <v>218</v>
      </c>
      <c r="BH5" s="71" t="s">
        <v>219</v>
      </c>
      <c r="BI5" s="71" t="s">
        <v>220</v>
      </c>
      <c r="BJ5" s="71" t="s">
        <v>221</v>
      </c>
      <c r="BK5" s="71" t="s">
        <v>222</v>
      </c>
      <c r="BL5" s="71" t="s">
        <v>223</v>
      </c>
      <c r="BM5" s="71" t="s">
        <v>374</v>
      </c>
      <c r="BN5" s="71" t="s">
        <v>375</v>
      </c>
      <c r="BO5" s="71" t="s">
        <v>376</v>
      </c>
      <c r="BP5" s="71" t="s">
        <v>377</v>
      </c>
      <c r="BQ5" s="71" t="s">
        <v>106</v>
      </c>
      <c r="BR5" s="71" t="s">
        <v>107</v>
      </c>
      <c r="BS5" s="71" t="s">
        <v>378</v>
      </c>
      <c r="BT5" s="71" t="s">
        <v>109</v>
      </c>
      <c r="BU5" s="71" t="s">
        <v>379</v>
      </c>
      <c r="BV5" s="71" t="s">
        <v>380</v>
      </c>
      <c r="BW5" s="71" t="s">
        <v>112</v>
      </c>
      <c r="BX5" s="71" t="s">
        <v>113</v>
      </c>
      <c r="BY5" s="71" t="s">
        <v>114</v>
      </c>
      <c r="BZ5" s="71" t="s">
        <v>224</v>
      </c>
      <c r="CA5" s="71" t="s">
        <v>225</v>
      </c>
      <c r="CB5" s="71" t="s">
        <v>117</v>
      </c>
      <c r="CC5" s="71" t="s">
        <v>118</v>
      </c>
      <c r="CD5" s="71" t="s">
        <v>119</v>
      </c>
      <c r="CE5" s="71" t="s">
        <v>226</v>
      </c>
      <c r="CF5" s="71" t="s">
        <v>227</v>
      </c>
      <c r="CG5" s="71" t="s">
        <v>228</v>
      </c>
      <c r="CH5" s="71" t="s">
        <v>355</v>
      </c>
      <c r="CI5" s="71" t="s">
        <v>381</v>
      </c>
      <c r="CJ5" s="71" t="s">
        <v>125</v>
      </c>
      <c r="CK5" s="71" t="s">
        <v>126</v>
      </c>
      <c r="CL5" s="71" t="s">
        <v>127</v>
      </c>
      <c r="CM5" s="71" t="s">
        <v>382</v>
      </c>
      <c r="CN5" s="71" t="s">
        <v>383</v>
      </c>
      <c r="CO5" s="71" t="s">
        <v>229</v>
      </c>
      <c r="CP5" s="71" t="s">
        <v>230</v>
      </c>
      <c r="CQ5" s="83"/>
      <c r="CR5" s="70" t="s">
        <v>34</v>
      </c>
    </row>
    <row r="6" spans="1:97" x14ac:dyDescent="0.3">
      <c r="A6" s="25"/>
      <c r="B6" s="25"/>
      <c r="C6" s="25"/>
      <c r="D6" s="25"/>
      <c r="E6" s="25"/>
      <c r="F6" s="25"/>
      <c r="G6" s="25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25"/>
    </row>
    <row r="7" spans="1:97" x14ac:dyDescent="0.3">
      <c r="A7" s="25"/>
      <c r="B7" s="73" t="s">
        <v>7</v>
      </c>
      <c r="C7" s="73"/>
      <c r="D7" s="73"/>
      <c r="E7" s="73"/>
      <c r="F7" s="73"/>
      <c r="G7" s="73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3"/>
    </row>
    <row r="8" spans="1:97" x14ac:dyDescent="0.3">
      <c r="A8" s="25"/>
      <c r="B8" s="25"/>
      <c r="C8" s="25"/>
      <c r="D8" s="25"/>
      <c r="E8" s="25"/>
      <c r="F8" s="25"/>
      <c r="G8" s="25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3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3"/>
      <c r="BT8" s="83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3"/>
      <c r="CK8" s="83"/>
      <c r="CL8" s="83"/>
      <c r="CM8" s="83"/>
      <c r="CN8" s="83"/>
      <c r="CO8" s="83"/>
      <c r="CP8" s="83"/>
      <c r="CQ8" s="83"/>
      <c r="CR8" s="25"/>
    </row>
    <row r="9" spans="1:97" x14ac:dyDescent="0.3">
      <c r="A9" s="25"/>
      <c r="B9" s="25"/>
      <c r="C9" s="75" t="s">
        <v>438</v>
      </c>
      <c r="D9" s="75"/>
      <c r="E9" s="25"/>
      <c r="F9" s="25"/>
      <c r="G9" s="25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25"/>
    </row>
    <row r="10" spans="1:97" x14ac:dyDescent="0.3">
      <c r="A10" s="25"/>
      <c r="B10" s="25"/>
      <c r="C10" s="75" t="s">
        <v>439</v>
      </c>
      <c r="D10" s="75"/>
      <c r="E10" s="25"/>
      <c r="F10" s="25"/>
      <c r="G10" s="25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25"/>
    </row>
    <row r="11" spans="1:97" x14ac:dyDescent="0.3">
      <c r="A11" s="25"/>
      <c r="B11" s="25"/>
      <c r="C11" s="75" t="s">
        <v>662</v>
      </c>
      <c r="D11" s="75"/>
      <c r="E11" s="25"/>
      <c r="F11" s="25"/>
      <c r="G11" s="25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83"/>
      <c r="CO11" s="83"/>
      <c r="CP11" s="83"/>
      <c r="CQ11" s="83"/>
      <c r="CR11" s="25"/>
    </row>
    <row r="12" spans="1:97" x14ac:dyDescent="0.3">
      <c r="A12" s="25"/>
      <c r="B12" s="25"/>
      <c r="C12" s="75"/>
      <c r="D12" s="75"/>
      <c r="E12" s="25"/>
      <c r="F12" s="25"/>
      <c r="G12" s="25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25"/>
    </row>
    <row r="13" spans="1:97" x14ac:dyDescent="0.3">
      <c r="A13" s="25"/>
      <c r="B13" s="73" t="s">
        <v>22</v>
      </c>
      <c r="C13" s="73"/>
      <c r="D13" s="73"/>
      <c r="E13" s="73"/>
      <c r="F13" s="73"/>
      <c r="G13" s="73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  <c r="CB13" s="74"/>
      <c r="CC13" s="74"/>
      <c r="CD13" s="74"/>
      <c r="CE13" s="74"/>
      <c r="CF13" s="74"/>
      <c r="CG13" s="74"/>
      <c r="CH13" s="74"/>
      <c r="CI13" s="74"/>
      <c r="CJ13" s="74"/>
      <c r="CK13" s="74"/>
      <c r="CL13" s="74"/>
      <c r="CM13" s="74"/>
      <c r="CN13" s="74"/>
      <c r="CO13" s="74"/>
      <c r="CP13" s="74"/>
      <c r="CQ13" s="74"/>
      <c r="CR13" s="73"/>
    </row>
    <row r="14" spans="1:97" x14ac:dyDescent="0.3">
      <c r="A14" s="25"/>
      <c r="B14" s="25"/>
      <c r="C14" s="25"/>
      <c r="D14" s="25"/>
      <c r="E14" s="25"/>
      <c r="F14" s="25"/>
      <c r="G14" s="25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25"/>
    </row>
    <row r="15" spans="1:97" x14ac:dyDescent="0.3">
      <c r="A15" s="25"/>
      <c r="B15" s="25"/>
      <c r="C15" s="75" t="s">
        <v>476</v>
      </c>
      <c r="D15" s="75"/>
      <c r="E15" s="25"/>
      <c r="F15" s="25"/>
      <c r="G15" s="25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25"/>
    </row>
    <row r="16" spans="1:97" x14ac:dyDescent="0.3">
      <c r="A16" s="25"/>
      <c r="B16" s="25"/>
      <c r="C16" s="75" t="s">
        <v>626</v>
      </c>
      <c r="D16" s="75"/>
      <c r="E16" s="25"/>
      <c r="F16" s="25"/>
      <c r="G16" s="25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3"/>
      <c r="CO16" s="83"/>
      <c r="CP16" s="83"/>
      <c r="CQ16" s="83"/>
      <c r="CR16" s="25"/>
    </row>
    <row r="17" spans="1:96" x14ac:dyDescent="0.3">
      <c r="A17" s="25"/>
      <c r="B17" s="25"/>
      <c r="C17" s="75"/>
      <c r="D17" s="75"/>
      <c r="E17" s="25"/>
      <c r="F17" s="25"/>
      <c r="G17" s="25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  <c r="BZ17" s="83"/>
      <c r="CA17" s="83"/>
      <c r="CB17" s="83"/>
      <c r="CC17" s="83"/>
      <c r="CD17" s="83"/>
      <c r="CE17" s="83"/>
      <c r="CF17" s="83"/>
      <c r="CG17" s="83"/>
      <c r="CH17" s="83"/>
      <c r="CI17" s="83"/>
      <c r="CJ17" s="83"/>
      <c r="CK17" s="83"/>
      <c r="CL17" s="83"/>
      <c r="CM17" s="83"/>
      <c r="CN17" s="83"/>
      <c r="CO17" s="83"/>
      <c r="CP17" s="83"/>
      <c r="CQ17" s="83"/>
      <c r="CR17" s="25"/>
    </row>
    <row r="18" spans="1:96" x14ac:dyDescent="0.3">
      <c r="A18" s="25"/>
      <c r="B18" s="25"/>
      <c r="C18" s="76" t="s">
        <v>594</v>
      </c>
      <c r="D18" s="76"/>
      <c r="E18" s="76"/>
      <c r="F18" s="76"/>
      <c r="G18" s="76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/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6"/>
    </row>
    <row r="19" spans="1:96" x14ac:dyDescent="0.3">
      <c r="A19" s="25"/>
      <c r="B19" s="25"/>
      <c r="C19" s="75"/>
      <c r="D19" s="75"/>
      <c r="E19" s="25"/>
      <c r="F19" s="25"/>
      <c r="G19" s="25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3"/>
      <c r="CO19" s="83"/>
      <c r="CP19" s="83"/>
      <c r="CQ19" s="83"/>
      <c r="CR19" s="25"/>
    </row>
    <row r="20" spans="1:96" x14ac:dyDescent="0.3">
      <c r="A20" s="25"/>
      <c r="B20" s="25"/>
      <c r="C20" s="25"/>
      <c r="D20" s="75"/>
      <c r="E20" s="80" t="str">
        <f>'DNO inputs'!E60</f>
        <v>MEAV asset count (km if noted), by asset type</v>
      </c>
      <c r="F20" s="25"/>
      <c r="G20" s="80" t="str">
        <f>'DNO inputs'!G61</f>
        <v>units</v>
      </c>
      <c r="H20" s="85"/>
      <c r="I20" s="85"/>
      <c r="J20" s="107">
        <f>'DNO inputs'!H61</f>
        <v>0</v>
      </c>
      <c r="K20" s="107">
        <f>'DNO inputs'!H62</f>
        <v>0</v>
      </c>
      <c r="L20" s="107">
        <f>'DNO inputs'!H63</f>
        <v>0</v>
      </c>
      <c r="M20" s="107">
        <f>'DNO inputs'!H64</f>
        <v>0</v>
      </c>
      <c r="N20" s="107">
        <f>'DNO inputs'!H65</f>
        <v>0</v>
      </c>
      <c r="O20" s="107">
        <f>'DNO inputs'!H66</f>
        <v>0</v>
      </c>
      <c r="P20" s="107">
        <f>'DNO inputs'!H67</f>
        <v>0</v>
      </c>
      <c r="Q20" s="107">
        <f>'DNO inputs'!H68</f>
        <v>0</v>
      </c>
      <c r="R20" s="107">
        <f>'DNO inputs'!H69</f>
        <v>0</v>
      </c>
      <c r="S20" s="107">
        <f>'DNO inputs'!H70</f>
        <v>0</v>
      </c>
      <c r="T20" s="107">
        <f>'DNO inputs'!H71</f>
        <v>0</v>
      </c>
      <c r="U20" s="107">
        <f>'DNO inputs'!H72</f>
        <v>0</v>
      </c>
      <c r="V20" s="107">
        <f>'DNO inputs'!H73</f>
        <v>0</v>
      </c>
      <c r="W20" s="107">
        <f>'DNO inputs'!H74</f>
        <v>0</v>
      </c>
      <c r="X20" s="107">
        <f>'DNO inputs'!H75</f>
        <v>0</v>
      </c>
      <c r="Y20" s="107">
        <f>'DNO inputs'!H76</f>
        <v>0</v>
      </c>
      <c r="Z20" s="107">
        <f>'DNO inputs'!H77</f>
        <v>0</v>
      </c>
      <c r="AA20" s="107">
        <f>'DNO inputs'!H78</f>
        <v>0</v>
      </c>
      <c r="AB20" s="107">
        <f>'DNO inputs'!H79</f>
        <v>0</v>
      </c>
      <c r="AC20" s="107">
        <f>'DNO inputs'!H80</f>
        <v>0</v>
      </c>
      <c r="AD20" s="107">
        <f>'DNO inputs'!H81</f>
        <v>0</v>
      </c>
      <c r="AE20" s="107">
        <f>'DNO inputs'!H82</f>
        <v>0</v>
      </c>
      <c r="AF20" s="107">
        <f>'DNO inputs'!H83</f>
        <v>0</v>
      </c>
      <c r="AG20" s="107">
        <f>'DNO inputs'!H84</f>
        <v>0</v>
      </c>
      <c r="AH20" s="107">
        <f>'DNO inputs'!H85</f>
        <v>0</v>
      </c>
      <c r="AI20" s="107">
        <f>'DNO inputs'!H86</f>
        <v>0</v>
      </c>
      <c r="AJ20" s="107">
        <f>'DNO inputs'!H87</f>
        <v>0</v>
      </c>
      <c r="AK20" s="107">
        <f>'DNO inputs'!H88</f>
        <v>0</v>
      </c>
      <c r="AL20" s="107">
        <f>'DNO inputs'!H89</f>
        <v>0</v>
      </c>
      <c r="AM20" s="107">
        <f>'DNO inputs'!H90</f>
        <v>0</v>
      </c>
      <c r="AN20" s="107">
        <f>'DNO inputs'!H91</f>
        <v>0</v>
      </c>
      <c r="AO20" s="107">
        <f>'DNO inputs'!H92</f>
        <v>0</v>
      </c>
      <c r="AP20" s="107">
        <f>'DNO inputs'!H93</f>
        <v>0</v>
      </c>
      <c r="AQ20" s="107">
        <f>'DNO inputs'!H94</f>
        <v>0</v>
      </c>
      <c r="AR20" s="107">
        <f>'DNO inputs'!H95</f>
        <v>0</v>
      </c>
      <c r="AS20" s="107">
        <f>'DNO inputs'!H96</f>
        <v>0</v>
      </c>
      <c r="AT20" s="107">
        <f>'DNO inputs'!H97</f>
        <v>0</v>
      </c>
      <c r="AU20" s="107">
        <f>'DNO inputs'!H98</f>
        <v>0</v>
      </c>
      <c r="AV20" s="107">
        <f>'DNO inputs'!H99</f>
        <v>0</v>
      </c>
      <c r="AW20" s="107">
        <f>'DNO inputs'!H100</f>
        <v>0</v>
      </c>
      <c r="AX20" s="107">
        <f>'DNO inputs'!H101</f>
        <v>0</v>
      </c>
      <c r="AY20" s="107">
        <f>'DNO inputs'!H102</f>
        <v>0</v>
      </c>
      <c r="AZ20" s="107">
        <f>'DNO inputs'!H103</f>
        <v>0</v>
      </c>
      <c r="BA20" s="107">
        <f>'DNO inputs'!H104</f>
        <v>0</v>
      </c>
      <c r="BB20" s="107">
        <f>'DNO inputs'!H105</f>
        <v>0</v>
      </c>
      <c r="BC20" s="107">
        <f>'DNO inputs'!H106</f>
        <v>0</v>
      </c>
      <c r="BD20" s="107">
        <f>'DNO inputs'!H107</f>
        <v>0</v>
      </c>
      <c r="BE20" s="107">
        <f>'DNO inputs'!H108</f>
        <v>0</v>
      </c>
      <c r="BF20" s="107">
        <f>'DNO inputs'!H109</f>
        <v>0</v>
      </c>
      <c r="BG20" s="107">
        <f>'DNO inputs'!H110</f>
        <v>0</v>
      </c>
      <c r="BH20" s="107">
        <f>'DNO inputs'!H111</f>
        <v>0</v>
      </c>
      <c r="BI20" s="107">
        <f>'DNO inputs'!H112</f>
        <v>0</v>
      </c>
      <c r="BJ20" s="107">
        <f>'DNO inputs'!H113</f>
        <v>0</v>
      </c>
      <c r="BK20" s="107">
        <f>'DNO inputs'!H114</f>
        <v>0</v>
      </c>
      <c r="BL20" s="107">
        <f>'DNO inputs'!H115</f>
        <v>0</v>
      </c>
      <c r="BM20" s="107">
        <f>'DNO inputs'!H116</f>
        <v>0</v>
      </c>
      <c r="BN20" s="107">
        <f>'DNO inputs'!H117</f>
        <v>0</v>
      </c>
      <c r="BO20" s="107">
        <f>'DNO inputs'!H118</f>
        <v>0</v>
      </c>
      <c r="BP20" s="107">
        <f>'DNO inputs'!H119</f>
        <v>0</v>
      </c>
      <c r="BQ20" s="107">
        <f>'DNO inputs'!H120</f>
        <v>0</v>
      </c>
      <c r="BR20" s="107">
        <f>'DNO inputs'!H121</f>
        <v>0</v>
      </c>
      <c r="BS20" s="107">
        <f>'DNO inputs'!H122</f>
        <v>0</v>
      </c>
      <c r="BT20" s="107">
        <f>'DNO inputs'!H123</f>
        <v>0</v>
      </c>
      <c r="BU20" s="107">
        <f>'DNO inputs'!H124</f>
        <v>0</v>
      </c>
      <c r="BV20" s="107">
        <f>'DNO inputs'!H125</f>
        <v>0</v>
      </c>
      <c r="BW20" s="107">
        <f>'DNO inputs'!H126</f>
        <v>0</v>
      </c>
      <c r="BX20" s="107">
        <f>'DNO inputs'!H127</f>
        <v>0</v>
      </c>
      <c r="BY20" s="107">
        <f>'DNO inputs'!H128</f>
        <v>0</v>
      </c>
      <c r="BZ20" s="107">
        <f>'DNO inputs'!H129</f>
        <v>0</v>
      </c>
      <c r="CA20" s="107">
        <f>'DNO inputs'!H130</f>
        <v>0</v>
      </c>
      <c r="CB20" s="107">
        <f>'DNO inputs'!H131</f>
        <v>0</v>
      </c>
      <c r="CC20" s="107">
        <f>'DNO inputs'!H132</f>
        <v>0</v>
      </c>
      <c r="CD20" s="107">
        <f>'DNO inputs'!H133</f>
        <v>0</v>
      </c>
      <c r="CE20" s="107">
        <f>'DNO inputs'!H134</f>
        <v>0</v>
      </c>
      <c r="CF20" s="107">
        <f>'DNO inputs'!H135</f>
        <v>0</v>
      </c>
      <c r="CG20" s="107">
        <f>'DNO inputs'!H136</f>
        <v>0</v>
      </c>
      <c r="CH20" s="107">
        <f>'DNO inputs'!H137</f>
        <v>0</v>
      </c>
      <c r="CI20" s="107">
        <f>'DNO inputs'!H138</f>
        <v>0</v>
      </c>
      <c r="CJ20" s="107">
        <f>'DNO inputs'!H139</f>
        <v>0</v>
      </c>
      <c r="CK20" s="107">
        <f>'DNO inputs'!H140</f>
        <v>0</v>
      </c>
      <c r="CL20" s="107">
        <f>'DNO inputs'!H141</f>
        <v>0</v>
      </c>
      <c r="CM20" s="107">
        <f>'DNO inputs'!H142</f>
        <v>0</v>
      </c>
      <c r="CN20" s="107">
        <f>'DNO inputs'!H143</f>
        <v>0</v>
      </c>
      <c r="CO20" s="107">
        <f>'DNO inputs'!H144</f>
        <v>0</v>
      </c>
      <c r="CP20" s="107">
        <f>'DNO inputs'!H145</f>
        <v>0</v>
      </c>
      <c r="CQ20" s="83"/>
      <c r="CR20" s="25"/>
    </row>
    <row r="21" spans="1:96" x14ac:dyDescent="0.3">
      <c r="A21" s="25"/>
      <c r="B21" s="25"/>
      <c r="C21" s="25"/>
      <c r="D21" s="25"/>
      <c r="E21" s="80" t="str">
        <f>'DNO inputs'!E151</f>
        <v>MEAV per unit, by asset type</v>
      </c>
      <c r="F21" s="25"/>
      <c r="G21" s="80" t="str">
        <f>'DNO inputs'!G152</f>
        <v>£ per unit</v>
      </c>
      <c r="H21" s="85"/>
      <c r="I21" s="85"/>
      <c r="J21" s="107">
        <f>'DNO inputs'!H152</f>
        <v>0</v>
      </c>
      <c r="K21" s="107">
        <f>'DNO inputs'!H153</f>
        <v>0</v>
      </c>
      <c r="L21" s="107">
        <f>'DNO inputs'!H154</f>
        <v>0</v>
      </c>
      <c r="M21" s="107">
        <f>'DNO inputs'!H155</f>
        <v>0</v>
      </c>
      <c r="N21" s="107">
        <f>'DNO inputs'!H156</f>
        <v>0</v>
      </c>
      <c r="O21" s="107">
        <f>'DNO inputs'!H157</f>
        <v>0</v>
      </c>
      <c r="P21" s="107">
        <f>'DNO inputs'!H158</f>
        <v>0</v>
      </c>
      <c r="Q21" s="107">
        <f>'DNO inputs'!H159</f>
        <v>0</v>
      </c>
      <c r="R21" s="107">
        <f>'DNO inputs'!H160</f>
        <v>0</v>
      </c>
      <c r="S21" s="107">
        <f>'DNO inputs'!H161</f>
        <v>0</v>
      </c>
      <c r="T21" s="107">
        <f>'DNO inputs'!H162</f>
        <v>0</v>
      </c>
      <c r="U21" s="107">
        <f>'DNO inputs'!H163</f>
        <v>0</v>
      </c>
      <c r="V21" s="107">
        <f>'DNO inputs'!H164</f>
        <v>0</v>
      </c>
      <c r="W21" s="107">
        <f>'DNO inputs'!H165</f>
        <v>0</v>
      </c>
      <c r="X21" s="107">
        <f>'DNO inputs'!H166</f>
        <v>0</v>
      </c>
      <c r="Y21" s="107">
        <f>'DNO inputs'!H167</f>
        <v>0</v>
      </c>
      <c r="Z21" s="107">
        <f>'DNO inputs'!H168</f>
        <v>0</v>
      </c>
      <c r="AA21" s="107">
        <f>'DNO inputs'!H169</f>
        <v>0</v>
      </c>
      <c r="AB21" s="107">
        <f>'DNO inputs'!H170</f>
        <v>0</v>
      </c>
      <c r="AC21" s="107">
        <f>'DNO inputs'!H171</f>
        <v>0</v>
      </c>
      <c r="AD21" s="107">
        <f>'DNO inputs'!H172</f>
        <v>0</v>
      </c>
      <c r="AE21" s="107">
        <f>'DNO inputs'!H173</f>
        <v>0</v>
      </c>
      <c r="AF21" s="107">
        <f>'DNO inputs'!H174</f>
        <v>0</v>
      </c>
      <c r="AG21" s="107">
        <f>'DNO inputs'!H175</f>
        <v>0</v>
      </c>
      <c r="AH21" s="107">
        <f>'DNO inputs'!H176</f>
        <v>0</v>
      </c>
      <c r="AI21" s="107">
        <f>'DNO inputs'!H177</f>
        <v>0</v>
      </c>
      <c r="AJ21" s="107">
        <f>'DNO inputs'!H178</f>
        <v>0</v>
      </c>
      <c r="AK21" s="107">
        <f>'DNO inputs'!H179</f>
        <v>0</v>
      </c>
      <c r="AL21" s="107">
        <f>'DNO inputs'!H180</f>
        <v>0</v>
      </c>
      <c r="AM21" s="107">
        <f>'DNO inputs'!H181</f>
        <v>0</v>
      </c>
      <c r="AN21" s="107">
        <f>'DNO inputs'!H182</f>
        <v>0</v>
      </c>
      <c r="AO21" s="107">
        <f>'DNO inputs'!H183</f>
        <v>0</v>
      </c>
      <c r="AP21" s="107">
        <f>'DNO inputs'!H184</f>
        <v>0</v>
      </c>
      <c r="AQ21" s="107">
        <f>'DNO inputs'!H185</f>
        <v>0</v>
      </c>
      <c r="AR21" s="107">
        <f>'DNO inputs'!H186</f>
        <v>0</v>
      </c>
      <c r="AS21" s="107">
        <f>'DNO inputs'!H187</f>
        <v>0</v>
      </c>
      <c r="AT21" s="107">
        <f>'DNO inputs'!H188</f>
        <v>0</v>
      </c>
      <c r="AU21" s="107">
        <f>'DNO inputs'!H189</f>
        <v>0</v>
      </c>
      <c r="AV21" s="107">
        <f>'DNO inputs'!H190</f>
        <v>0</v>
      </c>
      <c r="AW21" s="107">
        <f>'DNO inputs'!H191</f>
        <v>0</v>
      </c>
      <c r="AX21" s="107">
        <f>'DNO inputs'!H192</f>
        <v>0</v>
      </c>
      <c r="AY21" s="107">
        <f>'DNO inputs'!H193</f>
        <v>0</v>
      </c>
      <c r="AZ21" s="107">
        <f>'DNO inputs'!H194</f>
        <v>0</v>
      </c>
      <c r="BA21" s="107">
        <f>'DNO inputs'!H195</f>
        <v>0</v>
      </c>
      <c r="BB21" s="107">
        <f>'DNO inputs'!H196</f>
        <v>0</v>
      </c>
      <c r="BC21" s="107">
        <f>'DNO inputs'!H197</f>
        <v>0</v>
      </c>
      <c r="BD21" s="107">
        <f>'DNO inputs'!H198</f>
        <v>0</v>
      </c>
      <c r="BE21" s="107">
        <f>'DNO inputs'!H199</f>
        <v>0</v>
      </c>
      <c r="BF21" s="107">
        <f>'DNO inputs'!H200</f>
        <v>0</v>
      </c>
      <c r="BG21" s="107">
        <f>'DNO inputs'!H201</f>
        <v>0</v>
      </c>
      <c r="BH21" s="107">
        <f>'DNO inputs'!H202</f>
        <v>0</v>
      </c>
      <c r="BI21" s="107">
        <f>'DNO inputs'!H203</f>
        <v>0</v>
      </c>
      <c r="BJ21" s="107">
        <f>'DNO inputs'!H204</f>
        <v>0</v>
      </c>
      <c r="BK21" s="107">
        <f>'DNO inputs'!H205</f>
        <v>0</v>
      </c>
      <c r="BL21" s="107">
        <f>'DNO inputs'!H206</f>
        <v>0</v>
      </c>
      <c r="BM21" s="107">
        <f>'DNO inputs'!H207</f>
        <v>0</v>
      </c>
      <c r="BN21" s="107">
        <f>'DNO inputs'!H208</f>
        <v>0</v>
      </c>
      <c r="BO21" s="107">
        <f>'DNO inputs'!H209</f>
        <v>0</v>
      </c>
      <c r="BP21" s="107">
        <f>'DNO inputs'!H210</f>
        <v>0</v>
      </c>
      <c r="BQ21" s="107">
        <f>'DNO inputs'!H211</f>
        <v>0</v>
      </c>
      <c r="BR21" s="107">
        <f>'DNO inputs'!H212</f>
        <v>0</v>
      </c>
      <c r="BS21" s="107">
        <f>'DNO inputs'!H213</f>
        <v>0</v>
      </c>
      <c r="BT21" s="107">
        <f>'DNO inputs'!H214</f>
        <v>0</v>
      </c>
      <c r="BU21" s="107">
        <f>'DNO inputs'!H215</f>
        <v>0</v>
      </c>
      <c r="BV21" s="107">
        <f>'DNO inputs'!H216</f>
        <v>0</v>
      </c>
      <c r="BW21" s="107">
        <f>'DNO inputs'!H217</f>
        <v>0</v>
      </c>
      <c r="BX21" s="107">
        <f>'DNO inputs'!H218</f>
        <v>0</v>
      </c>
      <c r="BY21" s="107">
        <f>'DNO inputs'!H219</f>
        <v>0</v>
      </c>
      <c r="BZ21" s="107">
        <f>'DNO inputs'!H220</f>
        <v>0</v>
      </c>
      <c r="CA21" s="107">
        <f>'DNO inputs'!H221</f>
        <v>0</v>
      </c>
      <c r="CB21" s="107">
        <f>'DNO inputs'!H222</f>
        <v>0</v>
      </c>
      <c r="CC21" s="107">
        <f>'DNO inputs'!H223</f>
        <v>0</v>
      </c>
      <c r="CD21" s="107">
        <f>'DNO inputs'!H224</f>
        <v>0</v>
      </c>
      <c r="CE21" s="107">
        <f>'DNO inputs'!H225</f>
        <v>0</v>
      </c>
      <c r="CF21" s="107">
        <f>'DNO inputs'!H226</f>
        <v>0</v>
      </c>
      <c r="CG21" s="107">
        <f>'DNO inputs'!H227</f>
        <v>0</v>
      </c>
      <c r="CH21" s="107">
        <f>'DNO inputs'!H228</f>
        <v>0</v>
      </c>
      <c r="CI21" s="107">
        <f>'DNO inputs'!H229</f>
        <v>0</v>
      </c>
      <c r="CJ21" s="107">
        <f>'DNO inputs'!H230</f>
        <v>0</v>
      </c>
      <c r="CK21" s="107">
        <f>'DNO inputs'!H231</f>
        <v>0</v>
      </c>
      <c r="CL21" s="107">
        <f>'DNO inputs'!H232</f>
        <v>0</v>
      </c>
      <c r="CM21" s="107">
        <f>'DNO inputs'!H233</f>
        <v>0</v>
      </c>
      <c r="CN21" s="107">
        <f>'DNO inputs'!H234</f>
        <v>0</v>
      </c>
      <c r="CO21" s="107">
        <f>'DNO inputs'!H235</f>
        <v>0</v>
      </c>
      <c r="CP21" s="107">
        <f>'DNO inputs'!H236</f>
        <v>0</v>
      </c>
      <c r="CQ21" s="83"/>
      <c r="CR21" s="25"/>
    </row>
    <row r="22" spans="1:96" x14ac:dyDescent="0.3">
      <c r="A22" s="25"/>
      <c r="B22" s="25"/>
      <c r="C22" s="25"/>
      <c r="D22" s="25"/>
      <c r="E22" s="80" t="str">
        <f>'Fixed inputs'!E19</f>
        <v>One million</v>
      </c>
      <c r="F22" s="25"/>
      <c r="G22" s="80" t="str">
        <f>'Fixed inputs'!G19</f>
        <v>scalar</v>
      </c>
      <c r="H22" s="107">
        <f>'Fixed inputs'!H19</f>
        <v>1000000</v>
      </c>
      <c r="I22" s="85"/>
      <c r="J22" s="85"/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/>
      <c r="V22" s="85"/>
      <c r="W22" s="85"/>
      <c r="X22" s="85"/>
      <c r="Y22" s="85"/>
      <c r="Z22" s="85"/>
      <c r="AA22" s="85"/>
      <c r="AB22" s="85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5"/>
      <c r="BB22" s="85"/>
      <c r="BC22" s="85"/>
      <c r="BD22" s="85"/>
      <c r="BE22" s="85"/>
      <c r="BF22" s="85"/>
      <c r="BG22" s="85"/>
      <c r="BH22" s="85"/>
      <c r="BI22" s="85"/>
      <c r="BJ22" s="85"/>
      <c r="BK22" s="85"/>
      <c r="BL22" s="85"/>
      <c r="BM22" s="85"/>
      <c r="BN22" s="85"/>
      <c r="BO22" s="85"/>
      <c r="BP22" s="85"/>
      <c r="BQ22" s="85"/>
      <c r="BR22" s="85"/>
      <c r="BS22" s="85"/>
      <c r="BT22" s="85"/>
      <c r="BU22" s="85"/>
      <c r="BV22" s="85"/>
      <c r="BW22" s="85"/>
      <c r="BX22" s="85"/>
      <c r="BY22" s="85"/>
      <c r="BZ22" s="85"/>
      <c r="CA22" s="85"/>
      <c r="CB22" s="85"/>
      <c r="CC22" s="85"/>
      <c r="CD22" s="85"/>
      <c r="CE22" s="85"/>
      <c r="CF22" s="85"/>
      <c r="CG22" s="85"/>
      <c r="CH22" s="85"/>
      <c r="CI22" s="85"/>
      <c r="CJ22" s="85"/>
      <c r="CK22" s="85"/>
      <c r="CL22" s="85"/>
      <c r="CM22" s="85"/>
      <c r="CN22" s="85"/>
      <c r="CO22" s="85"/>
      <c r="CP22" s="85"/>
      <c r="CQ22" s="83"/>
      <c r="CR22" s="25"/>
    </row>
    <row r="23" spans="1:96" x14ac:dyDescent="0.3">
      <c r="A23" s="25"/>
      <c r="B23" s="25"/>
      <c r="C23" s="25"/>
      <c r="D23" s="25"/>
      <c r="E23" s="75"/>
      <c r="F23" s="25"/>
      <c r="G23" s="25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83"/>
      <c r="AT23" s="83"/>
      <c r="AU23" s="83"/>
      <c r="AV23" s="83"/>
      <c r="AW23" s="83"/>
      <c r="AX23" s="83"/>
      <c r="AY23" s="83"/>
      <c r="AZ23" s="83"/>
      <c r="BA23" s="83"/>
      <c r="BB23" s="83"/>
      <c r="BC23" s="83"/>
      <c r="BD23" s="83"/>
      <c r="BE23" s="83"/>
      <c r="BF23" s="83"/>
      <c r="BG23" s="83"/>
      <c r="BH23" s="83"/>
      <c r="BI23" s="83"/>
      <c r="BJ23" s="83"/>
      <c r="BK23" s="83"/>
      <c r="BL23" s="83"/>
      <c r="BM23" s="83"/>
      <c r="BN23" s="83"/>
      <c r="BO23" s="83"/>
      <c r="BP23" s="83"/>
      <c r="BQ23" s="83"/>
      <c r="BR23" s="83"/>
      <c r="BS23" s="83"/>
      <c r="BT23" s="83"/>
      <c r="BU23" s="83"/>
      <c r="BV23" s="83"/>
      <c r="BW23" s="83"/>
      <c r="BX23" s="83"/>
      <c r="BY23" s="83"/>
      <c r="BZ23" s="83"/>
      <c r="CA23" s="83"/>
      <c r="CB23" s="83"/>
      <c r="CC23" s="83"/>
      <c r="CD23" s="83"/>
      <c r="CE23" s="83"/>
      <c r="CF23" s="83"/>
      <c r="CG23" s="83"/>
      <c r="CH23" s="83"/>
      <c r="CI23" s="83"/>
      <c r="CJ23" s="83"/>
      <c r="CK23" s="83"/>
      <c r="CL23" s="83"/>
      <c r="CM23" s="83"/>
      <c r="CN23" s="83"/>
      <c r="CO23" s="83"/>
      <c r="CP23" s="83"/>
      <c r="CQ23" s="83"/>
      <c r="CR23" s="25"/>
    </row>
    <row r="24" spans="1:96" x14ac:dyDescent="0.3">
      <c r="A24" s="80"/>
      <c r="B24" s="25"/>
      <c r="C24" s="25"/>
      <c r="D24" s="25"/>
      <c r="E24" s="80" t="s">
        <v>275</v>
      </c>
      <c r="F24" s="25"/>
      <c r="G24" s="80" t="s">
        <v>425</v>
      </c>
      <c r="H24" s="85"/>
      <c r="I24" s="98" t="s">
        <v>311</v>
      </c>
      <c r="J24" s="85">
        <f>J20 * J21 / $H22</f>
        <v>0</v>
      </c>
      <c r="K24" s="85">
        <f t="shared" ref="K24:BV24" si="0">K20 * K21 / $H22</f>
        <v>0</v>
      </c>
      <c r="L24" s="85">
        <f t="shared" si="0"/>
        <v>0</v>
      </c>
      <c r="M24" s="85">
        <f t="shared" si="0"/>
        <v>0</v>
      </c>
      <c r="N24" s="85">
        <f t="shared" si="0"/>
        <v>0</v>
      </c>
      <c r="O24" s="85">
        <f t="shared" si="0"/>
        <v>0</v>
      </c>
      <c r="P24" s="85">
        <f t="shared" si="0"/>
        <v>0</v>
      </c>
      <c r="Q24" s="85">
        <f t="shared" si="0"/>
        <v>0</v>
      </c>
      <c r="R24" s="85">
        <f t="shared" si="0"/>
        <v>0</v>
      </c>
      <c r="S24" s="85">
        <f t="shared" si="0"/>
        <v>0</v>
      </c>
      <c r="T24" s="85">
        <f t="shared" si="0"/>
        <v>0</v>
      </c>
      <c r="U24" s="85">
        <f t="shared" si="0"/>
        <v>0</v>
      </c>
      <c r="V24" s="85">
        <f t="shared" si="0"/>
        <v>0</v>
      </c>
      <c r="W24" s="85">
        <f t="shared" si="0"/>
        <v>0</v>
      </c>
      <c r="X24" s="85">
        <f t="shared" si="0"/>
        <v>0</v>
      </c>
      <c r="Y24" s="85">
        <f t="shared" si="0"/>
        <v>0</v>
      </c>
      <c r="Z24" s="85">
        <f t="shared" si="0"/>
        <v>0</v>
      </c>
      <c r="AA24" s="85">
        <f t="shared" si="0"/>
        <v>0</v>
      </c>
      <c r="AB24" s="85">
        <f t="shared" si="0"/>
        <v>0</v>
      </c>
      <c r="AC24" s="85">
        <f t="shared" si="0"/>
        <v>0</v>
      </c>
      <c r="AD24" s="85">
        <f t="shared" si="0"/>
        <v>0</v>
      </c>
      <c r="AE24" s="85">
        <f t="shared" si="0"/>
        <v>0</v>
      </c>
      <c r="AF24" s="85">
        <f t="shared" si="0"/>
        <v>0</v>
      </c>
      <c r="AG24" s="85">
        <f t="shared" si="0"/>
        <v>0</v>
      </c>
      <c r="AH24" s="85">
        <f t="shared" si="0"/>
        <v>0</v>
      </c>
      <c r="AI24" s="85">
        <f t="shared" si="0"/>
        <v>0</v>
      </c>
      <c r="AJ24" s="85">
        <f t="shared" si="0"/>
        <v>0</v>
      </c>
      <c r="AK24" s="85">
        <f t="shared" si="0"/>
        <v>0</v>
      </c>
      <c r="AL24" s="85">
        <f t="shared" si="0"/>
        <v>0</v>
      </c>
      <c r="AM24" s="85">
        <f t="shared" si="0"/>
        <v>0</v>
      </c>
      <c r="AN24" s="85">
        <f t="shared" si="0"/>
        <v>0</v>
      </c>
      <c r="AO24" s="85">
        <f t="shared" si="0"/>
        <v>0</v>
      </c>
      <c r="AP24" s="85">
        <f t="shared" si="0"/>
        <v>0</v>
      </c>
      <c r="AQ24" s="85">
        <f t="shared" si="0"/>
        <v>0</v>
      </c>
      <c r="AR24" s="85">
        <f t="shared" si="0"/>
        <v>0</v>
      </c>
      <c r="AS24" s="85">
        <f t="shared" si="0"/>
        <v>0</v>
      </c>
      <c r="AT24" s="85">
        <f t="shared" si="0"/>
        <v>0</v>
      </c>
      <c r="AU24" s="85">
        <f t="shared" si="0"/>
        <v>0</v>
      </c>
      <c r="AV24" s="85">
        <f t="shared" si="0"/>
        <v>0</v>
      </c>
      <c r="AW24" s="85">
        <f t="shared" si="0"/>
        <v>0</v>
      </c>
      <c r="AX24" s="85">
        <f t="shared" si="0"/>
        <v>0</v>
      </c>
      <c r="AY24" s="85">
        <f t="shared" si="0"/>
        <v>0</v>
      </c>
      <c r="AZ24" s="85">
        <f t="shared" si="0"/>
        <v>0</v>
      </c>
      <c r="BA24" s="85">
        <f t="shared" si="0"/>
        <v>0</v>
      </c>
      <c r="BB24" s="85">
        <f t="shared" si="0"/>
        <v>0</v>
      </c>
      <c r="BC24" s="85">
        <f t="shared" si="0"/>
        <v>0</v>
      </c>
      <c r="BD24" s="85">
        <f t="shared" si="0"/>
        <v>0</v>
      </c>
      <c r="BE24" s="85">
        <f t="shared" si="0"/>
        <v>0</v>
      </c>
      <c r="BF24" s="85">
        <f t="shared" si="0"/>
        <v>0</v>
      </c>
      <c r="BG24" s="85">
        <f t="shared" si="0"/>
        <v>0</v>
      </c>
      <c r="BH24" s="85">
        <f t="shared" si="0"/>
        <v>0</v>
      </c>
      <c r="BI24" s="85">
        <f t="shared" si="0"/>
        <v>0</v>
      </c>
      <c r="BJ24" s="85">
        <f t="shared" si="0"/>
        <v>0</v>
      </c>
      <c r="BK24" s="85">
        <f t="shared" si="0"/>
        <v>0</v>
      </c>
      <c r="BL24" s="85">
        <f t="shared" si="0"/>
        <v>0</v>
      </c>
      <c r="BM24" s="85">
        <f t="shared" si="0"/>
        <v>0</v>
      </c>
      <c r="BN24" s="85">
        <f t="shared" si="0"/>
        <v>0</v>
      </c>
      <c r="BO24" s="85">
        <f t="shared" si="0"/>
        <v>0</v>
      </c>
      <c r="BP24" s="85">
        <f t="shared" si="0"/>
        <v>0</v>
      </c>
      <c r="BQ24" s="85">
        <f t="shared" si="0"/>
        <v>0</v>
      </c>
      <c r="BR24" s="85">
        <f t="shared" si="0"/>
        <v>0</v>
      </c>
      <c r="BS24" s="85">
        <f t="shared" si="0"/>
        <v>0</v>
      </c>
      <c r="BT24" s="85">
        <f t="shared" si="0"/>
        <v>0</v>
      </c>
      <c r="BU24" s="85">
        <f t="shared" si="0"/>
        <v>0</v>
      </c>
      <c r="BV24" s="85">
        <f t="shared" si="0"/>
        <v>0</v>
      </c>
      <c r="BW24" s="85">
        <f t="shared" ref="BW24:CP24" si="1">BW20 * BW21 / $H22</f>
        <v>0</v>
      </c>
      <c r="BX24" s="85">
        <f t="shared" si="1"/>
        <v>0</v>
      </c>
      <c r="BY24" s="85">
        <f t="shared" si="1"/>
        <v>0</v>
      </c>
      <c r="BZ24" s="85">
        <f t="shared" si="1"/>
        <v>0</v>
      </c>
      <c r="CA24" s="85">
        <f t="shared" si="1"/>
        <v>0</v>
      </c>
      <c r="CB24" s="85">
        <f t="shared" si="1"/>
        <v>0</v>
      </c>
      <c r="CC24" s="85">
        <f t="shared" si="1"/>
        <v>0</v>
      </c>
      <c r="CD24" s="85">
        <f t="shared" si="1"/>
        <v>0</v>
      </c>
      <c r="CE24" s="85">
        <f t="shared" si="1"/>
        <v>0</v>
      </c>
      <c r="CF24" s="85">
        <f t="shared" si="1"/>
        <v>0</v>
      </c>
      <c r="CG24" s="85">
        <f t="shared" si="1"/>
        <v>0</v>
      </c>
      <c r="CH24" s="85">
        <f t="shared" si="1"/>
        <v>0</v>
      </c>
      <c r="CI24" s="85">
        <f t="shared" si="1"/>
        <v>0</v>
      </c>
      <c r="CJ24" s="85">
        <f t="shared" si="1"/>
        <v>0</v>
      </c>
      <c r="CK24" s="85">
        <f t="shared" si="1"/>
        <v>0</v>
      </c>
      <c r="CL24" s="85">
        <f t="shared" si="1"/>
        <v>0</v>
      </c>
      <c r="CM24" s="85">
        <f t="shared" si="1"/>
        <v>0</v>
      </c>
      <c r="CN24" s="85">
        <f t="shared" si="1"/>
        <v>0</v>
      </c>
      <c r="CO24" s="85">
        <f t="shared" si="1"/>
        <v>0</v>
      </c>
      <c r="CP24" s="85">
        <f t="shared" si="1"/>
        <v>0</v>
      </c>
      <c r="CQ24" s="83"/>
      <c r="CR24" s="80" t="s">
        <v>532</v>
      </c>
    </row>
    <row r="25" spans="1:96" x14ac:dyDescent="0.3">
      <c r="A25" s="25"/>
      <c r="B25" s="25"/>
      <c r="C25" s="25"/>
      <c r="D25" s="25"/>
      <c r="E25" s="80" t="s">
        <v>274</v>
      </c>
      <c r="F25" s="25"/>
      <c r="G25" s="80" t="s">
        <v>425</v>
      </c>
      <c r="H25" s="85">
        <f>SUM(J24:CP24)</f>
        <v>0</v>
      </c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  <c r="BM25" s="85"/>
      <c r="BN25" s="85"/>
      <c r="BO25" s="85"/>
      <c r="BP25" s="85"/>
      <c r="BQ25" s="85"/>
      <c r="BR25" s="85"/>
      <c r="BS25" s="85"/>
      <c r="BT25" s="85"/>
      <c r="BU25" s="85"/>
      <c r="BV25" s="85"/>
      <c r="BW25" s="85"/>
      <c r="BX25" s="85"/>
      <c r="BY25" s="85"/>
      <c r="BZ25" s="85"/>
      <c r="CA25" s="85"/>
      <c r="CB25" s="85"/>
      <c r="CC25" s="85"/>
      <c r="CD25" s="85"/>
      <c r="CE25" s="85"/>
      <c r="CF25" s="85"/>
      <c r="CG25" s="85"/>
      <c r="CH25" s="85"/>
      <c r="CI25" s="85"/>
      <c r="CJ25" s="85"/>
      <c r="CK25" s="85"/>
      <c r="CL25" s="85"/>
      <c r="CM25" s="85"/>
      <c r="CN25" s="85"/>
      <c r="CO25" s="85"/>
      <c r="CP25" s="85"/>
      <c r="CQ25" s="83"/>
      <c r="CR25" s="25"/>
    </row>
    <row r="26" spans="1:96" x14ac:dyDescent="0.3">
      <c r="A26" s="25"/>
      <c r="B26" s="25"/>
      <c r="C26" s="25"/>
      <c r="D26" s="25"/>
      <c r="E26" s="75"/>
      <c r="F26" s="25"/>
      <c r="G26" s="25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83"/>
      <c r="AY26" s="83"/>
      <c r="AZ26" s="83"/>
      <c r="BA26" s="83"/>
      <c r="BB26" s="83"/>
      <c r="BC26" s="83"/>
      <c r="BD26" s="83"/>
      <c r="BE26" s="83"/>
      <c r="BF26" s="83"/>
      <c r="BG26" s="83"/>
      <c r="BH26" s="83"/>
      <c r="BI26" s="83"/>
      <c r="BJ26" s="83"/>
      <c r="BK26" s="83"/>
      <c r="BL26" s="83"/>
      <c r="BM26" s="83"/>
      <c r="BN26" s="83"/>
      <c r="BO26" s="83"/>
      <c r="BP26" s="83"/>
      <c r="BQ26" s="83"/>
      <c r="BR26" s="83"/>
      <c r="BS26" s="83"/>
      <c r="BT26" s="83"/>
      <c r="BU26" s="83"/>
      <c r="BV26" s="83"/>
      <c r="BW26" s="83"/>
      <c r="BX26" s="83"/>
      <c r="BY26" s="83"/>
      <c r="BZ26" s="83"/>
      <c r="CA26" s="83"/>
      <c r="CB26" s="83"/>
      <c r="CC26" s="83"/>
      <c r="CD26" s="83"/>
      <c r="CE26" s="83"/>
      <c r="CF26" s="83"/>
      <c r="CG26" s="83"/>
      <c r="CH26" s="83"/>
      <c r="CI26" s="83"/>
      <c r="CJ26" s="83"/>
      <c r="CK26" s="83"/>
      <c r="CL26" s="83"/>
      <c r="CM26" s="83"/>
      <c r="CN26" s="83"/>
      <c r="CO26" s="83"/>
      <c r="CP26" s="83"/>
      <c r="CQ26" s="83"/>
      <c r="CR26" s="25"/>
    </row>
    <row r="27" spans="1:96" x14ac:dyDescent="0.3">
      <c r="A27" s="25"/>
      <c r="B27" s="25"/>
      <c r="C27" s="76" t="s">
        <v>614</v>
      </c>
      <c r="D27" s="76"/>
      <c r="E27" s="76"/>
      <c r="F27" s="76"/>
      <c r="G27" s="76"/>
      <c r="H27" s="77"/>
      <c r="I27" s="77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  <c r="AM27" s="77"/>
      <c r="AN27" s="77"/>
      <c r="AO27" s="77"/>
      <c r="AP27" s="77"/>
      <c r="AQ27" s="77"/>
      <c r="AR27" s="77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7"/>
      <c r="BD27" s="77"/>
      <c r="BE27" s="77"/>
      <c r="BF27" s="77"/>
      <c r="BG27" s="77"/>
      <c r="BH27" s="77"/>
      <c r="BI27" s="77"/>
      <c r="BJ27" s="77"/>
      <c r="BK27" s="77"/>
      <c r="BL27" s="77"/>
      <c r="BM27" s="77"/>
      <c r="BN27" s="77"/>
      <c r="BO27" s="77"/>
      <c r="BP27" s="77"/>
      <c r="BQ27" s="77"/>
      <c r="BR27" s="77"/>
      <c r="BS27" s="77"/>
      <c r="BT27" s="77"/>
      <c r="BU27" s="77"/>
      <c r="BV27" s="77"/>
      <c r="BW27" s="77"/>
      <c r="BX27" s="77"/>
      <c r="BY27" s="77"/>
      <c r="BZ27" s="77"/>
      <c r="CA27" s="77"/>
      <c r="CB27" s="77"/>
      <c r="CC27" s="77"/>
      <c r="CD27" s="77"/>
      <c r="CE27" s="77"/>
      <c r="CF27" s="77"/>
      <c r="CG27" s="77"/>
      <c r="CH27" s="77"/>
      <c r="CI27" s="77"/>
      <c r="CJ27" s="77"/>
      <c r="CK27" s="77"/>
      <c r="CL27" s="77"/>
      <c r="CM27" s="77"/>
      <c r="CN27" s="77"/>
      <c r="CO27" s="77"/>
      <c r="CP27" s="77"/>
      <c r="CQ27" s="77"/>
      <c r="CR27" s="76"/>
    </row>
    <row r="28" spans="1:96" x14ac:dyDescent="0.3">
      <c r="A28" s="25"/>
      <c r="B28" s="25"/>
      <c r="C28" s="75"/>
      <c r="D28" s="75"/>
      <c r="E28" s="25"/>
      <c r="F28" s="25"/>
      <c r="G28" s="25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25"/>
    </row>
    <row r="29" spans="1:96" x14ac:dyDescent="0.3">
      <c r="A29" s="25"/>
      <c r="B29" s="25"/>
      <c r="C29" s="25"/>
      <c r="D29" s="75"/>
      <c r="E29" s="80" t="str">
        <f>'Fixed inputs'!E182</f>
        <v>Mapping of MEAV asset categories to network levels</v>
      </c>
      <c r="F29" s="25"/>
      <c r="G29" s="80" t="str">
        <f>'Fixed inputs'!G183</f>
        <v>network level</v>
      </c>
      <c r="H29" s="85"/>
      <c r="I29" s="85"/>
      <c r="J29" s="107" t="str">
        <f>'Fixed inputs'!H183</f>
        <v>LV mains</v>
      </c>
      <c r="K29" s="107" t="str">
        <f>'Fixed inputs'!H184</f>
        <v>LV services</v>
      </c>
      <c r="L29" s="107" t="str">
        <f>'Fixed inputs'!H185</f>
        <v>LV mains</v>
      </c>
      <c r="M29" s="107" t="str">
        <f>'Fixed inputs'!H186</f>
        <v>LV mains</v>
      </c>
      <c r="N29" s="107" t="str">
        <f>'Fixed inputs'!H187</f>
        <v>LV mains</v>
      </c>
      <c r="O29" s="107" t="str">
        <f>'Fixed inputs'!H188</f>
        <v>LV mains</v>
      </c>
      <c r="P29" s="107" t="str">
        <f>'Fixed inputs'!H189</f>
        <v>LV services</v>
      </c>
      <c r="Q29" s="107" t="str">
        <f>'Fixed inputs'!H190</f>
        <v>LV mains</v>
      </c>
      <c r="R29" s="107" t="str">
        <f>'Fixed inputs'!H191</f>
        <v>LV mains</v>
      </c>
      <c r="S29" s="107" t="str">
        <f>'Fixed inputs'!H192</f>
        <v>LV mains</v>
      </c>
      <c r="T29" s="107" t="str">
        <f>'Fixed inputs'!H193</f>
        <v>LV mains</v>
      </c>
      <c r="U29" s="107" t="str">
        <f>'Fixed inputs'!H194</f>
        <v>LV mains</v>
      </c>
      <c r="V29" s="107" t="str">
        <f>'Fixed inputs'!H195</f>
        <v>LV mains</v>
      </c>
      <c r="W29" s="107" t="str">
        <f>'Fixed inputs'!H196</f>
        <v>HV</v>
      </c>
      <c r="X29" s="107" t="str">
        <f>'Fixed inputs'!H197</f>
        <v>HV</v>
      </c>
      <c r="Y29" s="107" t="str">
        <f>'Fixed inputs'!H198</f>
        <v>HV</v>
      </c>
      <c r="Z29" s="107" t="str">
        <f>'Fixed inputs'!H199</f>
        <v>HV</v>
      </c>
      <c r="AA29" s="107" t="str">
        <f>'Fixed inputs'!H200</f>
        <v>HV</v>
      </c>
      <c r="AB29" s="107" t="str">
        <f>'Fixed inputs'!H201</f>
        <v>HV</v>
      </c>
      <c r="AC29" s="107" t="str">
        <f>'Fixed inputs'!H202</f>
        <v>HV</v>
      </c>
      <c r="AD29" s="107" t="str">
        <f>'Fixed inputs'!H203</f>
        <v>HV</v>
      </c>
      <c r="AE29" s="107" t="str">
        <f>'Fixed inputs'!H204</f>
        <v>HV</v>
      </c>
      <c r="AF29" s="107" t="str">
        <f>'Fixed inputs'!H205</f>
        <v>HV</v>
      </c>
      <c r="AG29" s="107" t="str">
        <f>'Fixed inputs'!H206</f>
        <v>HV</v>
      </c>
      <c r="AH29" s="107" t="str">
        <f>'Fixed inputs'!H207</f>
        <v>HV</v>
      </c>
      <c r="AI29" s="107" t="str">
        <f>'Fixed inputs'!H208</f>
        <v>HV/LV</v>
      </c>
      <c r="AJ29" s="107" t="str">
        <f>'Fixed inputs'!H209</f>
        <v>HV/LV</v>
      </c>
      <c r="AK29" s="107" t="str">
        <f>'Fixed inputs'!H210</f>
        <v>HV</v>
      </c>
      <c r="AL29" s="107" t="str">
        <f>'Fixed inputs'!H211</f>
        <v>HV</v>
      </c>
      <c r="AM29" s="107" t="str">
        <f>'Fixed inputs'!H212</f>
        <v>HV</v>
      </c>
      <c r="AN29" s="107" t="str">
        <f>'Fixed inputs'!H213</f>
        <v>HV</v>
      </c>
      <c r="AO29" s="107" t="str">
        <f>'Fixed inputs'!H214</f>
        <v>HV</v>
      </c>
      <c r="AP29" s="107" t="str">
        <f>'Fixed inputs'!H215</f>
        <v>HV/LV</v>
      </c>
      <c r="AQ29" s="107" t="str">
        <f>'Fixed inputs'!H216</f>
        <v>HV/LV</v>
      </c>
      <c r="AR29" s="107" t="str">
        <f>'Fixed inputs'!H217</f>
        <v>HV</v>
      </c>
      <c r="AS29" s="107" t="str">
        <f>'Fixed inputs'!H218</f>
        <v>HV</v>
      </c>
      <c r="AT29" s="107" t="str">
        <f>'Fixed inputs'!H219</f>
        <v>HV/LV</v>
      </c>
      <c r="AU29" s="107" t="str">
        <f>'Fixed inputs'!H220</f>
        <v>HV/LV</v>
      </c>
      <c r="AV29" s="107" t="str">
        <f>'Fixed inputs'!H221</f>
        <v>HV/LV</v>
      </c>
      <c r="AW29" s="107" t="str">
        <f>'Fixed inputs'!H222</f>
        <v>HV/LV</v>
      </c>
      <c r="AX29" s="107" t="str">
        <f>'Fixed inputs'!H223</f>
        <v>EHV and 132kV</v>
      </c>
      <c r="AY29" s="107" t="str">
        <f>'Fixed inputs'!H224</f>
        <v>EHV and 132kV</v>
      </c>
      <c r="AZ29" s="107" t="str">
        <f>'Fixed inputs'!H225</f>
        <v>EHV and 132kV</v>
      </c>
      <c r="BA29" s="107" t="str">
        <f>'Fixed inputs'!H226</f>
        <v>EHV and 132kV</v>
      </c>
      <c r="BB29" s="107" t="str">
        <f>'Fixed inputs'!H227</f>
        <v>EHV and 132kV</v>
      </c>
      <c r="BC29" s="107" t="str">
        <f>'Fixed inputs'!H228</f>
        <v>EHV and 132kV</v>
      </c>
      <c r="BD29" s="107" t="str">
        <f>'Fixed inputs'!H229</f>
        <v>EHV and 132kV</v>
      </c>
      <c r="BE29" s="107" t="str">
        <f>'Fixed inputs'!H230</f>
        <v>EHV and 132kV</v>
      </c>
      <c r="BF29" s="107" t="str">
        <f>'Fixed inputs'!H231</f>
        <v>EHV and 132kV</v>
      </c>
      <c r="BG29" s="107" t="str">
        <f>'Fixed inputs'!H232</f>
        <v>EHV and 132kV</v>
      </c>
      <c r="BH29" s="107" t="str">
        <f>'Fixed inputs'!H233</f>
        <v>EHV and 132kV</v>
      </c>
      <c r="BI29" s="107" t="str">
        <f>'Fixed inputs'!H234</f>
        <v>EHV and 132kV</v>
      </c>
      <c r="BJ29" s="107" t="str">
        <f>'Fixed inputs'!H235</f>
        <v>EHV and 132kV</v>
      </c>
      <c r="BK29" s="107" t="str">
        <f>'Fixed inputs'!H236</f>
        <v>EHV and 132kV</v>
      </c>
      <c r="BL29" s="107" t="str">
        <f>'Fixed inputs'!H237</f>
        <v>EHV and 132kV</v>
      </c>
      <c r="BM29" s="107" t="str">
        <f>'Fixed inputs'!H238</f>
        <v>EHV and 132kV</v>
      </c>
      <c r="BN29" s="107" t="str">
        <f>'Fixed inputs'!H239</f>
        <v>EHV and 132kV</v>
      </c>
      <c r="BO29" s="107" t="str">
        <f>'Fixed inputs'!H240</f>
        <v>EHV and 132kV</v>
      </c>
      <c r="BP29" s="107" t="str">
        <f>'Fixed inputs'!H241</f>
        <v>EHV and 132kV</v>
      </c>
      <c r="BQ29" s="107" t="str">
        <f>'Fixed inputs'!H242</f>
        <v>EHV and 132kV</v>
      </c>
      <c r="BR29" s="107" t="str">
        <f>'Fixed inputs'!H243</f>
        <v>EHV and 132kV</v>
      </c>
      <c r="BS29" s="107" t="str">
        <f>'Fixed inputs'!H244</f>
        <v>EHV and 132kV</v>
      </c>
      <c r="BT29" s="107" t="str">
        <f>'Fixed inputs'!H245</f>
        <v>EHV and 132kV</v>
      </c>
      <c r="BU29" s="107" t="str">
        <f>'Fixed inputs'!H246</f>
        <v>EHV and 132kV</v>
      </c>
      <c r="BV29" s="107" t="str">
        <f>'Fixed inputs'!H247</f>
        <v>EHV and 132kV</v>
      </c>
      <c r="BW29" s="107" t="str">
        <f>'Fixed inputs'!H248</f>
        <v>EHV and 132kV</v>
      </c>
      <c r="BX29" s="107" t="str">
        <f>'Fixed inputs'!H249</f>
        <v>EHV and 132kV</v>
      </c>
      <c r="BY29" s="107" t="str">
        <f>'Fixed inputs'!H250</f>
        <v>EHV and 132kV</v>
      </c>
      <c r="BZ29" s="107" t="str">
        <f>'Fixed inputs'!H251</f>
        <v>EHV and 132kV</v>
      </c>
      <c r="CA29" s="107" t="str">
        <f>'Fixed inputs'!H252</f>
        <v>EHV and 132kV</v>
      </c>
      <c r="CB29" s="107" t="str">
        <f>'Fixed inputs'!H253</f>
        <v>EHV and 132kV</v>
      </c>
      <c r="CC29" s="107" t="str">
        <f>'Fixed inputs'!H254</f>
        <v>EHV and 132kV</v>
      </c>
      <c r="CD29" s="107" t="str">
        <f>'Fixed inputs'!H255</f>
        <v>EHV and 132kV</v>
      </c>
      <c r="CE29" s="107" t="str">
        <f>'Fixed inputs'!H256</f>
        <v>EHV and 132kV</v>
      </c>
      <c r="CF29" s="107" t="str">
        <f>'Fixed inputs'!H257</f>
        <v>EHV and 132kV</v>
      </c>
      <c r="CG29" s="107" t="str">
        <f>'Fixed inputs'!H258</f>
        <v>EHV and 132kV</v>
      </c>
      <c r="CH29" s="107" t="str">
        <f>'Fixed inputs'!H259</f>
        <v>EHV and 132kV</v>
      </c>
      <c r="CI29" s="107" t="str">
        <f>'Fixed inputs'!H260</f>
        <v>EHV and 132kV</v>
      </c>
      <c r="CJ29" s="107" t="str">
        <f>'Fixed inputs'!H261</f>
        <v>EHV and 132kV</v>
      </c>
      <c r="CK29" s="107" t="str">
        <f>'Fixed inputs'!H262</f>
        <v>EHV and 132kV</v>
      </c>
      <c r="CL29" s="107" t="str">
        <f>'Fixed inputs'!H263</f>
        <v>EHV and 132kV</v>
      </c>
      <c r="CM29" s="107" t="str">
        <f>'Fixed inputs'!H264</f>
        <v>EHV and 132kV</v>
      </c>
      <c r="CN29" s="107" t="str">
        <f>'Fixed inputs'!H265</f>
        <v>EHV and 132kV</v>
      </c>
      <c r="CO29" s="107" t="str">
        <f>'Fixed inputs'!H266</f>
        <v>HV</v>
      </c>
      <c r="CP29" s="107" t="str">
        <f>'Fixed inputs'!H267</f>
        <v>HV</v>
      </c>
      <c r="CQ29" s="83"/>
      <c r="CR29" s="25"/>
    </row>
    <row r="30" spans="1:96" x14ac:dyDescent="0.3">
      <c r="A30" s="25"/>
      <c r="B30" s="25"/>
      <c r="C30" s="25"/>
      <c r="D30" s="25"/>
      <c r="E30" s="75"/>
      <c r="F30" s="25"/>
      <c r="G30" s="25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3"/>
      <c r="BM30" s="83"/>
      <c r="BN30" s="83"/>
      <c r="BO30" s="83"/>
      <c r="BP30" s="83"/>
      <c r="BQ30" s="83"/>
      <c r="BR30" s="83"/>
      <c r="BS30" s="83"/>
      <c r="BT30" s="83"/>
      <c r="BU30" s="83"/>
      <c r="BV30" s="83"/>
      <c r="BW30" s="83"/>
      <c r="BX30" s="83"/>
      <c r="BY30" s="83"/>
      <c r="BZ30" s="83"/>
      <c r="CA30" s="83"/>
      <c r="CB30" s="83"/>
      <c r="CC30" s="83"/>
      <c r="CD30" s="83"/>
      <c r="CE30" s="83"/>
      <c r="CF30" s="83"/>
      <c r="CG30" s="83"/>
      <c r="CH30" s="83"/>
      <c r="CI30" s="83"/>
      <c r="CJ30" s="83"/>
      <c r="CK30" s="83"/>
      <c r="CL30" s="83"/>
      <c r="CM30" s="83"/>
      <c r="CN30" s="83"/>
      <c r="CO30" s="83"/>
      <c r="CP30" s="83"/>
      <c r="CQ30" s="83"/>
      <c r="CR30" s="25"/>
    </row>
    <row r="31" spans="1:96" x14ac:dyDescent="0.3">
      <c r="A31" s="80"/>
      <c r="B31" s="25"/>
      <c r="C31" s="25"/>
      <c r="D31" s="25"/>
      <c r="E31" s="78" t="s">
        <v>347</v>
      </c>
      <c r="F31" s="25"/>
      <c r="G31" s="25"/>
      <c r="H31" s="83"/>
      <c r="I31" s="87" t="s">
        <v>311</v>
      </c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3"/>
      <c r="BN31" s="83"/>
      <c r="BO31" s="83"/>
      <c r="BP31" s="83"/>
      <c r="BQ31" s="83"/>
      <c r="BR31" s="83"/>
      <c r="BS31" s="83"/>
      <c r="BT31" s="83"/>
      <c r="BU31" s="83"/>
      <c r="BV31" s="83"/>
      <c r="BW31" s="83"/>
      <c r="BX31" s="83"/>
      <c r="BY31" s="83"/>
      <c r="BZ31" s="83"/>
      <c r="CA31" s="83"/>
      <c r="CB31" s="83"/>
      <c r="CC31" s="83"/>
      <c r="CD31" s="83"/>
      <c r="CE31" s="83"/>
      <c r="CF31" s="83"/>
      <c r="CG31" s="83"/>
      <c r="CH31" s="83"/>
      <c r="CI31" s="83"/>
      <c r="CJ31" s="83"/>
      <c r="CK31" s="83"/>
      <c r="CL31" s="83"/>
      <c r="CM31" s="83"/>
      <c r="CN31" s="83"/>
      <c r="CO31" s="83"/>
      <c r="CP31" s="83"/>
      <c r="CQ31" s="83"/>
      <c r="CR31" s="80" t="s">
        <v>532</v>
      </c>
    </row>
    <row r="32" spans="1:96" x14ac:dyDescent="0.3">
      <c r="A32" s="25"/>
      <c r="B32" s="25"/>
      <c r="C32" s="25"/>
      <c r="D32" s="25"/>
      <c r="E32" s="25"/>
      <c r="F32" s="79" t="s">
        <v>193</v>
      </c>
      <c r="G32" s="79" t="s">
        <v>191</v>
      </c>
      <c r="H32" s="93"/>
      <c r="I32" s="93"/>
      <c r="J32" s="93">
        <f>IF($F32 = J$29, 1, 0)</f>
        <v>0</v>
      </c>
      <c r="K32" s="93">
        <f t="shared" ref="K32:BV33" si="2">IF($F32 = K$29, 1, 0)</f>
        <v>1</v>
      </c>
      <c r="L32" s="93">
        <f t="shared" si="2"/>
        <v>0</v>
      </c>
      <c r="M32" s="93">
        <f t="shared" si="2"/>
        <v>0</v>
      </c>
      <c r="N32" s="93">
        <f t="shared" si="2"/>
        <v>0</v>
      </c>
      <c r="O32" s="93">
        <f t="shared" si="2"/>
        <v>0</v>
      </c>
      <c r="P32" s="93">
        <f t="shared" si="2"/>
        <v>1</v>
      </c>
      <c r="Q32" s="93">
        <f t="shared" si="2"/>
        <v>0</v>
      </c>
      <c r="R32" s="93">
        <f t="shared" si="2"/>
        <v>0</v>
      </c>
      <c r="S32" s="93">
        <f t="shared" si="2"/>
        <v>0</v>
      </c>
      <c r="T32" s="93">
        <f t="shared" si="2"/>
        <v>0</v>
      </c>
      <c r="U32" s="93">
        <f t="shared" si="2"/>
        <v>0</v>
      </c>
      <c r="V32" s="93">
        <f t="shared" si="2"/>
        <v>0</v>
      </c>
      <c r="W32" s="93">
        <f t="shared" si="2"/>
        <v>0</v>
      </c>
      <c r="X32" s="93">
        <f t="shared" si="2"/>
        <v>0</v>
      </c>
      <c r="Y32" s="93">
        <f t="shared" si="2"/>
        <v>0</v>
      </c>
      <c r="Z32" s="93">
        <f t="shared" si="2"/>
        <v>0</v>
      </c>
      <c r="AA32" s="93">
        <f t="shared" si="2"/>
        <v>0</v>
      </c>
      <c r="AB32" s="93">
        <f t="shared" si="2"/>
        <v>0</v>
      </c>
      <c r="AC32" s="93">
        <f t="shared" si="2"/>
        <v>0</v>
      </c>
      <c r="AD32" s="93">
        <f t="shared" si="2"/>
        <v>0</v>
      </c>
      <c r="AE32" s="93">
        <f t="shared" si="2"/>
        <v>0</v>
      </c>
      <c r="AF32" s="93">
        <f t="shared" si="2"/>
        <v>0</v>
      </c>
      <c r="AG32" s="93">
        <f t="shared" si="2"/>
        <v>0</v>
      </c>
      <c r="AH32" s="93">
        <f t="shared" si="2"/>
        <v>0</v>
      </c>
      <c r="AI32" s="93">
        <f t="shared" si="2"/>
        <v>0</v>
      </c>
      <c r="AJ32" s="93">
        <f t="shared" si="2"/>
        <v>0</v>
      </c>
      <c r="AK32" s="93">
        <f t="shared" si="2"/>
        <v>0</v>
      </c>
      <c r="AL32" s="93">
        <f t="shared" si="2"/>
        <v>0</v>
      </c>
      <c r="AM32" s="93">
        <f t="shared" si="2"/>
        <v>0</v>
      </c>
      <c r="AN32" s="93">
        <f t="shared" si="2"/>
        <v>0</v>
      </c>
      <c r="AO32" s="93">
        <f t="shared" si="2"/>
        <v>0</v>
      </c>
      <c r="AP32" s="93">
        <f t="shared" si="2"/>
        <v>0</v>
      </c>
      <c r="AQ32" s="93">
        <f t="shared" si="2"/>
        <v>0</v>
      </c>
      <c r="AR32" s="93">
        <f t="shared" si="2"/>
        <v>0</v>
      </c>
      <c r="AS32" s="93">
        <f t="shared" si="2"/>
        <v>0</v>
      </c>
      <c r="AT32" s="93">
        <f t="shared" si="2"/>
        <v>0</v>
      </c>
      <c r="AU32" s="93">
        <f t="shared" si="2"/>
        <v>0</v>
      </c>
      <c r="AV32" s="93">
        <f t="shared" si="2"/>
        <v>0</v>
      </c>
      <c r="AW32" s="93">
        <f t="shared" si="2"/>
        <v>0</v>
      </c>
      <c r="AX32" s="93">
        <f t="shared" si="2"/>
        <v>0</v>
      </c>
      <c r="AY32" s="93">
        <f t="shared" si="2"/>
        <v>0</v>
      </c>
      <c r="AZ32" s="93">
        <f t="shared" si="2"/>
        <v>0</v>
      </c>
      <c r="BA32" s="93">
        <f t="shared" si="2"/>
        <v>0</v>
      </c>
      <c r="BB32" s="93">
        <f t="shared" si="2"/>
        <v>0</v>
      </c>
      <c r="BC32" s="93">
        <f t="shared" si="2"/>
        <v>0</v>
      </c>
      <c r="BD32" s="93">
        <f t="shared" si="2"/>
        <v>0</v>
      </c>
      <c r="BE32" s="93">
        <f t="shared" si="2"/>
        <v>0</v>
      </c>
      <c r="BF32" s="93">
        <f t="shared" si="2"/>
        <v>0</v>
      </c>
      <c r="BG32" s="93">
        <f t="shared" si="2"/>
        <v>0</v>
      </c>
      <c r="BH32" s="93">
        <f t="shared" si="2"/>
        <v>0</v>
      </c>
      <c r="BI32" s="93">
        <f t="shared" si="2"/>
        <v>0</v>
      </c>
      <c r="BJ32" s="93">
        <f t="shared" si="2"/>
        <v>0</v>
      </c>
      <c r="BK32" s="93">
        <f t="shared" si="2"/>
        <v>0</v>
      </c>
      <c r="BL32" s="93">
        <f t="shared" si="2"/>
        <v>0</v>
      </c>
      <c r="BM32" s="93">
        <f t="shared" si="2"/>
        <v>0</v>
      </c>
      <c r="BN32" s="93">
        <f t="shared" si="2"/>
        <v>0</v>
      </c>
      <c r="BO32" s="93">
        <f t="shared" si="2"/>
        <v>0</v>
      </c>
      <c r="BP32" s="93">
        <f t="shared" si="2"/>
        <v>0</v>
      </c>
      <c r="BQ32" s="93">
        <f t="shared" si="2"/>
        <v>0</v>
      </c>
      <c r="BR32" s="93">
        <f t="shared" si="2"/>
        <v>0</v>
      </c>
      <c r="BS32" s="93">
        <f t="shared" si="2"/>
        <v>0</v>
      </c>
      <c r="BT32" s="93">
        <f t="shared" si="2"/>
        <v>0</v>
      </c>
      <c r="BU32" s="93">
        <f t="shared" si="2"/>
        <v>0</v>
      </c>
      <c r="BV32" s="93">
        <f t="shared" si="2"/>
        <v>0</v>
      </c>
      <c r="BW32" s="93">
        <f t="shared" ref="BW32:CP36" si="3">IF($F32 = BW$29, 1, 0)</f>
        <v>0</v>
      </c>
      <c r="BX32" s="93">
        <f t="shared" si="3"/>
        <v>0</v>
      </c>
      <c r="BY32" s="93">
        <f t="shared" si="3"/>
        <v>0</v>
      </c>
      <c r="BZ32" s="93">
        <f t="shared" si="3"/>
        <v>0</v>
      </c>
      <c r="CA32" s="93">
        <f t="shared" si="3"/>
        <v>0</v>
      </c>
      <c r="CB32" s="93">
        <f t="shared" si="3"/>
        <v>0</v>
      </c>
      <c r="CC32" s="93">
        <f t="shared" si="3"/>
        <v>0</v>
      </c>
      <c r="CD32" s="93">
        <f t="shared" si="3"/>
        <v>0</v>
      </c>
      <c r="CE32" s="93">
        <f t="shared" si="3"/>
        <v>0</v>
      </c>
      <c r="CF32" s="93">
        <f t="shared" si="3"/>
        <v>0</v>
      </c>
      <c r="CG32" s="93">
        <f t="shared" si="3"/>
        <v>0</v>
      </c>
      <c r="CH32" s="93">
        <f t="shared" si="3"/>
        <v>0</v>
      </c>
      <c r="CI32" s="93">
        <f t="shared" si="3"/>
        <v>0</v>
      </c>
      <c r="CJ32" s="93">
        <f t="shared" si="3"/>
        <v>0</v>
      </c>
      <c r="CK32" s="93">
        <f t="shared" si="3"/>
        <v>0</v>
      </c>
      <c r="CL32" s="93">
        <f t="shared" si="3"/>
        <v>0</v>
      </c>
      <c r="CM32" s="93">
        <f t="shared" si="3"/>
        <v>0</v>
      </c>
      <c r="CN32" s="93">
        <f t="shared" si="3"/>
        <v>0</v>
      </c>
      <c r="CO32" s="93">
        <f t="shared" si="3"/>
        <v>0</v>
      </c>
      <c r="CP32" s="93">
        <f t="shared" si="3"/>
        <v>0</v>
      </c>
      <c r="CQ32" s="83"/>
      <c r="CR32" s="25"/>
    </row>
    <row r="33" spans="1:96" x14ac:dyDescent="0.3">
      <c r="A33" s="25"/>
      <c r="B33" s="25"/>
      <c r="C33" s="25"/>
      <c r="D33" s="25"/>
      <c r="E33" s="25"/>
      <c r="F33" s="80" t="s">
        <v>194</v>
      </c>
      <c r="G33" s="80" t="s">
        <v>191</v>
      </c>
      <c r="H33" s="91"/>
      <c r="I33" s="91"/>
      <c r="J33" s="91">
        <f>IF($F33 = J$29, 1, 0)</f>
        <v>1</v>
      </c>
      <c r="K33" s="91">
        <f t="shared" ref="K33:Y33" si="4">IF($F33 = K$29, 1, 0)</f>
        <v>0</v>
      </c>
      <c r="L33" s="91">
        <f t="shared" si="4"/>
        <v>1</v>
      </c>
      <c r="M33" s="91">
        <f t="shared" si="4"/>
        <v>1</v>
      </c>
      <c r="N33" s="91">
        <f t="shared" si="4"/>
        <v>1</v>
      </c>
      <c r="O33" s="91">
        <f t="shared" si="4"/>
        <v>1</v>
      </c>
      <c r="P33" s="91">
        <f t="shared" si="4"/>
        <v>0</v>
      </c>
      <c r="Q33" s="91">
        <f t="shared" si="4"/>
        <v>1</v>
      </c>
      <c r="R33" s="91">
        <f t="shared" si="4"/>
        <v>1</v>
      </c>
      <c r="S33" s="91">
        <f t="shared" si="4"/>
        <v>1</v>
      </c>
      <c r="T33" s="91">
        <f t="shared" si="4"/>
        <v>1</v>
      </c>
      <c r="U33" s="91">
        <f t="shared" si="4"/>
        <v>1</v>
      </c>
      <c r="V33" s="91">
        <f t="shared" si="4"/>
        <v>1</v>
      </c>
      <c r="W33" s="91">
        <f t="shared" si="4"/>
        <v>0</v>
      </c>
      <c r="X33" s="91">
        <f t="shared" si="4"/>
        <v>0</v>
      </c>
      <c r="Y33" s="91">
        <f t="shared" si="4"/>
        <v>0</v>
      </c>
      <c r="Z33" s="91">
        <f t="shared" si="2"/>
        <v>0</v>
      </c>
      <c r="AA33" s="91">
        <f t="shared" si="2"/>
        <v>0</v>
      </c>
      <c r="AB33" s="91">
        <f t="shared" si="2"/>
        <v>0</v>
      </c>
      <c r="AC33" s="91">
        <f t="shared" si="2"/>
        <v>0</v>
      </c>
      <c r="AD33" s="91">
        <f t="shared" si="2"/>
        <v>0</v>
      </c>
      <c r="AE33" s="91">
        <f t="shared" si="2"/>
        <v>0</v>
      </c>
      <c r="AF33" s="91">
        <f t="shared" si="2"/>
        <v>0</v>
      </c>
      <c r="AG33" s="91">
        <f t="shared" si="2"/>
        <v>0</v>
      </c>
      <c r="AH33" s="91">
        <f t="shared" si="2"/>
        <v>0</v>
      </c>
      <c r="AI33" s="91">
        <f t="shared" si="2"/>
        <v>0</v>
      </c>
      <c r="AJ33" s="91">
        <f t="shared" si="2"/>
        <v>0</v>
      </c>
      <c r="AK33" s="91">
        <f t="shared" si="2"/>
        <v>0</v>
      </c>
      <c r="AL33" s="91">
        <f t="shared" si="2"/>
        <v>0</v>
      </c>
      <c r="AM33" s="91">
        <f t="shared" si="2"/>
        <v>0</v>
      </c>
      <c r="AN33" s="91">
        <f t="shared" si="2"/>
        <v>0</v>
      </c>
      <c r="AO33" s="91">
        <f t="shared" si="2"/>
        <v>0</v>
      </c>
      <c r="AP33" s="91">
        <f t="shared" si="2"/>
        <v>0</v>
      </c>
      <c r="AQ33" s="91">
        <f t="shared" si="2"/>
        <v>0</v>
      </c>
      <c r="AR33" s="91">
        <f t="shared" si="2"/>
        <v>0</v>
      </c>
      <c r="AS33" s="91">
        <f t="shared" si="2"/>
        <v>0</v>
      </c>
      <c r="AT33" s="91">
        <f t="shared" si="2"/>
        <v>0</v>
      </c>
      <c r="AU33" s="91">
        <f t="shared" si="2"/>
        <v>0</v>
      </c>
      <c r="AV33" s="91">
        <f t="shared" si="2"/>
        <v>0</v>
      </c>
      <c r="AW33" s="91">
        <f t="shared" si="2"/>
        <v>0</v>
      </c>
      <c r="AX33" s="91">
        <f t="shared" si="2"/>
        <v>0</v>
      </c>
      <c r="AY33" s="91">
        <f t="shared" si="2"/>
        <v>0</v>
      </c>
      <c r="AZ33" s="91">
        <f t="shared" si="2"/>
        <v>0</v>
      </c>
      <c r="BA33" s="91">
        <f t="shared" si="2"/>
        <v>0</v>
      </c>
      <c r="BB33" s="91">
        <f t="shared" si="2"/>
        <v>0</v>
      </c>
      <c r="BC33" s="91">
        <f t="shared" si="2"/>
        <v>0</v>
      </c>
      <c r="BD33" s="91">
        <f t="shared" si="2"/>
        <v>0</v>
      </c>
      <c r="BE33" s="91">
        <f t="shared" si="2"/>
        <v>0</v>
      </c>
      <c r="BF33" s="91">
        <f t="shared" si="2"/>
        <v>0</v>
      </c>
      <c r="BG33" s="91">
        <f t="shared" si="2"/>
        <v>0</v>
      </c>
      <c r="BH33" s="91">
        <f t="shared" si="2"/>
        <v>0</v>
      </c>
      <c r="BI33" s="91">
        <f t="shared" si="2"/>
        <v>0</v>
      </c>
      <c r="BJ33" s="91">
        <f t="shared" si="2"/>
        <v>0</v>
      </c>
      <c r="BK33" s="91">
        <f t="shared" si="2"/>
        <v>0</v>
      </c>
      <c r="BL33" s="91">
        <f t="shared" si="2"/>
        <v>0</v>
      </c>
      <c r="BM33" s="91">
        <f t="shared" si="2"/>
        <v>0</v>
      </c>
      <c r="BN33" s="91">
        <f t="shared" si="2"/>
        <v>0</v>
      </c>
      <c r="BO33" s="91">
        <f t="shared" si="2"/>
        <v>0</v>
      </c>
      <c r="BP33" s="91">
        <f t="shared" si="2"/>
        <v>0</v>
      </c>
      <c r="BQ33" s="91">
        <f t="shared" si="2"/>
        <v>0</v>
      </c>
      <c r="BR33" s="91">
        <f t="shared" si="2"/>
        <v>0</v>
      </c>
      <c r="BS33" s="91">
        <f t="shared" si="2"/>
        <v>0</v>
      </c>
      <c r="BT33" s="91">
        <f t="shared" si="2"/>
        <v>0</v>
      </c>
      <c r="BU33" s="91">
        <f t="shared" si="2"/>
        <v>0</v>
      </c>
      <c r="BV33" s="91">
        <f t="shared" si="2"/>
        <v>0</v>
      </c>
      <c r="BW33" s="91">
        <f t="shared" si="3"/>
        <v>0</v>
      </c>
      <c r="BX33" s="91">
        <f t="shared" si="3"/>
        <v>0</v>
      </c>
      <c r="BY33" s="91">
        <f t="shared" si="3"/>
        <v>0</v>
      </c>
      <c r="BZ33" s="91">
        <f t="shared" si="3"/>
        <v>0</v>
      </c>
      <c r="CA33" s="91">
        <f t="shared" si="3"/>
        <v>0</v>
      </c>
      <c r="CB33" s="91">
        <f t="shared" si="3"/>
        <v>0</v>
      </c>
      <c r="CC33" s="91">
        <f t="shared" si="3"/>
        <v>0</v>
      </c>
      <c r="CD33" s="91">
        <f t="shared" si="3"/>
        <v>0</v>
      </c>
      <c r="CE33" s="91">
        <f t="shared" si="3"/>
        <v>0</v>
      </c>
      <c r="CF33" s="91">
        <f t="shared" si="3"/>
        <v>0</v>
      </c>
      <c r="CG33" s="91">
        <f t="shared" si="3"/>
        <v>0</v>
      </c>
      <c r="CH33" s="91">
        <f t="shared" si="3"/>
        <v>0</v>
      </c>
      <c r="CI33" s="91">
        <f t="shared" si="3"/>
        <v>0</v>
      </c>
      <c r="CJ33" s="91">
        <f t="shared" si="3"/>
        <v>0</v>
      </c>
      <c r="CK33" s="91">
        <f t="shared" si="3"/>
        <v>0</v>
      </c>
      <c r="CL33" s="91">
        <f t="shared" si="3"/>
        <v>0</v>
      </c>
      <c r="CM33" s="91">
        <f t="shared" si="3"/>
        <v>0</v>
      </c>
      <c r="CN33" s="91">
        <f t="shared" si="3"/>
        <v>0</v>
      </c>
      <c r="CO33" s="91">
        <f t="shared" si="3"/>
        <v>0</v>
      </c>
      <c r="CP33" s="91">
        <f t="shared" si="3"/>
        <v>0</v>
      </c>
      <c r="CQ33" s="83"/>
      <c r="CR33" s="25"/>
    </row>
    <row r="34" spans="1:96" x14ac:dyDescent="0.3">
      <c r="A34" s="25"/>
      <c r="B34" s="25"/>
      <c r="C34" s="25"/>
      <c r="D34" s="25"/>
      <c r="E34" s="25"/>
      <c r="F34" s="80" t="s">
        <v>41</v>
      </c>
      <c r="G34" s="80" t="s">
        <v>191</v>
      </c>
      <c r="H34" s="91"/>
      <c r="I34" s="91"/>
      <c r="J34" s="91">
        <f>IF($F34 = J$29, 1, 0)</f>
        <v>0</v>
      </c>
      <c r="K34" s="91">
        <f t="shared" ref="K34:BV36" si="5">IF($F34 = K$29, 1, 0)</f>
        <v>0</v>
      </c>
      <c r="L34" s="91">
        <f t="shared" si="5"/>
        <v>0</v>
      </c>
      <c r="M34" s="91">
        <f t="shared" si="5"/>
        <v>0</v>
      </c>
      <c r="N34" s="91">
        <f t="shared" si="5"/>
        <v>0</v>
      </c>
      <c r="O34" s="91">
        <f t="shared" si="5"/>
        <v>0</v>
      </c>
      <c r="P34" s="91">
        <f t="shared" si="5"/>
        <v>0</v>
      </c>
      <c r="Q34" s="91">
        <f t="shared" si="5"/>
        <v>0</v>
      </c>
      <c r="R34" s="91">
        <f t="shared" si="5"/>
        <v>0</v>
      </c>
      <c r="S34" s="91">
        <f t="shared" si="5"/>
        <v>0</v>
      </c>
      <c r="T34" s="91">
        <f t="shared" si="5"/>
        <v>0</v>
      </c>
      <c r="U34" s="91">
        <f t="shared" si="5"/>
        <v>0</v>
      </c>
      <c r="V34" s="91">
        <f t="shared" si="5"/>
        <v>0</v>
      </c>
      <c r="W34" s="91">
        <f t="shared" si="5"/>
        <v>0</v>
      </c>
      <c r="X34" s="91">
        <f t="shared" si="5"/>
        <v>0</v>
      </c>
      <c r="Y34" s="91">
        <f t="shared" si="5"/>
        <v>0</v>
      </c>
      <c r="Z34" s="91">
        <f t="shared" si="5"/>
        <v>0</v>
      </c>
      <c r="AA34" s="91">
        <f t="shared" si="5"/>
        <v>0</v>
      </c>
      <c r="AB34" s="91">
        <f t="shared" si="5"/>
        <v>0</v>
      </c>
      <c r="AC34" s="91">
        <f t="shared" si="5"/>
        <v>0</v>
      </c>
      <c r="AD34" s="91">
        <f t="shared" si="5"/>
        <v>0</v>
      </c>
      <c r="AE34" s="91">
        <f t="shared" si="5"/>
        <v>0</v>
      </c>
      <c r="AF34" s="91">
        <f t="shared" si="5"/>
        <v>0</v>
      </c>
      <c r="AG34" s="91">
        <f t="shared" si="5"/>
        <v>0</v>
      </c>
      <c r="AH34" s="91">
        <f t="shared" si="5"/>
        <v>0</v>
      </c>
      <c r="AI34" s="91">
        <f t="shared" si="5"/>
        <v>1</v>
      </c>
      <c r="AJ34" s="91">
        <f t="shared" si="5"/>
        <v>1</v>
      </c>
      <c r="AK34" s="91">
        <f t="shared" si="5"/>
        <v>0</v>
      </c>
      <c r="AL34" s="91">
        <f t="shared" si="5"/>
        <v>0</v>
      </c>
      <c r="AM34" s="91">
        <f t="shared" si="5"/>
        <v>0</v>
      </c>
      <c r="AN34" s="91">
        <f t="shared" si="5"/>
        <v>0</v>
      </c>
      <c r="AO34" s="91">
        <f t="shared" si="5"/>
        <v>0</v>
      </c>
      <c r="AP34" s="91">
        <f t="shared" si="5"/>
        <v>1</v>
      </c>
      <c r="AQ34" s="91">
        <f t="shared" si="5"/>
        <v>1</v>
      </c>
      <c r="AR34" s="91">
        <f t="shared" si="5"/>
        <v>0</v>
      </c>
      <c r="AS34" s="91">
        <f t="shared" si="5"/>
        <v>0</v>
      </c>
      <c r="AT34" s="91">
        <f t="shared" si="5"/>
        <v>1</v>
      </c>
      <c r="AU34" s="91">
        <f t="shared" si="5"/>
        <v>1</v>
      </c>
      <c r="AV34" s="91">
        <f t="shared" si="5"/>
        <v>1</v>
      </c>
      <c r="AW34" s="91">
        <f t="shared" si="5"/>
        <v>1</v>
      </c>
      <c r="AX34" s="91">
        <f t="shared" si="5"/>
        <v>0</v>
      </c>
      <c r="AY34" s="91">
        <f t="shared" si="5"/>
        <v>0</v>
      </c>
      <c r="AZ34" s="91">
        <f t="shared" si="5"/>
        <v>0</v>
      </c>
      <c r="BA34" s="91">
        <f t="shared" si="5"/>
        <v>0</v>
      </c>
      <c r="BB34" s="91">
        <f t="shared" si="5"/>
        <v>0</v>
      </c>
      <c r="BC34" s="91">
        <f t="shared" si="5"/>
        <v>0</v>
      </c>
      <c r="BD34" s="91">
        <f t="shared" si="5"/>
        <v>0</v>
      </c>
      <c r="BE34" s="91">
        <f t="shared" si="5"/>
        <v>0</v>
      </c>
      <c r="BF34" s="91">
        <f t="shared" si="5"/>
        <v>0</v>
      </c>
      <c r="BG34" s="91">
        <f t="shared" si="5"/>
        <v>0</v>
      </c>
      <c r="BH34" s="91">
        <f t="shared" si="5"/>
        <v>0</v>
      </c>
      <c r="BI34" s="91">
        <f t="shared" si="5"/>
        <v>0</v>
      </c>
      <c r="BJ34" s="91">
        <f t="shared" si="5"/>
        <v>0</v>
      </c>
      <c r="BK34" s="91">
        <f t="shared" si="5"/>
        <v>0</v>
      </c>
      <c r="BL34" s="91">
        <f t="shared" si="5"/>
        <v>0</v>
      </c>
      <c r="BM34" s="91">
        <f t="shared" si="5"/>
        <v>0</v>
      </c>
      <c r="BN34" s="91">
        <f t="shared" si="5"/>
        <v>0</v>
      </c>
      <c r="BO34" s="91">
        <f t="shared" si="5"/>
        <v>0</v>
      </c>
      <c r="BP34" s="91">
        <f t="shared" si="5"/>
        <v>0</v>
      </c>
      <c r="BQ34" s="91">
        <f t="shared" si="5"/>
        <v>0</v>
      </c>
      <c r="BR34" s="91">
        <f t="shared" si="5"/>
        <v>0</v>
      </c>
      <c r="BS34" s="91">
        <f t="shared" si="5"/>
        <v>0</v>
      </c>
      <c r="BT34" s="91">
        <f t="shared" si="5"/>
        <v>0</v>
      </c>
      <c r="BU34" s="91">
        <f t="shared" si="5"/>
        <v>0</v>
      </c>
      <c r="BV34" s="91">
        <f t="shared" si="5"/>
        <v>0</v>
      </c>
      <c r="BW34" s="91">
        <f t="shared" si="3"/>
        <v>0</v>
      </c>
      <c r="BX34" s="91">
        <f t="shared" si="3"/>
        <v>0</v>
      </c>
      <c r="BY34" s="91">
        <f t="shared" si="3"/>
        <v>0</v>
      </c>
      <c r="BZ34" s="91">
        <f t="shared" si="3"/>
        <v>0</v>
      </c>
      <c r="CA34" s="91">
        <f t="shared" si="3"/>
        <v>0</v>
      </c>
      <c r="CB34" s="91">
        <f t="shared" si="3"/>
        <v>0</v>
      </c>
      <c r="CC34" s="91">
        <f t="shared" si="3"/>
        <v>0</v>
      </c>
      <c r="CD34" s="91">
        <f t="shared" si="3"/>
        <v>0</v>
      </c>
      <c r="CE34" s="91">
        <f t="shared" si="3"/>
        <v>0</v>
      </c>
      <c r="CF34" s="91">
        <f t="shared" si="3"/>
        <v>0</v>
      </c>
      <c r="CG34" s="91">
        <f t="shared" si="3"/>
        <v>0</v>
      </c>
      <c r="CH34" s="91">
        <f t="shared" si="3"/>
        <v>0</v>
      </c>
      <c r="CI34" s="91">
        <f t="shared" si="3"/>
        <v>0</v>
      </c>
      <c r="CJ34" s="91">
        <f t="shared" si="3"/>
        <v>0</v>
      </c>
      <c r="CK34" s="91">
        <f t="shared" si="3"/>
        <v>0</v>
      </c>
      <c r="CL34" s="91">
        <f t="shared" si="3"/>
        <v>0</v>
      </c>
      <c r="CM34" s="91">
        <f t="shared" si="3"/>
        <v>0</v>
      </c>
      <c r="CN34" s="91">
        <f t="shared" si="3"/>
        <v>0</v>
      </c>
      <c r="CO34" s="91">
        <f t="shared" si="3"/>
        <v>0</v>
      </c>
      <c r="CP34" s="91">
        <f t="shared" si="3"/>
        <v>0</v>
      </c>
      <c r="CQ34" s="83"/>
      <c r="CR34" s="25"/>
    </row>
    <row r="35" spans="1:96" x14ac:dyDescent="0.3">
      <c r="A35" s="25"/>
      <c r="B35" s="25"/>
      <c r="C35" s="25"/>
      <c r="D35" s="25"/>
      <c r="E35" s="25"/>
      <c r="F35" s="80" t="s">
        <v>40</v>
      </c>
      <c r="G35" s="80" t="s">
        <v>191</v>
      </c>
      <c r="H35" s="91"/>
      <c r="I35" s="91"/>
      <c r="J35" s="91">
        <f>IF($F35 = J$29, 1, 0)</f>
        <v>0</v>
      </c>
      <c r="K35" s="91">
        <f t="shared" si="5"/>
        <v>0</v>
      </c>
      <c r="L35" s="91">
        <f t="shared" si="5"/>
        <v>0</v>
      </c>
      <c r="M35" s="91">
        <f t="shared" si="5"/>
        <v>0</v>
      </c>
      <c r="N35" s="91">
        <f t="shared" si="5"/>
        <v>0</v>
      </c>
      <c r="O35" s="91">
        <f t="shared" si="5"/>
        <v>0</v>
      </c>
      <c r="P35" s="91">
        <f t="shared" si="5"/>
        <v>0</v>
      </c>
      <c r="Q35" s="91">
        <f t="shared" si="5"/>
        <v>0</v>
      </c>
      <c r="R35" s="91">
        <f t="shared" si="5"/>
        <v>0</v>
      </c>
      <c r="S35" s="91">
        <f t="shared" si="5"/>
        <v>0</v>
      </c>
      <c r="T35" s="91">
        <f t="shared" si="5"/>
        <v>0</v>
      </c>
      <c r="U35" s="91">
        <f t="shared" si="5"/>
        <v>0</v>
      </c>
      <c r="V35" s="91">
        <f t="shared" si="5"/>
        <v>0</v>
      </c>
      <c r="W35" s="91">
        <f t="shared" si="5"/>
        <v>1</v>
      </c>
      <c r="X35" s="91">
        <f t="shared" si="5"/>
        <v>1</v>
      </c>
      <c r="Y35" s="91">
        <f t="shared" si="5"/>
        <v>1</v>
      </c>
      <c r="Z35" s="91">
        <f t="shared" si="5"/>
        <v>1</v>
      </c>
      <c r="AA35" s="91">
        <f t="shared" si="5"/>
        <v>1</v>
      </c>
      <c r="AB35" s="91">
        <f t="shared" si="5"/>
        <v>1</v>
      </c>
      <c r="AC35" s="91">
        <f t="shared" si="5"/>
        <v>1</v>
      </c>
      <c r="AD35" s="91">
        <f t="shared" si="5"/>
        <v>1</v>
      </c>
      <c r="AE35" s="91">
        <f t="shared" si="5"/>
        <v>1</v>
      </c>
      <c r="AF35" s="91">
        <f t="shared" si="5"/>
        <v>1</v>
      </c>
      <c r="AG35" s="91">
        <f t="shared" si="5"/>
        <v>1</v>
      </c>
      <c r="AH35" s="91">
        <f t="shared" si="5"/>
        <v>1</v>
      </c>
      <c r="AI35" s="91">
        <f t="shared" si="5"/>
        <v>0</v>
      </c>
      <c r="AJ35" s="91">
        <f t="shared" si="5"/>
        <v>0</v>
      </c>
      <c r="AK35" s="91">
        <f t="shared" si="5"/>
        <v>1</v>
      </c>
      <c r="AL35" s="91">
        <f t="shared" si="5"/>
        <v>1</v>
      </c>
      <c r="AM35" s="91">
        <f t="shared" si="5"/>
        <v>1</v>
      </c>
      <c r="AN35" s="91">
        <f t="shared" si="5"/>
        <v>1</v>
      </c>
      <c r="AO35" s="91">
        <f t="shared" si="5"/>
        <v>1</v>
      </c>
      <c r="AP35" s="91">
        <f t="shared" si="5"/>
        <v>0</v>
      </c>
      <c r="AQ35" s="91">
        <f t="shared" si="5"/>
        <v>0</v>
      </c>
      <c r="AR35" s="91">
        <f t="shared" si="5"/>
        <v>1</v>
      </c>
      <c r="AS35" s="91">
        <f t="shared" si="5"/>
        <v>1</v>
      </c>
      <c r="AT35" s="91">
        <f t="shared" si="5"/>
        <v>0</v>
      </c>
      <c r="AU35" s="91">
        <f t="shared" si="5"/>
        <v>0</v>
      </c>
      <c r="AV35" s="91">
        <f t="shared" si="5"/>
        <v>0</v>
      </c>
      <c r="AW35" s="91">
        <f t="shared" si="5"/>
        <v>0</v>
      </c>
      <c r="AX35" s="91">
        <f t="shared" si="5"/>
        <v>0</v>
      </c>
      <c r="AY35" s="91">
        <f t="shared" si="5"/>
        <v>0</v>
      </c>
      <c r="AZ35" s="91">
        <f t="shared" si="5"/>
        <v>0</v>
      </c>
      <c r="BA35" s="91">
        <f t="shared" si="5"/>
        <v>0</v>
      </c>
      <c r="BB35" s="91">
        <f t="shared" si="5"/>
        <v>0</v>
      </c>
      <c r="BC35" s="91">
        <f t="shared" si="5"/>
        <v>0</v>
      </c>
      <c r="BD35" s="91">
        <f t="shared" si="5"/>
        <v>0</v>
      </c>
      <c r="BE35" s="91">
        <f t="shared" si="5"/>
        <v>0</v>
      </c>
      <c r="BF35" s="91">
        <f t="shared" si="5"/>
        <v>0</v>
      </c>
      <c r="BG35" s="91">
        <f t="shared" si="5"/>
        <v>0</v>
      </c>
      <c r="BH35" s="91">
        <f t="shared" si="5"/>
        <v>0</v>
      </c>
      <c r="BI35" s="91">
        <f t="shared" si="5"/>
        <v>0</v>
      </c>
      <c r="BJ35" s="91">
        <f t="shared" si="5"/>
        <v>0</v>
      </c>
      <c r="BK35" s="91">
        <f t="shared" si="5"/>
        <v>0</v>
      </c>
      <c r="BL35" s="91">
        <f t="shared" si="5"/>
        <v>0</v>
      </c>
      <c r="BM35" s="91">
        <f t="shared" si="5"/>
        <v>0</v>
      </c>
      <c r="BN35" s="91">
        <f t="shared" si="5"/>
        <v>0</v>
      </c>
      <c r="BO35" s="91">
        <f t="shared" si="5"/>
        <v>0</v>
      </c>
      <c r="BP35" s="91">
        <f t="shared" si="5"/>
        <v>0</v>
      </c>
      <c r="BQ35" s="91">
        <f t="shared" si="5"/>
        <v>0</v>
      </c>
      <c r="BR35" s="91">
        <f t="shared" si="5"/>
        <v>0</v>
      </c>
      <c r="BS35" s="91">
        <f t="shared" si="5"/>
        <v>0</v>
      </c>
      <c r="BT35" s="91">
        <f t="shared" si="5"/>
        <v>0</v>
      </c>
      <c r="BU35" s="91">
        <f t="shared" si="5"/>
        <v>0</v>
      </c>
      <c r="BV35" s="91">
        <f t="shared" si="5"/>
        <v>0</v>
      </c>
      <c r="BW35" s="91">
        <f t="shared" si="3"/>
        <v>0</v>
      </c>
      <c r="BX35" s="91">
        <f t="shared" si="3"/>
        <v>0</v>
      </c>
      <c r="BY35" s="91">
        <f t="shared" si="3"/>
        <v>0</v>
      </c>
      <c r="BZ35" s="91">
        <f t="shared" si="3"/>
        <v>0</v>
      </c>
      <c r="CA35" s="91">
        <f t="shared" si="3"/>
        <v>0</v>
      </c>
      <c r="CB35" s="91">
        <f t="shared" si="3"/>
        <v>0</v>
      </c>
      <c r="CC35" s="91">
        <f t="shared" si="3"/>
        <v>0</v>
      </c>
      <c r="CD35" s="91">
        <f t="shared" si="3"/>
        <v>0</v>
      </c>
      <c r="CE35" s="91">
        <f t="shared" si="3"/>
        <v>0</v>
      </c>
      <c r="CF35" s="91">
        <f t="shared" si="3"/>
        <v>0</v>
      </c>
      <c r="CG35" s="91">
        <f t="shared" si="3"/>
        <v>0</v>
      </c>
      <c r="CH35" s="91">
        <f t="shared" si="3"/>
        <v>0</v>
      </c>
      <c r="CI35" s="91">
        <f t="shared" si="3"/>
        <v>0</v>
      </c>
      <c r="CJ35" s="91">
        <f t="shared" si="3"/>
        <v>0</v>
      </c>
      <c r="CK35" s="91">
        <f t="shared" si="3"/>
        <v>0</v>
      </c>
      <c r="CL35" s="91">
        <f t="shared" si="3"/>
        <v>0</v>
      </c>
      <c r="CM35" s="91">
        <f t="shared" si="3"/>
        <v>0</v>
      </c>
      <c r="CN35" s="91">
        <f t="shared" si="3"/>
        <v>0</v>
      </c>
      <c r="CO35" s="91">
        <f t="shared" si="3"/>
        <v>1</v>
      </c>
      <c r="CP35" s="91">
        <f t="shared" si="3"/>
        <v>1</v>
      </c>
      <c r="CQ35" s="83"/>
      <c r="CR35" s="25"/>
    </row>
    <row r="36" spans="1:96" x14ac:dyDescent="0.3">
      <c r="A36" s="25"/>
      <c r="B36" s="25"/>
      <c r="C36" s="25"/>
      <c r="D36" s="25"/>
      <c r="E36" s="25"/>
      <c r="F36" s="81" t="s">
        <v>166</v>
      </c>
      <c r="G36" s="81" t="s">
        <v>191</v>
      </c>
      <c r="H36" s="95"/>
      <c r="I36" s="96"/>
      <c r="J36" s="96">
        <f>IF($F36 = J$29, 1, 0)</f>
        <v>0</v>
      </c>
      <c r="K36" s="96">
        <f t="shared" si="5"/>
        <v>0</v>
      </c>
      <c r="L36" s="96">
        <f t="shared" si="5"/>
        <v>0</v>
      </c>
      <c r="M36" s="96">
        <f t="shared" si="5"/>
        <v>0</v>
      </c>
      <c r="N36" s="96">
        <f t="shared" si="5"/>
        <v>0</v>
      </c>
      <c r="O36" s="96">
        <f t="shared" si="5"/>
        <v>0</v>
      </c>
      <c r="P36" s="96">
        <f t="shared" si="5"/>
        <v>0</v>
      </c>
      <c r="Q36" s="96">
        <f t="shared" si="5"/>
        <v>0</v>
      </c>
      <c r="R36" s="96">
        <f t="shared" si="5"/>
        <v>0</v>
      </c>
      <c r="S36" s="96">
        <f t="shared" si="5"/>
        <v>0</v>
      </c>
      <c r="T36" s="96">
        <f t="shared" si="5"/>
        <v>0</v>
      </c>
      <c r="U36" s="96">
        <f t="shared" si="5"/>
        <v>0</v>
      </c>
      <c r="V36" s="96">
        <f t="shared" si="5"/>
        <v>0</v>
      </c>
      <c r="W36" s="96">
        <f t="shared" si="5"/>
        <v>0</v>
      </c>
      <c r="X36" s="96">
        <f t="shared" si="5"/>
        <v>0</v>
      </c>
      <c r="Y36" s="96">
        <f t="shared" si="5"/>
        <v>0</v>
      </c>
      <c r="Z36" s="96">
        <f t="shared" si="5"/>
        <v>0</v>
      </c>
      <c r="AA36" s="96">
        <f t="shared" si="5"/>
        <v>0</v>
      </c>
      <c r="AB36" s="96">
        <f t="shared" si="5"/>
        <v>0</v>
      </c>
      <c r="AC36" s="96">
        <f t="shared" si="5"/>
        <v>0</v>
      </c>
      <c r="AD36" s="96">
        <f t="shared" si="5"/>
        <v>0</v>
      </c>
      <c r="AE36" s="96">
        <f t="shared" si="5"/>
        <v>0</v>
      </c>
      <c r="AF36" s="96">
        <f t="shared" si="5"/>
        <v>0</v>
      </c>
      <c r="AG36" s="96">
        <f t="shared" si="5"/>
        <v>0</v>
      </c>
      <c r="AH36" s="96">
        <f t="shared" si="5"/>
        <v>0</v>
      </c>
      <c r="AI36" s="96">
        <f t="shared" si="5"/>
        <v>0</v>
      </c>
      <c r="AJ36" s="96">
        <f t="shared" si="5"/>
        <v>0</v>
      </c>
      <c r="AK36" s="96">
        <f t="shared" si="5"/>
        <v>0</v>
      </c>
      <c r="AL36" s="96">
        <f t="shared" si="5"/>
        <v>0</v>
      </c>
      <c r="AM36" s="96">
        <f t="shared" si="5"/>
        <v>0</v>
      </c>
      <c r="AN36" s="96">
        <f t="shared" si="5"/>
        <v>0</v>
      </c>
      <c r="AO36" s="96">
        <f t="shared" si="5"/>
        <v>0</v>
      </c>
      <c r="AP36" s="96">
        <f t="shared" si="5"/>
        <v>0</v>
      </c>
      <c r="AQ36" s="96">
        <f t="shared" si="5"/>
        <v>0</v>
      </c>
      <c r="AR36" s="96">
        <f t="shared" si="5"/>
        <v>0</v>
      </c>
      <c r="AS36" s="96">
        <f t="shared" si="5"/>
        <v>0</v>
      </c>
      <c r="AT36" s="96">
        <f t="shared" si="5"/>
        <v>0</v>
      </c>
      <c r="AU36" s="96">
        <f t="shared" si="5"/>
        <v>0</v>
      </c>
      <c r="AV36" s="96">
        <f t="shared" si="5"/>
        <v>0</v>
      </c>
      <c r="AW36" s="96">
        <f t="shared" si="5"/>
        <v>0</v>
      </c>
      <c r="AX36" s="96">
        <f t="shared" si="5"/>
        <v>1</v>
      </c>
      <c r="AY36" s="96">
        <f t="shared" si="5"/>
        <v>1</v>
      </c>
      <c r="AZ36" s="96">
        <f t="shared" si="5"/>
        <v>1</v>
      </c>
      <c r="BA36" s="96">
        <f t="shared" si="5"/>
        <v>1</v>
      </c>
      <c r="BB36" s="96">
        <f t="shared" si="5"/>
        <v>1</v>
      </c>
      <c r="BC36" s="96">
        <f t="shared" si="5"/>
        <v>1</v>
      </c>
      <c r="BD36" s="96">
        <f t="shared" si="5"/>
        <v>1</v>
      </c>
      <c r="BE36" s="96">
        <f t="shared" si="5"/>
        <v>1</v>
      </c>
      <c r="BF36" s="96">
        <f t="shared" si="5"/>
        <v>1</v>
      </c>
      <c r="BG36" s="96">
        <f t="shared" si="5"/>
        <v>1</v>
      </c>
      <c r="BH36" s="96">
        <f t="shared" si="5"/>
        <v>1</v>
      </c>
      <c r="BI36" s="96">
        <f t="shared" si="5"/>
        <v>1</v>
      </c>
      <c r="BJ36" s="96">
        <f t="shared" si="5"/>
        <v>1</v>
      </c>
      <c r="BK36" s="96">
        <f t="shared" si="5"/>
        <v>1</v>
      </c>
      <c r="BL36" s="96">
        <f t="shared" si="5"/>
        <v>1</v>
      </c>
      <c r="BM36" s="96">
        <f t="shared" si="5"/>
        <v>1</v>
      </c>
      <c r="BN36" s="96">
        <f t="shared" si="5"/>
        <v>1</v>
      </c>
      <c r="BO36" s="96">
        <f t="shared" si="5"/>
        <v>1</v>
      </c>
      <c r="BP36" s="96">
        <f t="shared" si="5"/>
        <v>1</v>
      </c>
      <c r="BQ36" s="96">
        <f t="shared" si="5"/>
        <v>1</v>
      </c>
      <c r="BR36" s="96">
        <f t="shared" si="5"/>
        <v>1</v>
      </c>
      <c r="BS36" s="96">
        <f t="shared" si="5"/>
        <v>1</v>
      </c>
      <c r="BT36" s="96">
        <f t="shared" si="5"/>
        <v>1</v>
      </c>
      <c r="BU36" s="96">
        <f t="shared" si="5"/>
        <v>1</v>
      </c>
      <c r="BV36" s="96">
        <f t="shared" si="5"/>
        <v>1</v>
      </c>
      <c r="BW36" s="96">
        <f t="shared" si="3"/>
        <v>1</v>
      </c>
      <c r="BX36" s="96">
        <f t="shared" si="3"/>
        <v>1</v>
      </c>
      <c r="BY36" s="96">
        <f t="shared" si="3"/>
        <v>1</v>
      </c>
      <c r="BZ36" s="96">
        <f t="shared" si="3"/>
        <v>1</v>
      </c>
      <c r="CA36" s="96">
        <f t="shared" si="3"/>
        <v>1</v>
      </c>
      <c r="CB36" s="96">
        <f t="shared" si="3"/>
        <v>1</v>
      </c>
      <c r="CC36" s="96">
        <f t="shared" si="3"/>
        <v>1</v>
      </c>
      <c r="CD36" s="96">
        <f t="shared" si="3"/>
        <v>1</v>
      </c>
      <c r="CE36" s="96">
        <f t="shared" si="3"/>
        <v>1</v>
      </c>
      <c r="CF36" s="96">
        <f t="shared" si="3"/>
        <v>1</v>
      </c>
      <c r="CG36" s="96">
        <f t="shared" si="3"/>
        <v>1</v>
      </c>
      <c r="CH36" s="96">
        <f t="shared" si="3"/>
        <v>1</v>
      </c>
      <c r="CI36" s="96">
        <f t="shared" si="3"/>
        <v>1</v>
      </c>
      <c r="CJ36" s="96">
        <f t="shared" si="3"/>
        <v>1</v>
      </c>
      <c r="CK36" s="96">
        <f t="shared" si="3"/>
        <v>1</v>
      </c>
      <c r="CL36" s="96">
        <f t="shared" si="3"/>
        <v>1</v>
      </c>
      <c r="CM36" s="96">
        <f t="shared" si="3"/>
        <v>1</v>
      </c>
      <c r="CN36" s="96">
        <f t="shared" si="3"/>
        <v>1</v>
      </c>
      <c r="CO36" s="96">
        <f t="shared" si="3"/>
        <v>0</v>
      </c>
      <c r="CP36" s="96">
        <f t="shared" si="3"/>
        <v>0</v>
      </c>
      <c r="CQ36" s="83"/>
      <c r="CR36" s="25"/>
    </row>
    <row r="37" spans="1:96" x14ac:dyDescent="0.3">
      <c r="A37" s="25"/>
      <c r="B37" s="25"/>
      <c r="C37" s="25"/>
      <c r="D37" s="25"/>
      <c r="E37" s="25"/>
      <c r="F37" s="25"/>
      <c r="G37" s="25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  <c r="BM37" s="83"/>
      <c r="BN37" s="83"/>
      <c r="BO37" s="83"/>
      <c r="BP37" s="83"/>
      <c r="BQ37" s="83"/>
      <c r="BR37" s="83"/>
      <c r="BS37" s="83"/>
      <c r="BT37" s="83"/>
      <c r="BU37" s="83"/>
      <c r="BV37" s="83"/>
      <c r="BW37" s="83"/>
      <c r="BX37" s="83"/>
      <c r="BY37" s="83"/>
      <c r="BZ37" s="83"/>
      <c r="CA37" s="83"/>
      <c r="CB37" s="83"/>
      <c r="CC37" s="83"/>
      <c r="CD37" s="83"/>
      <c r="CE37" s="83"/>
      <c r="CF37" s="83"/>
      <c r="CG37" s="83"/>
      <c r="CH37" s="83"/>
      <c r="CI37" s="83"/>
      <c r="CJ37" s="83"/>
      <c r="CK37" s="83"/>
      <c r="CL37" s="83"/>
      <c r="CM37" s="83"/>
      <c r="CN37" s="83"/>
      <c r="CO37" s="83"/>
      <c r="CP37" s="83"/>
      <c r="CQ37" s="83"/>
      <c r="CR37" s="25"/>
    </row>
    <row r="38" spans="1:96" x14ac:dyDescent="0.3">
      <c r="A38" s="25"/>
      <c r="B38" s="25"/>
      <c r="C38" s="25"/>
      <c r="D38" s="25"/>
      <c r="E38" s="80" t="s">
        <v>499</v>
      </c>
      <c r="F38" s="25"/>
      <c r="G38" s="80" t="s">
        <v>231</v>
      </c>
      <c r="H38" s="91"/>
      <c r="I38" s="91"/>
      <c r="J38" s="91">
        <f>IF(SUM(J32:J36) = 1, 0, 1)</f>
        <v>0</v>
      </c>
      <c r="K38" s="91">
        <f t="shared" ref="K38:BV38" si="6">IF(SUM(K32:K36) = 1, 0, 1)</f>
        <v>0</v>
      </c>
      <c r="L38" s="91">
        <f t="shared" si="6"/>
        <v>0</v>
      </c>
      <c r="M38" s="91">
        <f t="shared" si="6"/>
        <v>0</v>
      </c>
      <c r="N38" s="91">
        <f t="shared" si="6"/>
        <v>0</v>
      </c>
      <c r="O38" s="91">
        <f t="shared" si="6"/>
        <v>0</v>
      </c>
      <c r="P38" s="91">
        <f t="shared" si="6"/>
        <v>0</v>
      </c>
      <c r="Q38" s="91">
        <f t="shared" si="6"/>
        <v>0</v>
      </c>
      <c r="R38" s="91">
        <f t="shared" si="6"/>
        <v>0</v>
      </c>
      <c r="S38" s="91">
        <f t="shared" si="6"/>
        <v>0</v>
      </c>
      <c r="T38" s="91">
        <f t="shared" si="6"/>
        <v>0</v>
      </c>
      <c r="U38" s="91">
        <f t="shared" si="6"/>
        <v>0</v>
      </c>
      <c r="V38" s="91">
        <f t="shared" si="6"/>
        <v>0</v>
      </c>
      <c r="W38" s="91">
        <f t="shared" si="6"/>
        <v>0</v>
      </c>
      <c r="X38" s="91">
        <f t="shared" si="6"/>
        <v>0</v>
      </c>
      <c r="Y38" s="91">
        <f t="shared" si="6"/>
        <v>0</v>
      </c>
      <c r="Z38" s="91">
        <f t="shared" si="6"/>
        <v>0</v>
      </c>
      <c r="AA38" s="91">
        <f t="shared" si="6"/>
        <v>0</v>
      </c>
      <c r="AB38" s="91">
        <f t="shared" si="6"/>
        <v>0</v>
      </c>
      <c r="AC38" s="91">
        <f t="shared" si="6"/>
        <v>0</v>
      </c>
      <c r="AD38" s="91">
        <f t="shared" si="6"/>
        <v>0</v>
      </c>
      <c r="AE38" s="91">
        <f t="shared" si="6"/>
        <v>0</v>
      </c>
      <c r="AF38" s="91">
        <f t="shared" si="6"/>
        <v>0</v>
      </c>
      <c r="AG38" s="91">
        <f t="shared" si="6"/>
        <v>0</v>
      </c>
      <c r="AH38" s="91">
        <f t="shared" si="6"/>
        <v>0</v>
      </c>
      <c r="AI38" s="91">
        <f t="shared" si="6"/>
        <v>0</v>
      </c>
      <c r="AJ38" s="91">
        <f t="shared" si="6"/>
        <v>0</v>
      </c>
      <c r="AK38" s="91">
        <f t="shared" si="6"/>
        <v>0</v>
      </c>
      <c r="AL38" s="91">
        <f t="shared" si="6"/>
        <v>0</v>
      </c>
      <c r="AM38" s="91">
        <f t="shared" si="6"/>
        <v>0</v>
      </c>
      <c r="AN38" s="91">
        <f t="shared" si="6"/>
        <v>0</v>
      </c>
      <c r="AO38" s="91">
        <f t="shared" si="6"/>
        <v>0</v>
      </c>
      <c r="AP38" s="91">
        <f t="shared" si="6"/>
        <v>0</v>
      </c>
      <c r="AQ38" s="91">
        <f t="shared" si="6"/>
        <v>0</v>
      </c>
      <c r="AR38" s="91">
        <f t="shared" si="6"/>
        <v>0</v>
      </c>
      <c r="AS38" s="91">
        <f t="shared" si="6"/>
        <v>0</v>
      </c>
      <c r="AT38" s="91">
        <f t="shared" si="6"/>
        <v>0</v>
      </c>
      <c r="AU38" s="91">
        <f t="shared" si="6"/>
        <v>0</v>
      </c>
      <c r="AV38" s="91">
        <f t="shared" si="6"/>
        <v>0</v>
      </c>
      <c r="AW38" s="91">
        <f t="shared" si="6"/>
        <v>0</v>
      </c>
      <c r="AX38" s="91">
        <f t="shared" si="6"/>
        <v>0</v>
      </c>
      <c r="AY38" s="91">
        <f t="shared" si="6"/>
        <v>0</v>
      </c>
      <c r="AZ38" s="91">
        <f t="shared" si="6"/>
        <v>0</v>
      </c>
      <c r="BA38" s="91">
        <f t="shared" si="6"/>
        <v>0</v>
      </c>
      <c r="BB38" s="91">
        <f t="shared" si="6"/>
        <v>0</v>
      </c>
      <c r="BC38" s="91">
        <f t="shared" si="6"/>
        <v>0</v>
      </c>
      <c r="BD38" s="91">
        <f t="shared" si="6"/>
        <v>0</v>
      </c>
      <c r="BE38" s="91">
        <f t="shared" si="6"/>
        <v>0</v>
      </c>
      <c r="BF38" s="91">
        <f t="shared" si="6"/>
        <v>0</v>
      </c>
      <c r="BG38" s="91">
        <f t="shared" si="6"/>
        <v>0</v>
      </c>
      <c r="BH38" s="91">
        <f t="shared" si="6"/>
        <v>0</v>
      </c>
      <c r="BI38" s="91">
        <f t="shared" si="6"/>
        <v>0</v>
      </c>
      <c r="BJ38" s="91">
        <f t="shared" si="6"/>
        <v>0</v>
      </c>
      <c r="BK38" s="91">
        <f t="shared" si="6"/>
        <v>0</v>
      </c>
      <c r="BL38" s="91">
        <f t="shared" si="6"/>
        <v>0</v>
      </c>
      <c r="BM38" s="91">
        <f t="shared" si="6"/>
        <v>0</v>
      </c>
      <c r="BN38" s="91">
        <f t="shared" si="6"/>
        <v>0</v>
      </c>
      <c r="BO38" s="91">
        <f t="shared" si="6"/>
        <v>0</v>
      </c>
      <c r="BP38" s="91">
        <f t="shared" si="6"/>
        <v>0</v>
      </c>
      <c r="BQ38" s="91">
        <f t="shared" si="6"/>
        <v>0</v>
      </c>
      <c r="BR38" s="91">
        <f t="shared" si="6"/>
        <v>0</v>
      </c>
      <c r="BS38" s="91">
        <f t="shared" si="6"/>
        <v>0</v>
      </c>
      <c r="BT38" s="91">
        <f t="shared" si="6"/>
        <v>0</v>
      </c>
      <c r="BU38" s="91">
        <f t="shared" si="6"/>
        <v>0</v>
      </c>
      <c r="BV38" s="91">
        <f t="shared" si="6"/>
        <v>0</v>
      </c>
      <c r="BW38" s="91">
        <f t="shared" ref="BW38:CP38" si="7">IF(SUM(BW32:BW36) = 1, 0, 1)</f>
        <v>0</v>
      </c>
      <c r="BX38" s="91">
        <f t="shared" si="7"/>
        <v>0</v>
      </c>
      <c r="BY38" s="91">
        <f t="shared" si="7"/>
        <v>0</v>
      </c>
      <c r="BZ38" s="91">
        <f t="shared" si="7"/>
        <v>0</v>
      </c>
      <c r="CA38" s="91">
        <f t="shared" si="7"/>
        <v>0</v>
      </c>
      <c r="CB38" s="91">
        <f t="shared" si="7"/>
        <v>0</v>
      </c>
      <c r="CC38" s="91">
        <f t="shared" si="7"/>
        <v>0</v>
      </c>
      <c r="CD38" s="91">
        <f t="shared" si="7"/>
        <v>0</v>
      </c>
      <c r="CE38" s="91">
        <f t="shared" si="7"/>
        <v>0</v>
      </c>
      <c r="CF38" s="91">
        <f t="shared" si="7"/>
        <v>0</v>
      </c>
      <c r="CG38" s="91">
        <f t="shared" si="7"/>
        <v>0</v>
      </c>
      <c r="CH38" s="91">
        <f t="shared" si="7"/>
        <v>0</v>
      </c>
      <c r="CI38" s="91">
        <f t="shared" si="7"/>
        <v>0</v>
      </c>
      <c r="CJ38" s="91">
        <f t="shared" si="7"/>
        <v>0</v>
      </c>
      <c r="CK38" s="91">
        <f t="shared" si="7"/>
        <v>0</v>
      </c>
      <c r="CL38" s="91">
        <f t="shared" si="7"/>
        <v>0</v>
      </c>
      <c r="CM38" s="91">
        <f t="shared" si="7"/>
        <v>0</v>
      </c>
      <c r="CN38" s="91">
        <f t="shared" si="7"/>
        <v>0</v>
      </c>
      <c r="CO38" s="91">
        <f t="shared" si="7"/>
        <v>0</v>
      </c>
      <c r="CP38" s="91">
        <f t="shared" si="7"/>
        <v>0</v>
      </c>
      <c r="CQ38" s="83"/>
      <c r="CR38" s="25"/>
    </row>
    <row r="39" spans="1:96" x14ac:dyDescent="0.3">
      <c r="A39" s="25"/>
      <c r="B39" s="25"/>
      <c r="C39" s="25"/>
      <c r="D39" s="25"/>
      <c r="E39" s="80" t="s">
        <v>232</v>
      </c>
      <c r="F39" s="25"/>
      <c r="G39" s="80" t="s">
        <v>231</v>
      </c>
      <c r="H39" s="91">
        <f>SUM(J38:CP38)</f>
        <v>0</v>
      </c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1"/>
      <c r="BM39" s="91"/>
      <c r="BN39" s="91"/>
      <c r="BO39" s="91"/>
      <c r="BP39" s="91"/>
      <c r="BQ39" s="91"/>
      <c r="BR39" s="91"/>
      <c r="BS39" s="91"/>
      <c r="BT39" s="91"/>
      <c r="BU39" s="91"/>
      <c r="BV39" s="91"/>
      <c r="BW39" s="91"/>
      <c r="BX39" s="91"/>
      <c r="BY39" s="91"/>
      <c r="BZ39" s="91"/>
      <c r="CA39" s="91"/>
      <c r="CB39" s="91"/>
      <c r="CC39" s="91"/>
      <c r="CD39" s="91"/>
      <c r="CE39" s="91"/>
      <c r="CF39" s="91"/>
      <c r="CG39" s="91"/>
      <c r="CH39" s="91"/>
      <c r="CI39" s="91"/>
      <c r="CJ39" s="91"/>
      <c r="CK39" s="91"/>
      <c r="CL39" s="91"/>
      <c r="CM39" s="91"/>
      <c r="CN39" s="91"/>
      <c r="CO39" s="91"/>
      <c r="CP39" s="91"/>
      <c r="CQ39" s="83"/>
      <c r="CR39" s="25"/>
    </row>
    <row r="40" spans="1:96" x14ac:dyDescent="0.3">
      <c r="A40" s="25"/>
      <c r="B40" s="25"/>
      <c r="C40" s="25"/>
      <c r="D40" s="25"/>
      <c r="E40" s="75"/>
      <c r="F40" s="25"/>
      <c r="G40" s="25"/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3"/>
      <c r="BM40" s="83"/>
      <c r="BN40" s="83"/>
      <c r="BO40" s="83"/>
      <c r="BP40" s="83"/>
      <c r="BQ40" s="83"/>
      <c r="BR40" s="83"/>
      <c r="BS40" s="83"/>
      <c r="BT40" s="83"/>
      <c r="BU40" s="83"/>
      <c r="BV40" s="83"/>
      <c r="BW40" s="83"/>
      <c r="BX40" s="83"/>
      <c r="BY40" s="83"/>
      <c r="BZ40" s="83"/>
      <c r="CA40" s="83"/>
      <c r="CB40" s="83"/>
      <c r="CC40" s="83"/>
      <c r="CD40" s="83"/>
      <c r="CE40" s="83"/>
      <c r="CF40" s="83"/>
      <c r="CG40" s="83"/>
      <c r="CH40" s="83"/>
      <c r="CI40" s="83"/>
      <c r="CJ40" s="83"/>
      <c r="CK40" s="83"/>
      <c r="CL40" s="83"/>
      <c r="CM40" s="83"/>
      <c r="CN40" s="83"/>
      <c r="CO40" s="83"/>
      <c r="CP40" s="83"/>
      <c r="CQ40" s="83"/>
      <c r="CR40" s="25"/>
    </row>
    <row r="41" spans="1:96" x14ac:dyDescent="0.3">
      <c r="A41" s="25"/>
      <c r="B41" s="25"/>
      <c r="C41" s="25"/>
      <c r="D41" s="25"/>
      <c r="E41" s="80" t="str">
        <f>'Fixed inputs'!E281</f>
        <v>Extended mapping of MEAV asset categories to network levels</v>
      </c>
      <c r="F41" s="25"/>
      <c r="G41" s="80" t="str">
        <f>'Fixed inputs'!G282</f>
        <v>network level</v>
      </c>
      <c r="H41" s="85"/>
      <c r="I41" s="85"/>
      <c r="J41" s="107" t="str">
        <f>'Fixed inputs'!H282</f>
        <v>-</v>
      </c>
      <c r="K41" s="107" t="str">
        <f>'Fixed inputs'!H283</f>
        <v>-</v>
      </c>
      <c r="L41" s="107" t="str">
        <f>'Fixed inputs'!H284</f>
        <v>-</v>
      </c>
      <c r="M41" s="107" t="str">
        <f>'Fixed inputs'!H285</f>
        <v>-</v>
      </c>
      <c r="N41" s="107" t="str">
        <f>'Fixed inputs'!H286</f>
        <v>-</v>
      </c>
      <c r="O41" s="107" t="str">
        <f>'Fixed inputs'!H287</f>
        <v>-</v>
      </c>
      <c r="P41" s="107" t="str">
        <f>'Fixed inputs'!H288</f>
        <v>-</v>
      </c>
      <c r="Q41" s="107" t="str">
        <f>'Fixed inputs'!H289</f>
        <v>-</v>
      </c>
      <c r="R41" s="107" t="str">
        <f>'Fixed inputs'!H290</f>
        <v>-</v>
      </c>
      <c r="S41" s="107" t="str">
        <f>'Fixed inputs'!H291</f>
        <v>-</v>
      </c>
      <c r="T41" s="107" t="str">
        <f>'Fixed inputs'!H292</f>
        <v>-</v>
      </c>
      <c r="U41" s="107" t="str">
        <f>'Fixed inputs'!H293</f>
        <v>-</v>
      </c>
      <c r="V41" s="107" t="str">
        <f>'Fixed inputs'!H294</f>
        <v>-</v>
      </c>
      <c r="W41" s="107" t="str">
        <f>'Fixed inputs'!H295</f>
        <v>-</v>
      </c>
      <c r="X41" s="107" t="str">
        <f>'Fixed inputs'!H296</f>
        <v>-</v>
      </c>
      <c r="Y41" s="107" t="str">
        <f>'Fixed inputs'!H297</f>
        <v>-</v>
      </c>
      <c r="Z41" s="107" t="str">
        <f>'Fixed inputs'!H298</f>
        <v>-</v>
      </c>
      <c r="AA41" s="107" t="str">
        <f>'Fixed inputs'!H299</f>
        <v>-</v>
      </c>
      <c r="AB41" s="107" t="str">
        <f>'Fixed inputs'!H300</f>
        <v>-</v>
      </c>
      <c r="AC41" s="107" t="str">
        <f>'Fixed inputs'!H301</f>
        <v>-</v>
      </c>
      <c r="AD41" s="107" t="str">
        <f>'Fixed inputs'!H302</f>
        <v>-</v>
      </c>
      <c r="AE41" s="107" t="str">
        <f>'Fixed inputs'!H303</f>
        <v>-</v>
      </c>
      <c r="AF41" s="107" t="str">
        <f>'Fixed inputs'!H304</f>
        <v>EHV/HV</v>
      </c>
      <c r="AG41" s="107" t="str">
        <f>'Fixed inputs'!H305</f>
        <v>EHV/HV</v>
      </c>
      <c r="AH41" s="107" t="str">
        <f>'Fixed inputs'!H306</f>
        <v>-</v>
      </c>
      <c r="AI41" s="107" t="str">
        <f>'Fixed inputs'!H307</f>
        <v>-</v>
      </c>
      <c r="AJ41" s="107" t="str">
        <f>'Fixed inputs'!H308</f>
        <v>-</v>
      </c>
      <c r="AK41" s="107" t="str">
        <f>'Fixed inputs'!H309</f>
        <v>-</v>
      </c>
      <c r="AL41" s="107" t="str">
        <f>'Fixed inputs'!H310</f>
        <v>-</v>
      </c>
      <c r="AM41" s="107" t="str">
        <f>'Fixed inputs'!H311</f>
        <v>EHV/HV</v>
      </c>
      <c r="AN41" s="107" t="str">
        <f>'Fixed inputs'!H312</f>
        <v>EHV/HV</v>
      </c>
      <c r="AO41" s="107" t="str">
        <f>'Fixed inputs'!H313</f>
        <v>-</v>
      </c>
      <c r="AP41" s="107" t="str">
        <f>'Fixed inputs'!H314</f>
        <v>-</v>
      </c>
      <c r="AQ41" s="107" t="str">
        <f>'Fixed inputs'!H315</f>
        <v>-</v>
      </c>
      <c r="AR41" s="107" t="str">
        <f>'Fixed inputs'!H316</f>
        <v>-</v>
      </c>
      <c r="AS41" s="107" t="str">
        <f>'Fixed inputs'!H317</f>
        <v>-</v>
      </c>
      <c r="AT41" s="107" t="str">
        <f>'Fixed inputs'!H318</f>
        <v>-</v>
      </c>
      <c r="AU41" s="107" t="str">
        <f>'Fixed inputs'!H319</f>
        <v>-</v>
      </c>
      <c r="AV41" s="107" t="str">
        <f>'Fixed inputs'!H320</f>
        <v>-</v>
      </c>
      <c r="AW41" s="107" t="str">
        <f>'Fixed inputs'!H321</f>
        <v>-</v>
      </c>
      <c r="AX41" s="107" t="str">
        <f>'Fixed inputs'!H322</f>
        <v>EHV</v>
      </c>
      <c r="AY41" s="107" t="str">
        <f>'Fixed inputs'!H323</f>
        <v>EHV</v>
      </c>
      <c r="AZ41" s="107" t="str">
        <f>'Fixed inputs'!H324</f>
        <v>EHV</v>
      </c>
      <c r="BA41" s="107" t="str">
        <f>'Fixed inputs'!H325</f>
        <v>EHV</v>
      </c>
      <c r="BB41" s="107" t="str">
        <f>'Fixed inputs'!H326</f>
        <v>EHV</v>
      </c>
      <c r="BC41" s="107" t="str">
        <f>'Fixed inputs'!H327</f>
        <v>EHV</v>
      </c>
      <c r="BD41" s="107" t="str">
        <f>'Fixed inputs'!H328</f>
        <v>EHV</v>
      </c>
      <c r="BE41" s="107" t="str">
        <f>'Fixed inputs'!H329</f>
        <v>EHV</v>
      </c>
      <c r="BF41" s="107" t="str">
        <f>'Fixed inputs'!H330</f>
        <v>EHV</v>
      </c>
      <c r="BG41" s="107" t="str">
        <f>'Fixed inputs'!H331</f>
        <v>EHV</v>
      </c>
      <c r="BH41" s="107" t="str">
        <f>'Fixed inputs'!H332</f>
        <v>EHV</v>
      </c>
      <c r="BI41" s="107" t="str">
        <f>'Fixed inputs'!H333</f>
        <v>EHV</v>
      </c>
      <c r="BJ41" s="107" t="str">
        <f>'Fixed inputs'!H334</f>
        <v>EHV</v>
      </c>
      <c r="BK41" s="107" t="str">
        <f>'Fixed inputs'!H335</f>
        <v>EHV</v>
      </c>
      <c r="BL41" s="107" t="str">
        <f>'Fixed inputs'!H336</f>
        <v>EHV</v>
      </c>
      <c r="BM41" s="107" t="str">
        <f>'Fixed inputs'!H337</f>
        <v>132kV/EHV</v>
      </c>
      <c r="BN41" s="107" t="str">
        <f>'Fixed inputs'!H338</f>
        <v>132kV/EHV</v>
      </c>
      <c r="BO41" s="107" t="str">
        <f>'Fixed inputs'!H339</f>
        <v>132kV/EHV</v>
      </c>
      <c r="BP41" s="107" t="str">
        <f>'Fixed inputs'!H340</f>
        <v>132kV/EHV</v>
      </c>
      <c r="BQ41" s="107" t="str">
        <f>'Fixed inputs'!H341</f>
        <v>132kV/EHV</v>
      </c>
      <c r="BR41" s="107" t="str">
        <f>'Fixed inputs'!H342</f>
        <v>EHV/HV</v>
      </c>
      <c r="BS41" s="107" t="str">
        <f>'Fixed inputs'!H343</f>
        <v>132kV/EHV</v>
      </c>
      <c r="BT41" s="107" t="str">
        <f>'Fixed inputs'!H344</f>
        <v>EHV/HV</v>
      </c>
      <c r="BU41" s="107" t="str">
        <f>'Fixed inputs'!H345</f>
        <v>EHV/HV</v>
      </c>
      <c r="BV41" s="107" t="str">
        <f>'Fixed inputs'!H346</f>
        <v>EHV/HV</v>
      </c>
      <c r="BW41" s="107" t="str">
        <f>'Fixed inputs'!H347</f>
        <v>EHV/HV</v>
      </c>
      <c r="BX41" s="107" t="str">
        <f>'Fixed inputs'!H348</f>
        <v>EHV/HV</v>
      </c>
      <c r="BY41" s="107" t="str">
        <f>'Fixed inputs'!H349</f>
        <v>EHV/HV</v>
      </c>
      <c r="BZ41" s="107" t="str">
        <f>'Fixed inputs'!H350</f>
        <v>132kV</v>
      </c>
      <c r="CA41" s="107" t="str">
        <f>'Fixed inputs'!H351</f>
        <v>132kV</v>
      </c>
      <c r="CB41" s="107" t="str">
        <f>'Fixed inputs'!H352</f>
        <v>132kV</v>
      </c>
      <c r="CC41" s="107" t="str">
        <f>'Fixed inputs'!H353</f>
        <v>132kV</v>
      </c>
      <c r="CD41" s="107" t="str">
        <f>'Fixed inputs'!H354</f>
        <v>132kV</v>
      </c>
      <c r="CE41" s="107" t="str">
        <f>'Fixed inputs'!H355</f>
        <v>132kV</v>
      </c>
      <c r="CF41" s="107" t="str">
        <f>'Fixed inputs'!H356</f>
        <v>132kV</v>
      </c>
      <c r="CG41" s="107" t="str">
        <f>'Fixed inputs'!H357</f>
        <v>132kV</v>
      </c>
      <c r="CH41" s="107" t="str">
        <f>'Fixed inputs'!H358</f>
        <v>132kV</v>
      </c>
      <c r="CI41" s="107" t="str">
        <f>'Fixed inputs'!H359</f>
        <v>132kV</v>
      </c>
      <c r="CJ41" s="107" t="str">
        <f>'Fixed inputs'!H360</f>
        <v>132kV</v>
      </c>
      <c r="CK41" s="107" t="str">
        <f>'Fixed inputs'!H361</f>
        <v>132kV/EHV</v>
      </c>
      <c r="CL41" s="107" t="str">
        <f>'Fixed inputs'!H362</f>
        <v>132kV/EHV</v>
      </c>
      <c r="CM41" s="107" t="str">
        <f>'Fixed inputs'!H363</f>
        <v>EHV/HV</v>
      </c>
      <c r="CN41" s="107" t="str">
        <f>'Fixed inputs'!H364</f>
        <v>EHV/HV</v>
      </c>
      <c r="CO41" s="107" t="str">
        <f>'Fixed inputs'!H365</f>
        <v>-</v>
      </c>
      <c r="CP41" s="107" t="str">
        <f>'Fixed inputs'!H366</f>
        <v>-</v>
      </c>
      <c r="CQ41" s="83"/>
      <c r="CR41" s="25"/>
    </row>
    <row r="42" spans="1:96" x14ac:dyDescent="0.3">
      <c r="A42" s="25"/>
      <c r="B42" s="25"/>
      <c r="C42" s="25"/>
      <c r="D42" s="25"/>
      <c r="E42" s="75"/>
      <c r="F42" s="25"/>
      <c r="G42" s="25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3"/>
      <c r="BA42" s="83"/>
      <c r="BB42" s="83"/>
      <c r="BC42" s="83"/>
      <c r="BD42" s="83"/>
      <c r="BE42" s="83"/>
      <c r="BF42" s="83"/>
      <c r="BG42" s="83"/>
      <c r="BH42" s="83"/>
      <c r="BI42" s="83"/>
      <c r="BJ42" s="83"/>
      <c r="BK42" s="83"/>
      <c r="BL42" s="83"/>
      <c r="BM42" s="83"/>
      <c r="BN42" s="83"/>
      <c r="BO42" s="83"/>
      <c r="BP42" s="83"/>
      <c r="BQ42" s="83"/>
      <c r="BR42" s="83"/>
      <c r="BS42" s="83"/>
      <c r="BT42" s="83"/>
      <c r="BU42" s="83"/>
      <c r="BV42" s="83"/>
      <c r="BW42" s="83"/>
      <c r="BX42" s="83"/>
      <c r="BY42" s="83"/>
      <c r="BZ42" s="83"/>
      <c r="CA42" s="83"/>
      <c r="CB42" s="83"/>
      <c r="CC42" s="83"/>
      <c r="CD42" s="83"/>
      <c r="CE42" s="83"/>
      <c r="CF42" s="83"/>
      <c r="CG42" s="83"/>
      <c r="CH42" s="83"/>
      <c r="CI42" s="83"/>
      <c r="CJ42" s="83"/>
      <c r="CK42" s="83"/>
      <c r="CL42" s="83"/>
      <c r="CM42" s="83"/>
      <c r="CN42" s="83"/>
      <c r="CO42" s="83"/>
      <c r="CP42" s="83"/>
      <c r="CQ42" s="83"/>
      <c r="CR42" s="25"/>
    </row>
    <row r="43" spans="1:96" x14ac:dyDescent="0.3">
      <c r="A43" s="80"/>
      <c r="B43" s="25"/>
      <c r="C43" s="25"/>
      <c r="D43" s="25"/>
      <c r="E43" s="78" t="s">
        <v>349</v>
      </c>
      <c r="F43" s="25"/>
      <c r="G43" s="25"/>
      <c r="H43" s="83"/>
      <c r="I43" s="87" t="s">
        <v>311</v>
      </c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83"/>
      <c r="BB43" s="83"/>
      <c r="BC43" s="83"/>
      <c r="BD43" s="83"/>
      <c r="BE43" s="83"/>
      <c r="BF43" s="83"/>
      <c r="BG43" s="83"/>
      <c r="BH43" s="83"/>
      <c r="BI43" s="83"/>
      <c r="BJ43" s="83"/>
      <c r="BK43" s="83"/>
      <c r="BL43" s="83"/>
      <c r="BM43" s="83"/>
      <c r="BN43" s="83"/>
      <c r="BO43" s="83"/>
      <c r="BP43" s="83"/>
      <c r="BQ43" s="83"/>
      <c r="BR43" s="83"/>
      <c r="BS43" s="83"/>
      <c r="BT43" s="83"/>
      <c r="BU43" s="83"/>
      <c r="BV43" s="83"/>
      <c r="BW43" s="83"/>
      <c r="BX43" s="83"/>
      <c r="BY43" s="83"/>
      <c r="BZ43" s="83"/>
      <c r="CA43" s="83"/>
      <c r="CB43" s="83"/>
      <c r="CC43" s="83"/>
      <c r="CD43" s="83"/>
      <c r="CE43" s="83"/>
      <c r="CF43" s="83"/>
      <c r="CG43" s="83"/>
      <c r="CH43" s="83"/>
      <c r="CI43" s="83"/>
      <c r="CJ43" s="83"/>
      <c r="CK43" s="83"/>
      <c r="CL43" s="83"/>
      <c r="CM43" s="83"/>
      <c r="CN43" s="83"/>
      <c r="CO43" s="83"/>
      <c r="CP43" s="83"/>
      <c r="CQ43" s="83"/>
      <c r="CR43" s="80" t="s">
        <v>535</v>
      </c>
    </row>
    <row r="44" spans="1:96" x14ac:dyDescent="0.3">
      <c r="A44" s="25"/>
      <c r="B44" s="25"/>
      <c r="C44" s="25"/>
      <c r="D44" s="25"/>
      <c r="E44" s="25"/>
      <c r="F44" s="79" t="s">
        <v>38</v>
      </c>
      <c r="G44" s="79" t="s">
        <v>191</v>
      </c>
      <c r="H44" s="93"/>
      <c r="I44" s="93"/>
      <c r="J44" s="93">
        <f>IF($F44 = J$41, 1, 0)</f>
        <v>0</v>
      </c>
      <c r="K44" s="93">
        <f t="shared" ref="K44:Z47" si="8">IF($F44 = K$41, 1, 0)</f>
        <v>0</v>
      </c>
      <c r="L44" s="93">
        <f t="shared" si="8"/>
        <v>0</v>
      </c>
      <c r="M44" s="93">
        <f t="shared" si="8"/>
        <v>0</v>
      </c>
      <c r="N44" s="93">
        <f t="shared" si="8"/>
        <v>0</v>
      </c>
      <c r="O44" s="93">
        <f t="shared" si="8"/>
        <v>0</v>
      </c>
      <c r="P44" s="93">
        <f t="shared" si="8"/>
        <v>0</v>
      </c>
      <c r="Q44" s="93">
        <f t="shared" si="8"/>
        <v>0</v>
      </c>
      <c r="R44" s="93">
        <f t="shared" si="8"/>
        <v>0</v>
      </c>
      <c r="S44" s="93">
        <f t="shared" si="8"/>
        <v>0</v>
      </c>
      <c r="T44" s="93">
        <f t="shared" si="8"/>
        <v>0</v>
      </c>
      <c r="U44" s="93">
        <f t="shared" si="8"/>
        <v>0</v>
      </c>
      <c r="V44" s="93">
        <f t="shared" si="8"/>
        <v>0</v>
      </c>
      <c r="W44" s="93">
        <f t="shared" si="8"/>
        <v>0</v>
      </c>
      <c r="X44" s="93">
        <f t="shared" si="8"/>
        <v>0</v>
      </c>
      <c r="Y44" s="93">
        <f t="shared" si="8"/>
        <v>0</v>
      </c>
      <c r="Z44" s="93">
        <f t="shared" si="8"/>
        <v>0</v>
      </c>
      <c r="AA44" s="93">
        <f t="shared" ref="AA44:AP47" si="9">IF($F44 = AA$41, 1, 0)</f>
        <v>0</v>
      </c>
      <c r="AB44" s="93">
        <f t="shared" si="9"/>
        <v>0</v>
      </c>
      <c r="AC44" s="93">
        <f t="shared" si="9"/>
        <v>0</v>
      </c>
      <c r="AD44" s="93">
        <f t="shared" si="9"/>
        <v>0</v>
      </c>
      <c r="AE44" s="93">
        <f t="shared" si="9"/>
        <v>0</v>
      </c>
      <c r="AF44" s="93">
        <f t="shared" si="9"/>
        <v>1</v>
      </c>
      <c r="AG44" s="93">
        <f t="shared" si="9"/>
        <v>1</v>
      </c>
      <c r="AH44" s="93">
        <f t="shared" si="9"/>
        <v>0</v>
      </c>
      <c r="AI44" s="93">
        <f t="shared" si="9"/>
        <v>0</v>
      </c>
      <c r="AJ44" s="93">
        <f t="shared" si="9"/>
        <v>0</v>
      </c>
      <c r="AK44" s="93">
        <f t="shared" si="9"/>
        <v>0</v>
      </c>
      <c r="AL44" s="93">
        <f t="shared" si="9"/>
        <v>0</v>
      </c>
      <c r="AM44" s="93">
        <f t="shared" si="9"/>
        <v>1</v>
      </c>
      <c r="AN44" s="93">
        <f t="shared" si="9"/>
        <v>1</v>
      </c>
      <c r="AO44" s="93">
        <f t="shared" si="9"/>
        <v>0</v>
      </c>
      <c r="AP44" s="93">
        <f t="shared" si="9"/>
        <v>0</v>
      </c>
      <c r="AQ44" s="93">
        <f t="shared" ref="AQ44:BF47" si="10">IF($F44 = AQ$41, 1, 0)</f>
        <v>0</v>
      </c>
      <c r="AR44" s="93">
        <f t="shared" si="10"/>
        <v>0</v>
      </c>
      <c r="AS44" s="93">
        <f t="shared" si="10"/>
        <v>0</v>
      </c>
      <c r="AT44" s="93">
        <f t="shared" si="10"/>
        <v>0</v>
      </c>
      <c r="AU44" s="93">
        <f t="shared" si="10"/>
        <v>0</v>
      </c>
      <c r="AV44" s="93">
        <f t="shared" si="10"/>
        <v>0</v>
      </c>
      <c r="AW44" s="93">
        <f t="shared" si="10"/>
        <v>0</v>
      </c>
      <c r="AX44" s="93">
        <f t="shared" si="10"/>
        <v>0</v>
      </c>
      <c r="AY44" s="93">
        <f t="shared" si="10"/>
        <v>0</v>
      </c>
      <c r="AZ44" s="93">
        <f t="shared" si="10"/>
        <v>0</v>
      </c>
      <c r="BA44" s="93">
        <f t="shared" si="10"/>
        <v>0</v>
      </c>
      <c r="BB44" s="93">
        <f t="shared" si="10"/>
        <v>0</v>
      </c>
      <c r="BC44" s="93">
        <f t="shared" si="10"/>
        <v>0</v>
      </c>
      <c r="BD44" s="93">
        <f t="shared" si="10"/>
        <v>0</v>
      </c>
      <c r="BE44" s="93">
        <f t="shared" si="10"/>
        <v>0</v>
      </c>
      <c r="BF44" s="93">
        <f t="shared" si="10"/>
        <v>0</v>
      </c>
      <c r="BG44" s="93">
        <f t="shared" ref="BG44:BV47" si="11">IF($F44 = BG$41, 1, 0)</f>
        <v>0</v>
      </c>
      <c r="BH44" s="93">
        <f t="shared" si="11"/>
        <v>0</v>
      </c>
      <c r="BI44" s="93">
        <f t="shared" si="11"/>
        <v>0</v>
      </c>
      <c r="BJ44" s="93">
        <f t="shared" si="11"/>
        <v>0</v>
      </c>
      <c r="BK44" s="93">
        <f t="shared" si="11"/>
        <v>0</v>
      </c>
      <c r="BL44" s="93">
        <f t="shared" si="11"/>
        <v>0</v>
      </c>
      <c r="BM44" s="93">
        <f t="shared" si="11"/>
        <v>0</v>
      </c>
      <c r="BN44" s="93">
        <f t="shared" si="11"/>
        <v>0</v>
      </c>
      <c r="BO44" s="93">
        <f t="shared" si="11"/>
        <v>0</v>
      </c>
      <c r="BP44" s="93">
        <f t="shared" si="11"/>
        <v>0</v>
      </c>
      <c r="BQ44" s="93">
        <f t="shared" si="11"/>
        <v>0</v>
      </c>
      <c r="BR44" s="93">
        <f t="shared" si="11"/>
        <v>1</v>
      </c>
      <c r="BS44" s="93">
        <f t="shared" si="11"/>
        <v>0</v>
      </c>
      <c r="BT44" s="93">
        <f t="shared" si="11"/>
        <v>1</v>
      </c>
      <c r="BU44" s="93">
        <f t="shared" si="11"/>
        <v>1</v>
      </c>
      <c r="BV44" s="93">
        <f t="shared" si="11"/>
        <v>1</v>
      </c>
      <c r="BW44" s="93">
        <f t="shared" ref="BW44:CL47" si="12">IF($F44 = BW$41, 1, 0)</f>
        <v>1</v>
      </c>
      <c r="BX44" s="93">
        <f t="shared" si="12"/>
        <v>1</v>
      </c>
      <c r="BY44" s="93">
        <f t="shared" si="12"/>
        <v>1</v>
      </c>
      <c r="BZ44" s="93">
        <f t="shared" si="12"/>
        <v>0</v>
      </c>
      <c r="CA44" s="93">
        <f t="shared" si="12"/>
        <v>0</v>
      </c>
      <c r="CB44" s="93">
        <f t="shared" si="12"/>
        <v>0</v>
      </c>
      <c r="CC44" s="93">
        <f t="shared" si="12"/>
        <v>0</v>
      </c>
      <c r="CD44" s="93">
        <f t="shared" si="12"/>
        <v>0</v>
      </c>
      <c r="CE44" s="93">
        <f t="shared" si="12"/>
        <v>0</v>
      </c>
      <c r="CF44" s="93">
        <f t="shared" si="12"/>
        <v>0</v>
      </c>
      <c r="CG44" s="93">
        <f t="shared" si="12"/>
        <v>0</v>
      </c>
      <c r="CH44" s="93">
        <f t="shared" si="12"/>
        <v>0</v>
      </c>
      <c r="CI44" s="93">
        <f t="shared" si="12"/>
        <v>0</v>
      </c>
      <c r="CJ44" s="93">
        <f t="shared" si="12"/>
        <v>0</v>
      </c>
      <c r="CK44" s="93">
        <f t="shared" si="12"/>
        <v>0</v>
      </c>
      <c r="CL44" s="93">
        <f t="shared" si="12"/>
        <v>0</v>
      </c>
      <c r="CM44" s="93">
        <f t="shared" ref="CM44:CP47" si="13">IF($F44 = CM$41, 1, 0)</f>
        <v>1</v>
      </c>
      <c r="CN44" s="93">
        <f t="shared" si="13"/>
        <v>1</v>
      </c>
      <c r="CO44" s="93">
        <f t="shared" si="13"/>
        <v>0</v>
      </c>
      <c r="CP44" s="93">
        <f t="shared" si="13"/>
        <v>0</v>
      </c>
      <c r="CQ44" s="83"/>
      <c r="CR44" s="25"/>
    </row>
    <row r="45" spans="1:96" x14ac:dyDescent="0.3">
      <c r="A45" s="25"/>
      <c r="B45" s="25"/>
      <c r="C45" s="25"/>
      <c r="D45" s="25"/>
      <c r="E45" s="25"/>
      <c r="F45" s="80" t="s">
        <v>37</v>
      </c>
      <c r="G45" s="80" t="s">
        <v>191</v>
      </c>
      <c r="H45" s="91"/>
      <c r="I45" s="91"/>
      <c r="J45" s="91">
        <f>IF($F45 = J$41, 1, 0)</f>
        <v>0</v>
      </c>
      <c r="K45" s="91">
        <f t="shared" si="8"/>
        <v>0</v>
      </c>
      <c r="L45" s="91">
        <f t="shared" si="8"/>
        <v>0</v>
      </c>
      <c r="M45" s="91">
        <f t="shared" si="8"/>
        <v>0</v>
      </c>
      <c r="N45" s="91">
        <f t="shared" si="8"/>
        <v>0</v>
      </c>
      <c r="O45" s="91">
        <f t="shared" si="8"/>
        <v>0</v>
      </c>
      <c r="P45" s="91">
        <f t="shared" si="8"/>
        <v>0</v>
      </c>
      <c r="Q45" s="91">
        <f t="shared" si="8"/>
        <v>0</v>
      </c>
      <c r="R45" s="91">
        <f t="shared" si="8"/>
        <v>0</v>
      </c>
      <c r="S45" s="91">
        <f t="shared" si="8"/>
        <v>0</v>
      </c>
      <c r="T45" s="91">
        <f t="shared" si="8"/>
        <v>0</v>
      </c>
      <c r="U45" s="91">
        <f t="shared" si="8"/>
        <v>0</v>
      </c>
      <c r="V45" s="91">
        <f t="shared" si="8"/>
        <v>0</v>
      </c>
      <c r="W45" s="91">
        <f t="shared" si="8"/>
        <v>0</v>
      </c>
      <c r="X45" s="91">
        <f t="shared" si="8"/>
        <v>0</v>
      </c>
      <c r="Y45" s="91">
        <f t="shared" si="8"/>
        <v>0</v>
      </c>
      <c r="Z45" s="91">
        <f t="shared" si="8"/>
        <v>0</v>
      </c>
      <c r="AA45" s="91">
        <f t="shared" si="9"/>
        <v>0</v>
      </c>
      <c r="AB45" s="91">
        <f t="shared" si="9"/>
        <v>0</v>
      </c>
      <c r="AC45" s="91">
        <f t="shared" si="9"/>
        <v>0</v>
      </c>
      <c r="AD45" s="91">
        <f t="shared" si="9"/>
        <v>0</v>
      </c>
      <c r="AE45" s="91">
        <f t="shared" si="9"/>
        <v>0</v>
      </c>
      <c r="AF45" s="91">
        <f t="shared" si="9"/>
        <v>0</v>
      </c>
      <c r="AG45" s="91">
        <f t="shared" si="9"/>
        <v>0</v>
      </c>
      <c r="AH45" s="91">
        <f t="shared" si="9"/>
        <v>0</v>
      </c>
      <c r="AI45" s="91">
        <f t="shared" si="9"/>
        <v>0</v>
      </c>
      <c r="AJ45" s="91">
        <f t="shared" si="9"/>
        <v>0</v>
      </c>
      <c r="AK45" s="91">
        <f t="shared" si="9"/>
        <v>0</v>
      </c>
      <c r="AL45" s="91">
        <f t="shared" si="9"/>
        <v>0</v>
      </c>
      <c r="AM45" s="91">
        <f t="shared" si="9"/>
        <v>0</v>
      </c>
      <c r="AN45" s="91">
        <f t="shared" si="9"/>
        <v>0</v>
      </c>
      <c r="AO45" s="91">
        <f t="shared" si="9"/>
        <v>0</v>
      </c>
      <c r="AP45" s="91">
        <f t="shared" si="9"/>
        <v>0</v>
      </c>
      <c r="AQ45" s="91">
        <f t="shared" si="10"/>
        <v>0</v>
      </c>
      <c r="AR45" s="91">
        <f t="shared" si="10"/>
        <v>0</v>
      </c>
      <c r="AS45" s="91">
        <f t="shared" si="10"/>
        <v>0</v>
      </c>
      <c r="AT45" s="91">
        <f t="shared" si="10"/>
        <v>0</v>
      </c>
      <c r="AU45" s="91">
        <f t="shared" si="10"/>
        <v>0</v>
      </c>
      <c r="AV45" s="91">
        <f t="shared" si="10"/>
        <v>0</v>
      </c>
      <c r="AW45" s="91">
        <f t="shared" si="10"/>
        <v>0</v>
      </c>
      <c r="AX45" s="91">
        <f t="shared" si="10"/>
        <v>1</v>
      </c>
      <c r="AY45" s="91">
        <f t="shared" si="10"/>
        <v>1</v>
      </c>
      <c r="AZ45" s="91">
        <f t="shared" si="10"/>
        <v>1</v>
      </c>
      <c r="BA45" s="91">
        <f t="shared" si="10"/>
        <v>1</v>
      </c>
      <c r="BB45" s="91">
        <f t="shared" si="10"/>
        <v>1</v>
      </c>
      <c r="BC45" s="91">
        <f t="shared" si="10"/>
        <v>1</v>
      </c>
      <c r="BD45" s="91">
        <f t="shared" si="10"/>
        <v>1</v>
      </c>
      <c r="BE45" s="91">
        <f t="shared" si="10"/>
        <v>1</v>
      </c>
      <c r="BF45" s="91">
        <f t="shared" si="10"/>
        <v>1</v>
      </c>
      <c r="BG45" s="91">
        <f t="shared" si="11"/>
        <v>1</v>
      </c>
      <c r="BH45" s="91">
        <f t="shared" si="11"/>
        <v>1</v>
      </c>
      <c r="BI45" s="91">
        <f t="shared" si="11"/>
        <v>1</v>
      </c>
      <c r="BJ45" s="91">
        <f t="shared" si="11"/>
        <v>1</v>
      </c>
      <c r="BK45" s="91">
        <f t="shared" si="11"/>
        <v>1</v>
      </c>
      <c r="BL45" s="91">
        <f t="shared" si="11"/>
        <v>1</v>
      </c>
      <c r="BM45" s="91">
        <f t="shared" si="11"/>
        <v>0</v>
      </c>
      <c r="BN45" s="91">
        <f t="shared" si="11"/>
        <v>0</v>
      </c>
      <c r="BO45" s="91">
        <f t="shared" si="11"/>
        <v>0</v>
      </c>
      <c r="BP45" s="91">
        <f t="shared" si="11"/>
        <v>0</v>
      </c>
      <c r="BQ45" s="91">
        <f t="shared" si="11"/>
        <v>0</v>
      </c>
      <c r="BR45" s="91">
        <f t="shared" si="11"/>
        <v>0</v>
      </c>
      <c r="BS45" s="91">
        <f t="shared" si="11"/>
        <v>0</v>
      </c>
      <c r="BT45" s="91">
        <f t="shared" si="11"/>
        <v>0</v>
      </c>
      <c r="BU45" s="91">
        <f t="shared" si="11"/>
        <v>0</v>
      </c>
      <c r="BV45" s="91">
        <f t="shared" si="11"/>
        <v>0</v>
      </c>
      <c r="BW45" s="91">
        <f t="shared" si="12"/>
        <v>0</v>
      </c>
      <c r="BX45" s="91">
        <f t="shared" si="12"/>
        <v>0</v>
      </c>
      <c r="BY45" s="91">
        <f t="shared" si="12"/>
        <v>0</v>
      </c>
      <c r="BZ45" s="91">
        <f t="shared" si="12"/>
        <v>0</v>
      </c>
      <c r="CA45" s="91">
        <f t="shared" si="12"/>
        <v>0</v>
      </c>
      <c r="CB45" s="91">
        <f t="shared" si="12"/>
        <v>0</v>
      </c>
      <c r="CC45" s="91">
        <f t="shared" si="12"/>
        <v>0</v>
      </c>
      <c r="CD45" s="91">
        <f t="shared" si="12"/>
        <v>0</v>
      </c>
      <c r="CE45" s="91">
        <f t="shared" si="12"/>
        <v>0</v>
      </c>
      <c r="CF45" s="91">
        <f t="shared" si="12"/>
        <v>0</v>
      </c>
      <c r="CG45" s="91">
        <f t="shared" si="12"/>
        <v>0</v>
      </c>
      <c r="CH45" s="91">
        <f t="shared" si="12"/>
        <v>0</v>
      </c>
      <c r="CI45" s="91">
        <f t="shared" si="12"/>
        <v>0</v>
      </c>
      <c r="CJ45" s="91">
        <f t="shared" si="12"/>
        <v>0</v>
      </c>
      <c r="CK45" s="91">
        <f t="shared" si="12"/>
        <v>0</v>
      </c>
      <c r="CL45" s="91">
        <f t="shared" si="12"/>
        <v>0</v>
      </c>
      <c r="CM45" s="91">
        <f t="shared" si="13"/>
        <v>0</v>
      </c>
      <c r="CN45" s="91">
        <f t="shared" si="13"/>
        <v>0</v>
      </c>
      <c r="CO45" s="91">
        <f t="shared" si="13"/>
        <v>0</v>
      </c>
      <c r="CP45" s="91">
        <f t="shared" si="13"/>
        <v>0</v>
      </c>
      <c r="CQ45" s="83"/>
      <c r="CR45" s="25"/>
    </row>
    <row r="46" spans="1:96" x14ac:dyDescent="0.3">
      <c r="A46" s="25"/>
      <c r="B46" s="25"/>
      <c r="C46" s="25"/>
      <c r="D46" s="25"/>
      <c r="E46" s="25"/>
      <c r="F46" s="80" t="s">
        <v>36</v>
      </c>
      <c r="G46" s="80" t="s">
        <v>191</v>
      </c>
      <c r="H46" s="91"/>
      <c r="I46" s="91"/>
      <c r="J46" s="91">
        <f>IF($F46 = J$41, 1, 0)</f>
        <v>0</v>
      </c>
      <c r="K46" s="91">
        <f t="shared" si="8"/>
        <v>0</v>
      </c>
      <c r="L46" s="91">
        <f t="shared" si="8"/>
        <v>0</v>
      </c>
      <c r="M46" s="91">
        <f t="shared" si="8"/>
        <v>0</v>
      </c>
      <c r="N46" s="91">
        <f t="shared" si="8"/>
        <v>0</v>
      </c>
      <c r="O46" s="91">
        <f t="shared" si="8"/>
        <v>0</v>
      </c>
      <c r="P46" s="91">
        <f t="shared" si="8"/>
        <v>0</v>
      </c>
      <c r="Q46" s="91">
        <f t="shared" si="8"/>
        <v>0</v>
      </c>
      <c r="R46" s="91">
        <f t="shared" si="8"/>
        <v>0</v>
      </c>
      <c r="S46" s="91">
        <f t="shared" si="8"/>
        <v>0</v>
      </c>
      <c r="T46" s="91">
        <f t="shared" si="8"/>
        <v>0</v>
      </c>
      <c r="U46" s="91">
        <f t="shared" si="8"/>
        <v>0</v>
      </c>
      <c r="V46" s="91">
        <f t="shared" si="8"/>
        <v>0</v>
      </c>
      <c r="W46" s="91">
        <f t="shared" si="8"/>
        <v>0</v>
      </c>
      <c r="X46" s="91">
        <f t="shared" si="8"/>
        <v>0</v>
      </c>
      <c r="Y46" s="91">
        <f t="shared" si="8"/>
        <v>0</v>
      </c>
      <c r="Z46" s="91">
        <f t="shared" si="8"/>
        <v>0</v>
      </c>
      <c r="AA46" s="91">
        <f t="shared" si="9"/>
        <v>0</v>
      </c>
      <c r="AB46" s="91">
        <f t="shared" si="9"/>
        <v>0</v>
      </c>
      <c r="AC46" s="91">
        <f t="shared" si="9"/>
        <v>0</v>
      </c>
      <c r="AD46" s="91">
        <f t="shared" si="9"/>
        <v>0</v>
      </c>
      <c r="AE46" s="91">
        <f t="shared" si="9"/>
        <v>0</v>
      </c>
      <c r="AF46" s="91">
        <f t="shared" si="9"/>
        <v>0</v>
      </c>
      <c r="AG46" s="91">
        <f t="shared" si="9"/>
        <v>0</v>
      </c>
      <c r="AH46" s="91">
        <f t="shared" si="9"/>
        <v>0</v>
      </c>
      <c r="AI46" s="91">
        <f t="shared" si="9"/>
        <v>0</v>
      </c>
      <c r="AJ46" s="91">
        <f t="shared" si="9"/>
        <v>0</v>
      </c>
      <c r="AK46" s="91">
        <f t="shared" si="9"/>
        <v>0</v>
      </c>
      <c r="AL46" s="91">
        <f t="shared" si="9"/>
        <v>0</v>
      </c>
      <c r="AM46" s="91">
        <f t="shared" si="9"/>
        <v>0</v>
      </c>
      <c r="AN46" s="91">
        <f t="shared" si="9"/>
        <v>0</v>
      </c>
      <c r="AO46" s="91">
        <f t="shared" si="9"/>
        <v>0</v>
      </c>
      <c r="AP46" s="91">
        <f t="shared" si="9"/>
        <v>0</v>
      </c>
      <c r="AQ46" s="91">
        <f t="shared" si="10"/>
        <v>0</v>
      </c>
      <c r="AR46" s="91">
        <f t="shared" si="10"/>
        <v>0</v>
      </c>
      <c r="AS46" s="91">
        <f t="shared" si="10"/>
        <v>0</v>
      </c>
      <c r="AT46" s="91">
        <f t="shared" si="10"/>
        <v>0</v>
      </c>
      <c r="AU46" s="91">
        <f t="shared" si="10"/>
        <v>0</v>
      </c>
      <c r="AV46" s="91">
        <f t="shared" si="10"/>
        <v>0</v>
      </c>
      <c r="AW46" s="91">
        <f t="shared" si="10"/>
        <v>0</v>
      </c>
      <c r="AX46" s="91">
        <f t="shared" si="10"/>
        <v>0</v>
      </c>
      <c r="AY46" s="91">
        <f t="shared" si="10"/>
        <v>0</v>
      </c>
      <c r="AZ46" s="91">
        <f t="shared" si="10"/>
        <v>0</v>
      </c>
      <c r="BA46" s="91">
        <f t="shared" si="10"/>
        <v>0</v>
      </c>
      <c r="BB46" s="91">
        <f t="shared" si="10"/>
        <v>0</v>
      </c>
      <c r="BC46" s="91">
        <f t="shared" si="10"/>
        <v>0</v>
      </c>
      <c r="BD46" s="91">
        <f t="shared" si="10"/>
        <v>0</v>
      </c>
      <c r="BE46" s="91">
        <f t="shared" si="10"/>
        <v>0</v>
      </c>
      <c r="BF46" s="91">
        <f t="shared" si="10"/>
        <v>0</v>
      </c>
      <c r="BG46" s="91">
        <f t="shared" si="11"/>
        <v>0</v>
      </c>
      <c r="BH46" s="91">
        <f t="shared" si="11"/>
        <v>0</v>
      </c>
      <c r="BI46" s="91">
        <f t="shared" si="11"/>
        <v>0</v>
      </c>
      <c r="BJ46" s="91">
        <f t="shared" si="11"/>
        <v>0</v>
      </c>
      <c r="BK46" s="91">
        <f t="shared" si="11"/>
        <v>0</v>
      </c>
      <c r="BL46" s="91">
        <f t="shared" si="11"/>
        <v>0</v>
      </c>
      <c r="BM46" s="91">
        <f t="shared" si="11"/>
        <v>1</v>
      </c>
      <c r="BN46" s="91">
        <f t="shared" si="11"/>
        <v>1</v>
      </c>
      <c r="BO46" s="91">
        <f t="shared" si="11"/>
        <v>1</v>
      </c>
      <c r="BP46" s="91">
        <f t="shared" si="11"/>
        <v>1</v>
      </c>
      <c r="BQ46" s="91">
        <f t="shared" si="11"/>
        <v>1</v>
      </c>
      <c r="BR46" s="91">
        <f t="shared" si="11"/>
        <v>0</v>
      </c>
      <c r="BS46" s="91">
        <f t="shared" si="11"/>
        <v>1</v>
      </c>
      <c r="BT46" s="91">
        <f t="shared" si="11"/>
        <v>0</v>
      </c>
      <c r="BU46" s="91">
        <f t="shared" si="11"/>
        <v>0</v>
      </c>
      <c r="BV46" s="91">
        <f t="shared" si="11"/>
        <v>0</v>
      </c>
      <c r="BW46" s="91">
        <f t="shared" si="12"/>
        <v>0</v>
      </c>
      <c r="BX46" s="91">
        <f t="shared" si="12"/>
        <v>0</v>
      </c>
      <c r="BY46" s="91">
        <f t="shared" si="12"/>
        <v>0</v>
      </c>
      <c r="BZ46" s="91">
        <f t="shared" si="12"/>
        <v>0</v>
      </c>
      <c r="CA46" s="91">
        <f t="shared" si="12"/>
        <v>0</v>
      </c>
      <c r="CB46" s="91">
        <f t="shared" si="12"/>
        <v>0</v>
      </c>
      <c r="CC46" s="91">
        <f t="shared" si="12"/>
        <v>0</v>
      </c>
      <c r="CD46" s="91">
        <f t="shared" si="12"/>
        <v>0</v>
      </c>
      <c r="CE46" s="91">
        <f t="shared" si="12"/>
        <v>0</v>
      </c>
      <c r="CF46" s="91">
        <f t="shared" si="12"/>
        <v>0</v>
      </c>
      <c r="CG46" s="91">
        <f t="shared" si="12"/>
        <v>0</v>
      </c>
      <c r="CH46" s="91">
        <f t="shared" si="12"/>
        <v>0</v>
      </c>
      <c r="CI46" s="91">
        <f t="shared" si="12"/>
        <v>0</v>
      </c>
      <c r="CJ46" s="91">
        <f t="shared" si="12"/>
        <v>0</v>
      </c>
      <c r="CK46" s="91">
        <f t="shared" si="12"/>
        <v>1</v>
      </c>
      <c r="CL46" s="91">
        <f t="shared" si="12"/>
        <v>1</v>
      </c>
      <c r="CM46" s="91">
        <f t="shared" si="13"/>
        <v>0</v>
      </c>
      <c r="CN46" s="91">
        <f t="shared" si="13"/>
        <v>0</v>
      </c>
      <c r="CO46" s="91">
        <f t="shared" si="13"/>
        <v>0</v>
      </c>
      <c r="CP46" s="91">
        <f t="shared" si="13"/>
        <v>0</v>
      </c>
      <c r="CQ46" s="83"/>
      <c r="CR46" s="25"/>
    </row>
    <row r="47" spans="1:96" x14ac:dyDescent="0.3">
      <c r="A47" s="25"/>
      <c r="B47" s="25"/>
      <c r="C47" s="25"/>
      <c r="D47" s="25"/>
      <c r="E47" s="25"/>
      <c r="F47" s="81" t="s">
        <v>35</v>
      </c>
      <c r="G47" s="81" t="s">
        <v>191</v>
      </c>
      <c r="H47" s="95"/>
      <c r="I47" s="96"/>
      <c r="J47" s="96">
        <f>IF($F47 = J$41, 1, 0)</f>
        <v>0</v>
      </c>
      <c r="K47" s="96">
        <f t="shared" si="8"/>
        <v>0</v>
      </c>
      <c r="L47" s="96">
        <f t="shared" si="8"/>
        <v>0</v>
      </c>
      <c r="M47" s="96">
        <f t="shared" si="8"/>
        <v>0</v>
      </c>
      <c r="N47" s="96">
        <f t="shared" si="8"/>
        <v>0</v>
      </c>
      <c r="O47" s="96">
        <f t="shared" si="8"/>
        <v>0</v>
      </c>
      <c r="P47" s="96">
        <f t="shared" si="8"/>
        <v>0</v>
      </c>
      <c r="Q47" s="96">
        <f t="shared" si="8"/>
        <v>0</v>
      </c>
      <c r="R47" s="96">
        <f t="shared" si="8"/>
        <v>0</v>
      </c>
      <c r="S47" s="96">
        <f t="shared" si="8"/>
        <v>0</v>
      </c>
      <c r="T47" s="96">
        <f t="shared" si="8"/>
        <v>0</v>
      </c>
      <c r="U47" s="96">
        <f t="shared" si="8"/>
        <v>0</v>
      </c>
      <c r="V47" s="96">
        <f t="shared" si="8"/>
        <v>0</v>
      </c>
      <c r="W47" s="96">
        <f t="shared" si="8"/>
        <v>0</v>
      </c>
      <c r="X47" s="96">
        <f t="shared" si="8"/>
        <v>0</v>
      </c>
      <c r="Y47" s="96">
        <f t="shared" si="8"/>
        <v>0</v>
      </c>
      <c r="Z47" s="96">
        <f t="shared" si="8"/>
        <v>0</v>
      </c>
      <c r="AA47" s="96">
        <f t="shared" si="9"/>
        <v>0</v>
      </c>
      <c r="AB47" s="96">
        <f t="shared" si="9"/>
        <v>0</v>
      </c>
      <c r="AC47" s="96">
        <f t="shared" si="9"/>
        <v>0</v>
      </c>
      <c r="AD47" s="96">
        <f t="shared" si="9"/>
        <v>0</v>
      </c>
      <c r="AE47" s="96">
        <f t="shared" si="9"/>
        <v>0</v>
      </c>
      <c r="AF47" s="96">
        <f t="shared" si="9"/>
        <v>0</v>
      </c>
      <c r="AG47" s="96">
        <f t="shared" si="9"/>
        <v>0</v>
      </c>
      <c r="AH47" s="96">
        <f t="shared" si="9"/>
        <v>0</v>
      </c>
      <c r="AI47" s="96">
        <f t="shared" si="9"/>
        <v>0</v>
      </c>
      <c r="AJ47" s="96">
        <f t="shared" si="9"/>
        <v>0</v>
      </c>
      <c r="AK47" s="96">
        <f t="shared" si="9"/>
        <v>0</v>
      </c>
      <c r="AL47" s="96">
        <f t="shared" si="9"/>
        <v>0</v>
      </c>
      <c r="AM47" s="96">
        <f t="shared" si="9"/>
        <v>0</v>
      </c>
      <c r="AN47" s="96">
        <f t="shared" si="9"/>
        <v>0</v>
      </c>
      <c r="AO47" s="96">
        <f t="shared" si="9"/>
        <v>0</v>
      </c>
      <c r="AP47" s="96">
        <f t="shared" si="9"/>
        <v>0</v>
      </c>
      <c r="AQ47" s="96">
        <f t="shared" si="10"/>
        <v>0</v>
      </c>
      <c r="AR47" s="96">
        <f t="shared" si="10"/>
        <v>0</v>
      </c>
      <c r="AS47" s="96">
        <f t="shared" si="10"/>
        <v>0</v>
      </c>
      <c r="AT47" s="96">
        <f t="shared" si="10"/>
        <v>0</v>
      </c>
      <c r="AU47" s="96">
        <f t="shared" si="10"/>
        <v>0</v>
      </c>
      <c r="AV47" s="96">
        <f t="shared" si="10"/>
        <v>0</v>
      </c>
      <c r="AW47" s="96">
        <f t="shared" si="10"/>
        <v>0</v>
      </c>
      <c r="AX47" s="96">
        <f t="shared" si="10"/>
        <v>0</v>
      </c>
      <c r="AY47" s="96">
        <f t="shared" si="10"/>
        <v>0</v>
      </c>
      <c r="AZ47" s="96">
        <f t="shared" si="10"/>
        <v>0</v>
      </c>
      <c r="BA47" s="96">
        <f t="shared" si="10"/>
        <v>0</v>
      </c>
      <c r="BB47" s="96">
        <f t="shared" si="10"/>
        <v>0</v>
      </c>
      <c r="BC47" s="96">
        <f t="shared" si="10"/>
        <v>0</v>
      </c>
      <c r="BD47" s="96">
        <f t="shared" si="10"/>
        <v>0</v>
      </c>
      <c r="BE47" s="96">
        <f t="shared" si="10"/>
        <v>0</v>
      </c>
      <c r="BF47" s="96">
        <f t="shared" si="10"/>
        <v>0</v>
      </c>
      <c r="BG47" s="96">
        <f t="shared" si="11"/>
        <v>0</v>
      </c>
      <c r="BH47" s="96">
        <f t="shared" si="11"/>
        <v>0</v>
      </c>
      <c r="BI47" s="96">
        <f t="shared" si="11"/>
        <v>0</v>
      </c>
      <c r="BJ47" s="96">
        <f t="shared" si="11"/>
        <v>0</v>
      </c>
      <c r="BK47" s="96">
        <f t="shared" si="11"/>
        <v>0</v>
      </c>
      <c r="BL47" s="96">
        <f t="shared" si="11"/>
        <v>0</v>
      </c>
      <c r="BM47" s="96">
        <f t="shared" si="11"/>
        <v>0</v>
      </c>
      <c r="BN47" s="96">
        <f t="shared" si="11"/>
        <v>0</v>
      </c>
      <c r="BO47" s="96">
        <f t="shared" si="11"/>
        <v>0</v>
      </c>
      <c r="BP47" s="96">
        <f t="shared" si="11"/>
        <v>0</v>
      </c>
      <c r="BQ47" s="96">
        <f t="shared" si="11"/>
        <v>0</v>
      </c>
      <c r="BR47" s="96">
        <f t="shared" si="11"/>
        <v>0</v>
      </c>
      <c r="BS47" s="96">
        <f t="shared" si="11"/>
        <v>0</v>
      </c>
      <c r="BT47" s="96">
        <f t="shared" si="11"/>
        <v>0</v>
      </c>
      <c r="BU47" s="96">
        <f t="shared" si="11"/>
        <v>0</v>
      </c>
      <c r="BV47" s="96">
        <f t="shared" si="11"/>
        <v>0</v>
      </c>
      <c r="BW47" s="96">
        <f t="shared" si="12"/>
        <v>0</v>
      </c>
      <c r="BX47" s="96">
        <f t="shared" si="12"/>
        <v>0</v>
      </c>
      <c r="BY47" s="96">
        <f t="shared" si="12"/>
        <v>0</v>
      </c>
      <c r="BZ47" s="96">
        <f t="shared" si="12"/>
        <v>1</v>
      </c>
      <c r="CA47" s="96">
        <f t="shared" si="12"/>
        <v>1</v>
      </c>
      <c r="CB47" s="96">
        <f t="shared" si="12"/>
        <v>1</v>
      </c>
      <c r="CC47" s="96">
        <f t="shared" si="12"/>
        <v>1</v>
      </c>
      <c r="CD47" s="96">
        <f t="shared" si="12"/>
        <v>1</v>
      </c>
      <c r="CE47" s="96">
        <f t="shared" si="12"/>
        <v>1</v>
      </c>
      <c r="CF47" s="96">
        <f t="shared" si="12"/>
        <v>1</v>
      </c>
      <c r="CG47" s="96">
        <f t="shared" si="12"/>
        <v>1</v>
      </c>
      <c r="CH47" s="96">
        <f t="shared" si="12"/>
        <v>1</v>
      </c>
      <c r="CI47" s="96">
        <f t="shared" si="12"/>
        <v>1</v>
      </c>
      <c r="CJ47" s="96">
        <f t="shared" si="12"/>
        <v>1</v>
      </c>
      <c r="CK47" s="96">
        <f t="shared" si="12"/>
        <v>0</v>
      </c>
      <c r="CL47" s="96">
        <f t="shared" si="12"/>
        <v>0</v>
      </c>
      <c r="CM47" s="96">
        <f t="shared" si="13"/>
        <v>0</v>
      </c>
      <c r="CN47" s="96">
        <f t="shared" si="13"/>
        <v>0</v>
      </c>
      <c r="CO47" s="96">
        <f t="shared" si="13"/>
        <v>0</v>
      </c>
      <c r="CP47" s="96">
        <f t="shared" si="13"/>
        <v>0</v>
      </c>
      <c r="CQ47" s="83"/>
      <c r="CR47" s="25"/>
    </row>
    <row r="48" spans="1:96" x14ac:dyDescent="0.3">
      <c r="A48" s="25"/>
      <c r="B48" s="25"/>
      <c r="C48" s="25"/>
      <c r="D48" s="25"/>
      <c r="E48" s="25"/>
      <c r="F48" s="25"/>
      <c r="G48" s="25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3"/>
      <c r="AP48" s="83"/>
      <c r="AQ48" s="83"/>
      <c r="AR48" s="83"/>
      <c r="AS48" s="83"/>
      <c r="AT48" s="83"/>
      <c r="AU48" s="83"/>
      <c r="AV48" s="83"/>
      <c r="AW48" s="83"/>
      <c r="AX48" s="83"/>
      <c r="AY48" s="83"/>
      <c r="AZ48" s="83"/>
      <c r="BA48" s="83"/>
      <c r="BB48" s="83"/>
      <c r="BC48" s="83"/>
      <c r="BD48" s="83"/>
      <c r="BE48" s="83"/>
      <c r="BF48" s="83"/>
      <c r="BG48" s="83"/>
      <c r="BH48" s="83"/>
      <c r="BI48" s="83"/>
      <c r="BJ48" s="83"/>
      <c r="BK48" s="83"/>
      <c r="BL48" s="83"/>
      <c r="BM48" s="83"/>
      <c r="BN48" s="83"/>
      <c r="BO48" s="83"/>
      <c r="BP48" s="83"/>
      <c r="BQ48" s="83"/>
      <c r="BR48" s="83"/>
      <c r="BS48" s="83"/>
      <c r="BT48" s="83"/>
      <c r="BU48" s="83"/>
      <c r="BV48" s="83"/>
      <c r="BW48" s="83"/>
      <c r="BX48" s="83"/>
      <c r="BY48" s="83"/>
      <c r="BZ48" s="83"/>
      <c r="CA48" s="83"/>
      <c r="CB48" s="83"/>
      <c r="CC48" s="83"/>
      <c r="CD48" s="83"/>
      <c r="CE48" s="83"/>
      <c r="CF48" s="83"/>
      <c r="CG48" s="83"/>
      <c r="CH48" s="83"/>
      <c r="CI48" s="83"/>
      <c r="CJ48" s="83"/>
      <c r="CK48" s="83"/>
      <c r="CL48" s="83"/>
      <c r="CM48" s="83"/>
      <c r="CN48" s="83"/>
      <c r="CO48" s="83"/>
      <c r="CP48" s="83"/>
      <c r="CQ48" s="83"/>
      <c r="CR48" s="25"/>
    </row>
    <row r="49" spans="1:96" x14ac:dyDescent="0.3">
      <c r="A49" s="25"/>
      <c r="B49" s="25"/>
      <c r="C49" s="76" t="s">
        <v>648</v>
      </c>
      <c r="D49" s="76"/>
      <c r="E49" s="76"/>
      <c r="F49" s="76"/>
      <c r="G49" s="76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7"/>
      <c r="AP49" s="77"/>
      <c r="AQ49" s="77"/>
      <c r="AR49" s="77"/>
      <c r="AS49" s="77"/>
      <c r="AT49" s="77"/>
      <c r="AU49" s="77"/>
      <c r="AV49" s="77"/>
      <c r="AW49" s="77"/>
      <c r="AX49" s="77"/>
      <c r="AY49" s="77"/>
      <c r="AZ49" s="77"/>
      <c r="BA49" s="77"/>
      <c r="BB49" s="77"/>
      <c r="BC49" s="77"/>
      <c r="BD49" s="77"/>
      <c r="BE49" s="77"/>
      <c r="BF49" s="77"/>
      <c r="BG49" s="77"/>
      <c r="BH49" s="77"/>
      <c r="BI49" s="77"/>
      <c r="BJ49" s="77"/>
      <c r="BK49" s="77"/>
      <c r="BL49" s="77"/>
      <c r="BM49" s="77"/>
      <c r="BN49" s="77"/>
      <c r="BO49" s="77"/>
      <c r="BP49" s="77"/>
      <c r="BQ49" s="77"/>
      <c r="BR49" s="77"/>
      <c r="BS49" s="77"/>
      <c r="BT49" s="77"/>
      <c r="BU49" s="77"/>
      <c r="BV49" s="77"/>
      <c r="BW49" s="77"/>
      <c r="BX49" s="77"/>
      <c r="BY49" s="77"/>
      <c r="BZ49" s="77"/>
      <c r="CA49" s="77"/>
      <c r="CB49" s="77"/>
      <c r="CC49" s="77"/>
      <c r="CD49" s="77"/>
      <c r="CE49" s="77"/>
      <c r="CF49" s="77"/>
      <c r="CG49" s="77"/>
      <c r="CH49" s="77"/>
      <c r="CI49" s="77"/>
      <c r="CJ49" s="77"/>
      <c r="CK49" s="77"/>
      <c r="CL49" s="77"/>
      <c r="CM49" s="77"/>
      <c r="CN49" s="77"/>
      <c r="CO49" s="77"/>
      <c r="CP49" s="77"/>
      <c r="CQ49" s="77"/>
      <c r="CR49" s="76"/>
    </row>
    <row r="50" spans="1:96" x14ac:dyDescent="0.3">
      <c r="A50" s="25"/>
      <c r="B50" s="25"/>
      <c r="C50" s="75"/>
      <c r="D50" s="75"/>
      <c r="E50" s="25"/>
      <c r="F50" s="25"/>
      <c r="G50" s="25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83"/>
      <c r="AT50" s="83"/>
      <c r="AU50" s="83"/>
      <c r="AV50" s="83"/>
      <c r="AW50" s="83"/>
      <c r="AX50" s="83"/>
      <c r="AY50" s="83"/>
      <c r="AZ50" s="83"/>
      <c r="BA50" s="83"/>
      <c r="BB50" s="83"/>
      <c r="BC50" s="83"/>
      <c r="BD50" s="83"/>
      <c r="BE50" s="83"/>
      <c r="BF50" s="83"/>
      <c r="BG50" s="83"/>
      <c r="BH50" s="83"/>
      <c r="BI50" s="83"/>
      <c r="BJ50" s="83"/>
      <c r="BK50" s="83"/>
      <c r="BL50" s="83"/>
      <c r="BM50" s="83"/>
      <c r="BN50" s="83"/>
      <c r="BO50" s="83"/>
      <c r="BP50" s="83"/>
      <c r="BQ50" s="83"/>
      <c r="BR50" s="83"/>
      <c r="BS50" s="83"/>
      <c r="BT50" s="83"/>
      <c r="BU50" s="83"/>
      <c r="BV50" s="83"/>
      <c r="BW50" s="83"/>
      <c r="BX50" s="83"/>
      <c r="BY50" s="83"/>
      <c r="BZ50" s="83"/>
      <c r="CA50" s="83"/>
      <c r="CB50" s="83"/>
      <c r="CC50" s="83"/>
      <c r="CD50" s="83"/>
      <c r="CE50" s="83"/>
      <c r="CF50" s="83"/>
      <c r="CG50" s="83"/>
      <c r="CH50" s="83"/>
      <c r="CI50" s="83"/>
      <c r="CJ50" s="83"/>
      <c r="CK50" s="83"/>
      <c r="CL50" s="83"/>
      <c r="CM50" s="83"/>
      <c r="CN50" s="83"/>
      <c r="CO50" s="83"/>
      <c r="CP50" s="83"/>
      <c r="CQ50" s="83"/>
      <c r="CR50" s="25"/>
    </row>
    <row r="51" spans="1:96" x14ac:dyDescent="0.3">
      <c r="A51" s="80"/>
      <c r="B51" s="25"/>
      <c r="C51" s="25"/>
      <c r="D51" s="75"/>
      <c r="E51" s="78" t="s">
        <v>330</v>
      </c>
      <c r="F51" s="25"/>
      <c r="G51" s="25"/>
      <c r="H51" s="83"/>
      <c r="I51" s="87" t="s">
        <v>311</v>
      </c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3"/>
      <c r="AI51" s="83"/>
      <c r="AJ51" s="83"/>
      <c r="AK51" s="83"/>
      <c r="AL51" s="83"/>
      <c r="AM51" s="83"/>
      <c r="AN51" s="83"/>
      <c r="AO51" s="83"/>
      <c r="AP51" s="83"/>
      <c r="AQ51" s="83"/>
      <c r="AR51" s="83"/>
      <c r="AS51" s="83"/>
      <c r="AT51" s="83"/>
      <c r="AU51" s="83"/>
      <c r="AV51" s="83"/>
      <c r="AW51" s="83"/>
      <c r="AX51" s="83"/>
      <c r="AY51" s="83"/>
      <c r="AZ51" s="83"/>
      <c r="BA51" s="83"/>
      <c r="BB51" s="83"/>
      <c r="BC51" s="83"/>
      <c r="BD51" s="83"/>
      <c r="BE51" s="83"/>
      <c r="BF51" s="83"/>
      <c r="BG51" s="83"/>
      <c r="BH51" s="83"/>
      <c r="BI51" s="83"/>
      <c r="BJ51" s="83"/>
      <c r="BK51" s="83"/>
      <c r="BL51" s="83"/>
      <c r="BM51" s="83"/>
      <c r="BN51" s="83"/>
      <c r="BO51" s="83"/>
      <c r="BP51" s="83"/>
      <c r="BQ51" s="83"/>
      <c r="BR51" s="83"/>
      <c r="BS51" s="83"/>
      <c r="BT51" s="83"/>
      <c r="BU51" s="83"/>
      <c r="BV51" s="83"/>
      <c r="BW51" s="83"/>
      <c r="BX51" s="83"/>
      <c r="BY51" s="83"/>
      <c r="BZ51" s="83"/>
      <c r="CA51" s="83"/>
      <c r="CB51" s="83"/>
      <c r="CC51" s="83"/>
      <c r="CD51" s="83"/>
      <c r="CE51" s="83"/>
      <c r="CF51" s="83"/>
      <c r="CG51" s="83"/>
      <c r="CH51" s="83"/>
      <c r="CI51" s="83"/>
      <c r="CJ51" s="83"/>
      <c r="CK51" s="83"/>
      <c r="CL51" s="83"/>
      <c r="CM51" s="83"/>
      <c r="CN51" s="83"/>
      <c r="CO51" s="83"/>
      <c r="CP51" s="83"/>
      <c r="CQ51" s="83"/>
      <c r="CR51" s="80" t="s">
        <v>532</v>
      </c>
    </row>
    <row r="52" spans="1:96" x14ac:dyDescent="0.3">
      <c r="A52" s="25"/>
      <c r="B52" s="25"/>
      <c r="C52" s="25"/>
      <c r="D52" s="25"/>
      <c r="E52" s="25"/>
      <c r="F52" s="79" t="s">
        <v>193</v>
      </c>
      <c r="G52" s="79" t="str">
        <f>G$24</f>
        <v>£m</v>
      </c>
      <c r="H52" s="100">
        <f>SUMPRODUCT(J32:CP32, J$24:CP$24)</f>
        <v>0</v>
      </c>
      <c r="I52" s="85"/>
      <c r="J52" s="85"/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/>
      <c r="V52" s="85"/>
      <c r="W52" s="85"/>
      <c r="X52" s="85"/>
      <c r="Y52" s="85"/>
      <c r="Z52" s="85"/>
      <c r="AA52" s="85"/>
      <c r="AB52" s="85"/>
      <c r="AC52" s="85"/>
      <c r="AD52" s="85"/>
      <c r="AE52" s="85"/>
      <c r="AF52" s="85"/>
      <c r="AG52" s="85"/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5"/>
      <c r="BK52" s="85"/>
      <c r="BL52" s="85"/>
      <c r="BM52" s="85"/>
      <c r="BN52" s="85"/>
      <c r="BO52" s="85"/>
      <c r="BP52" s="85"/>
      <c r="BQ52" s="85"/>
      <c r="BR52" s="85"/>
      <c r="BS52" s="85"/>
      <c r="BT52" s="85"/>
      <c r="BU52" s="85"/>
      <c r="BV52" s="85"/>
      <c r="BW52" s="85"/>
      <c r="BX52" s="85"/>
      <c r="BY52" s="85"/>
      <c r="BZ52" s="85"/>
      <c r="CA52" s="85"/>
      <c r="CB52" s="85"/>
      <c r="CC52" s="85"/>
      <c r="CD52" s="85"/>
      <c r="CE52" s="85"/>
      <c r="CF52" s="85"/>
      <c r="CG52" s="85"/>
      <c r="CH52" s="85"/>
      <c r="CI52" s="85"/>
      <c r="CJ52" s="85"/>
      <c r="CK52" s="85"/>
      <c r="CL52" s="85"/>
      <c r="CM52" s="85"/>
      <c r="CN52" s="85"/>
      <c r="CO52" s="85"/>
      <c r="CP52" s="85"/>
      <c r="CQ52" s="83"/>
      <c r="CR52" s="25"/>
    </row>
    <row r="53" spans="1:96" x14ac:dyDescent="0.3">
      <c r="A53" s="25"/>
      <c r="B53" s="25"/>
      <c r="C53" s="25"/>
      <c r="D53" s="25"/>
      <c r="E53" s="25"/>
      <c r="F53" s="80" t="s">
        <v>194</v>
      </c>
      <c r="G53" s="80" t="str">
        <f>G$24</f>
        <v>£m</v>
      </c>
      <c r="H53" s="85">
        <f>SUMPRODUCT(J33:CP33, J$24:CP$24)</f>
        <v>0</v>
      </c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  <c r="BM53" s="85"/>
      <c r="BN53" s="85"/>
      <c r="BO53" s="85"/>
      <c r="BP53" s="85"/>
      <c r="BQ53" s="85"/>
      <c r="BR53" s="85"/>
      <c r="BS53" s="85"/>
      <c r="BT53" s="85"/>
      <c r="BU53" s="85"/>
      <c r="BV53" s="85"/>
      <c r="BW53" s="85"/>
      <c r="BX53" s="85"/>
      <c r="BY53" s="85"/>
      <c r="BZ53" s="85"/>
      <c r="CA53" s="85"/>
      <c r="CB53" s="85"/>
      <c r="CC53" s="85"/>
      <c r="CD53" s="85"/>
      <c r="CE53" s="85"/>
      <c r="CF53" s="85"/>
      <c r="CG53" s="85"/>
      <c r="CH53" s="85"/>
      <c r="CI53" s="85"/>
      <c r="CJ53" s="85"/>
      <c r="CK53" s="85"/>
      <c r="CL53" s="85"/>
      <c r="CM53" s="85"/>
      <c r="CN53" s="85"/>
      <c r="CO53" s="85"/>
      <c r="CP53" s="85"/>
      <c r="CQ53" s="83"/>
      <c r="CR53" s="25"/>
    </row>
    <row r="54" spans="1:96" x14ac:dyDescent="0.3">
      <c r="A54" s="25"/>
      <c r="B54" s="25"/>
      <c r="C54" s="25"/>
      <c r="D54" s="25"/>
      <c r="E54" s="25"/>
      <c r="F54" s="80" t="s">
        <v>41</v>
      </c>
      <c r="G54" s="80" t="str">
        <f>G$24</f>
        <v>£m</v>
      </c>
      <c r="H54" s="85">
        <f>SUMPRODUCT(J34:CP34, J$24:CP$24)</f>
        <v>0</v>
      </c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5"/>
      <c r="AT54" s="85"/>
      <c r="AU54" s="85"/>
      <c r="AV54" s="85"/>
      <c r="AW54" s="85"/>
      <c r="AX54" s="85"/>
      <c r="AY54" s="85"/>
      <c r="AZ54" s="85"/>
      <c r="BA54" s="85"/>
      <c r="BB54" s="85"/>
      <c r="BC54" s="85"/>
      <c r="BD54" s="85"/>
      <c r="BE54" s="85"/>
      <c r="BF54" s="85"/>
      <c r="BG54" s="85"/>
      <c r="BH54" s="85"/>
      <c r="BI54" s="85"/>
      <c r="BJ54" s="85"/>
      <c r="BK54" s="85"/>
      <c r="BL54" s="85"/>
      <c r="BM54" s="85"/>
      <c r="BN54" s="85"/>
      <c r="BO54" s="85"/>
      <c r="BP54" s="85"/>
      <c r="BQ54" s="85"/>
      <c r="BR54" s="85"/>
      <c r="BS54" s="85"/>
      <c r="BT54" s="85"/>
      <c r="BU54" s="85"/>
      <c r="BV54" s="85"/>
      <c r="BW54" s="85"/>
      <c r="BX54" s="85"/>
      <c r="BY54" s="85"/>
      <c r="BZ54" s="85"/>
      <c r="CA54" s="85"/>
      <c r="CB54" s="85"/>
      <c r="CC54" s="85"/>
      <c r="CD54" s="85"/>
      <c r="CE54" s="85"/>
      <c r="CF54" s="85"/>
      <c r="CG54" s="85"/>
      <c r="CH54" s="85"/>
      <c r="CI54" s="85"/>
      <c r="CJ54" s="85"/>
      <c r="CK54" s="85"/>
      <c r="CL54" s="85"/>
      <c r="CM54" s="85"/>
      <c r="CN54" s="85"/>
      <c r="CO54" s="85"/>
      <c r="CP54" s="85"/>
      <c r="CQ54" s="83"/>
      <c r="CR54" s="25"/>
    </row>
    <row r="55" spans="1:96" x14ac:dyDescent="0.3">
      <c r="A55" s="25"/>
      <c r="B55" s="25"/>
      <c r="C55" s="25"/>
      <c r="D55" s="25"/>
      <c r="E55" s="25"/>
      <c r="F55" s="80" t="s">
        <v>40</v>
      </c>
      <c r="G55" s="80" t="str">
        <f>G$24</f>
        <v>£m</v>
      </c>
      <c r="H55" s="85">
        <f>SUMPRODUCT(J35:CP35, J$24:CP$24)</f>
        <v>0</v>
      </c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5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5"/>
      <c r="BK55" s="85"/>
      <c r="BL55" s="85"/>
      <c r="BM55" s="85"/>
      <c r="BN55" s="85"/>
      <c r="BO55" s="85"/>
      <c r="BP55" s="85"/>
      <c r="BQ55" s="85"/>
      <c r="BR55" s="85"/>
      <c r="BS55" s="85"/>
      <c r="BT55" s="85"/>
      <c r="BU55" s="85"/>
      <c r="BV55" s="85"/>
      <c r="BW55" s="85"/>
      <c r="BX55" s="85"/>
      <c r="BY55" s="85"/>
      <c r="BZ55" s="85"/>
      <c r="CA55" s="85"/>
      <c r="CB55" s="85"/>
      <c r="CC55" s="85"/>
      <c r="CD55" s="85"/>
      <c r="CE55" s="85"/>
      <c r="CF55" s="85"/>
      <c r="CG55" s="85"/>
      <c r="CH55" s="85"/>
      <c r="CI55" s="85"/>
      <c r="CJ55" s="85"/>
      <c r="CK55" s="85"/>
      <c r="CL55" s="85"/>
      <c r="CM55" s="85"/>
      <c r="CN55" s="85"/>
      <c r="CO55" s="85"/>
      <c r="CP55" s="85"/>
      <c r="CQ55" s="83"/>
      <c r="CR55" s="25"/>
    </row>
    <row r="56" spans="1:96" x14ac:dyDescent="0.3">
      <c r="A56" s="25"/>
      <c r="B56" s="25"/>
      <c r="C56" s="25"/>
      <c r="D56" s="25"/>
      <c r="E56" s="25"/>
      <c r="F56" s="81" t="s">
        <v>166</v>
      </c>
      <c r="G56" s="81" t="str">
        <f>G$24</f>
        <v>£m</v>
      </c>
      <c r="H56" s="101">
        <f>SUMPRODUCT(J36:CP36, J$24:CP$24)</f>
        <v>0</v>
      </c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5"/>
      <c r="BB56" s="85"/>
      <c r="BC56" s="85"/>
      <c r="BD56" s="85"/>
      <c r="BE56" s="85"/>
      <c r="BF56" s="85"/>
      <c r="BG56" s="85"/>
      <c r="BH56" s="85"/>
      <c r="BI56" s="85"/>
      <c r="BJ56" s="85"/>
      <c r="BK56" s="85"/>
      <c r="BL56" s="85"/>
      <c r="BM56" s="85"/>
      <c r="BN56" s="85"/>
      <c r="BO56" s="85"/>
      <c r="BP56" s="85"/>
      <c r="BQ56" s="85"/>
      <c r="BR56" s="85"/>
      <c r="BS56" s="85"/>
      <c r="BT56" s="85"/>
      <c r="BU56" s="85"/>
      <c r="BV56" s="85"/>
      <c r="BW56" s="85"/>
      <c r="BX56" s="85"/>
      <c r="BY56" s="85"/>
      <c r="BZ56" s="85"/>
      <c r="CA56" s="85"/>
      <c r="CB56" s="85"/>
      <c r="CC56" s="85"/>
      <c r="CD56" s="85"/>
      <c r="CE56" s="85"/>
      <c r="CF56" s="85"/>
      <c r="CG56" s="85"/>
      <c r="CH56" s="85"/>
      <c r="CI56" s="85"/>
      <c r="CJ56" s="85"/>
      <c r="CK56" s="85"/>
      <c r="CL56" s="85"/>
      <c r="CM56" s="85"/>
      <c r="CN56" s="85"/>
      <c r="CO56" s="85"/>
      <c r="CP56" s="85"/>
      <c r="CQ56" s="83"/>
      <c r="CR56" s="25"/>
    </row>
    <row r="57" spans="1:96" x14ac:dyDescent="0.3">
      <c r="A57" s="25"/>
      <c r="B57" s="25"/>
      <c r="C57" s="25"/>
      <c r="D57" s="25"/>
      <c r="E57" s="25"/>
      <c r="F57" s="25"/>
      <c r="G57" s="25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3"/>
      <c r="AB57" s="83"/>
      <c r="AC57" s="83"/>
      <c r="AD57" s="83"/>
      <c r="AE57" s="83"/>
      <c r="AF57" s="83"/>
      <c r="AG57" s="83"/>
      <c r="AH57" s="83"/>
      <c r="AI57" s="83"/>
      <c r="AJ57" s="83"/>
      <c r="AK57" s="83"/>
      <c r="AL57" s="83"/>
      <c r="AM57" s="83"/>
      <c r="AN57" s="83"/>
      <c r="AO57" s="83"/>
      <c r="AP57" s="83"/>
      <c r="AQ57" s="83"/>
      <c r="AR57" s="83"/>
      <c r="AS57" s="83"/>
      <c r="AT57" s="83"/>
      <c r="AU57" s="83"/>
      <c r="AV57" s="83"/>
      <c r="AW57" s="83"/>
      <c r="AX57" s="83"/>
      <c r="AY57" s="83"/>
      <c r="AZ57" s="83"/>
      <c r="BA57" s="83"/>
      <c r="BB57" s="83"/>
      <c r="BC57" s="83"/>
      <c r="BD57" s="83"/>
      <c r="BE57" s="83"/>
      <c r="BF57" s="83"/>
      <c r="BG57" s="83"/>
      <c r="BH57" s="83"/>
      <c r="BI57" s="83"/>
      <c r="BJ57" s="83"/>
      <c r="BK57" s="83"/>
      <c r="BL57" s="83"/>
      <c r="BM57" s="83"/>
      <c r="BN57" s="83"/>
      <c r="BO57" s="83"/>
      <c r="BP57" s="83"/>
      <c r="BQ57" s="83"/>
      <c r="BR57" s="83"/>
      <c r="BS57" s="83"/>
      <c r="BT57" s="83"/>
      <c r="BU57" s="83"/>
      <c r="BV57" s="83"/>
      <c r="BW57" s="83"/>
      <c r="BX57" s="83"/>
      <c r="BY57" s="83"/>
      <c r="BZ57" s="83"/>
      <c r="CA57" s="83"/>
      <c r="CB57" s="83"/>
      <c r="CC57" s="83"/>
      <c r="CD57" s="83"/>
      <c r="CE57" s="83"/>
      <c r="CF57" s="83"/>
      <c r="CG57" s="83"/>
      <c r="CH57" s="83"/>
      <c r="CI57" s="83"/>
      <c r="CJ57" s="83"/>
      <c r="CK57" s="83"/>
      <c r="CL57" s="83"/>
      <c r="CM57" s="83"/>
      <c r="CN57" s="83"/>
      <c r="CO57" s="83"/>
      <c r="CP57" s="83"/>
      <c r="CQ57" s="83"/>
      <c r="CR57" s="25"/>
    </row>
    <row r="58" spans="1:96" x14ac:dyDescent="0.3">
      <c r="A58" s="25"/>
      <c r="B58" s="25"/>
      <c r="C58" s="25"/>
      <c r="D58" s="25"/>
      <c r="E58" s="80" t="s">
        <v>274</v>
      </c>
      <c r="F58" s="25"/>
      <c r="G58" s="80" t="str">
        <f>G$24</f>
        <v>£m</v>
      </c>
      <c r="H58" s="85">
        <f>SUM(H52:H56)</f>
        <v>0</v>
      </c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85"/>
      <c r="AC58" s="85"/>
      <c r="AD58" s="85"/>
      <c r="AE58" s="85"/>
      <c r="AF58" s="85"/>
      <c r="AG58" s="85"/>
      <c r="AH58" s="85"/>
      <c r="AI58" s="85"/>
      <c r="AJ58" s="85"/>
      <c r="AK58" s="85"/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5"/>
      <c r="BB58" s="85"/>
      <c r="BC58" s="85"/>
      <c r="BD58" s="85"/>
      <c r="BE58" s="85"/>
      <c r="BF58" s="85"/>
      <c r="BG58" s="85"/>
      <c r="BH58" s="85"/>
      <c r="BI58" s="85"/>
      <c r="BJ58" s="85"/>
      <c r="BK58" s="85"/>
      <c r="BL58" s="85"/>
      <c r="BM58" s="85"/>
      <c r="BN58" s="85"/>
      <c r="BO58" s="85"/>
      <c r="BP58" s="85"/>
      <c r="BQ58" s="85"/>
      <c r="BR58" s="85"/>
      <c r="BS58" s="85"/>
      <c r="BT58" s="85"/>
      <c r="BU58" s="85"/>
      <c r="BV58" s="85"/>
      <c r="BW58" s="85"/>
      <c r="BX58" s="85"/>
      <c r="BY58" s="85"/>
      <c r="BZ58" s="85"/>
      <c r="CA58" s="85"/>
      <c r="CB58" s="85"/>
      <c r="CC58" s="85"/>
      <c r="CD58" s="85"/>
      <c r="CE58" s="85"/>
      <c r="CF58" s="85"/>
      <c r="CG58" s="85"/>
      <c r="CH58" s="85"/>
      <c r="CI58" s="85"/>
      <c r="CJ58" s="85"/>
      <c r="CK58" s="85"/>
      <c r="CL58" s="85"/>
      <c r="CM58" s="85"/>
      <c r="CN58" s="85"/>
      <c r="CO58" s="85"/>
      <c r="CP58" s="85"/>
      <c r="CQ58" s="83"/>
      <c r="CR58" s="25"/>
    </row>
    <row r="59" spans="1:96" x14ac:dyDescent="0.3">
      <c r="A59" s="25"/>
      <c r="B59" s="25"/>
      <c r="C59" s="25"/>
      <c r="D59" s="25"/>
      <c r="E59" s="80" t="s">
        <v>489</v>
      </c>
      <c r="F59" s="25"/>
      <c r="G59" s="80" t="s">
        <v>449</v>
      </c>
      <c r="H59" s="85" t="b">
        <f>H52 + H53 &gt; 0</f>
        <v>0</v>
      </c>
      <c r="I59" s="85"/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5"/>
      <c r="AB59" s="85"/>
      <c r="AC59" s="85"/>
      <c r="AD59" s="85"/>
      <c r="AE59" s="85"/>
      <c r="AF59" s="85"/>
      <c r="AG59" s="85"/>
      <c r="AH59" s="85"/>
      <c r="AI59" s="85"/>
      <c r="AJ59" s="85"/>
      <c r="AK59" s="85"/>
      <c r="AL59" s="85"/>
      <c r="AM59" s="85"/>
      <c r="AN59" s="85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5"/>
      <c r="BB59" s="85"/>
      <c r="BC59" s="85"/>
      <c r="BD59" s="85"/>
      <c r="BE59" s="85"/>
      <c r="BF59" s="85"/>
      <c r="BG59" s="85"/>
      <c r="BH59" s="85"/>
      <c r="BI59" s="85"/>
      <c r="BJ59" s="85"/>
      <c r="BK59" s="85"/>
      <c r="BL59" s="85"/>
      <c r="BM59" s="85"/>
      <c r="BN59" s="85"/>
      <c r="BO59" s="85"/>
      <c r="BP59" s="85"/>
      <c r="BQ59" s="85"/>
      <c r="BR59" s="85"/>
      <c r="BS59" s="85"/>
      <c r="BT59" s="85"/>
      <c r="BU59" s="85"/>
      <c r="BV59" s="85"/>
      <c r="BW59" s="85"/>
      <c r="BX59" s="85"/>
      <c r="BY59" s="85"/>
      <c r="BZ59" s="85"/>
      <c r="CA59" s="85"/>
      <c r="CB59" s="85"/>
      <c r="CC59" s="85"/>
      <c r="CD59" s="85"/>
      <c r="CE59" s="85"/>
      <c r="CF59" s="85"/>
      <c r="CG59" s="85"/>
      <c r="CH59" s="85"/>
      <c r="CI59" s="85"/>
      <c r="CJ59" s="85"/>
      <c r="CK59" s="85"/>
      <c r="CL59" s="85"/>
      <c r="CM59" s="85"/>
      <c r="CN59" s="85"/>
      <c r="CO59" s="85"/>
      <c r="CP59" s="85"/>
      <c r="CQ59" s="83"/>
      <c r="CR59" s="25"/>
    </row>
    <row r="60" spans="1:96" x14ac:dyDescent="0.3">
      <c r="A60" s="25"/>
      <c r="B60" s="25"/>
      <c r="C60" s="25"/>
      <c r="D60" s="25"/>
      <c r="E60" s="80" t="s">
        <v>490</v>
      </c>
      <c r="F60" s="25"/>
      <c r="G60" s="80" t="s">
        <v>449</v>
      </c>
      <c r="H60" s="85" t="b">
        <f>H58 &gt; 0</f>
        <v>0</v>
      </c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5"/>
      <c r="BB60" s="85"/>
      <c r="BC60" s="85"/>
      <c r="BD60" s="85"/>
      <c r="BE60" s="85"/>
      <c r="BF60" s="85"/>
      <c r="BG60" s="85"/>
      <c r="BH60" s="85"/>
      <c r="BI60" s="85"/>
      <c r="BJ60" s="85"/>
      <c r="BK60" s="85"/>
      <c r="BL60" s="85"/>
      <c r="BM60" s="85"/>
      <c r="BN60" s="85"/>
      <c r="BO60" s="85"/>
      <c r="BP60" s="85"/>
      <c r="BQ60" s="85"/>
      <c r="BR60" s="85"/>
      <c r="BS60" s="85"/>
      <c r="BT60" s="85"/>
      <c r="BU60" s="85"/>
      <c r="BV60" s="85"/>
      <c r="BW60" s="85"/>
      <c r="BX60" s="85"/>
      <c r="BY60" s="85"/>
      <c r="BZ60" s="85"/>
      <c r="CA60" s="85"/>
      <c r="CB60" s="85"/>
      <c r="CC60" s="85"/>
      <c r="CD60" s="85"/>
      <c r="CE60" s="85"/>
      <c r="CF60" s="85"/>
      <c r="CG60" s="85"/>
      <c r="CH60" s="85"/>
      <c r="CI60" s="85"/>
      <c r="CJ60" s="85"/>
      <c r="CK60" s="85"/>
      <c r="CL60" s="85"/>
      <c r="CM60" s="85"/>
      <c r="CN60" s="85"/>
      <c r="CO60" s="85"/>
      <c r="CP60" s="85"/>
      <c r="CQ60" s="83"/>
      <c r="CR60" s="25"/>
    </row>
    <row r="61" spans="1:96" x14ac:dyDescent="0.3">
      <c r="A61" s="25"/>
      <c r="B61" s="25"/>
      <c r="C61" s="25"/>
      <c r="D61" s="25"/>
      <c r="E61" s="80" t="s">
        <v>500</v>
      </c>
      <c r="F61" s="25"/>
      <c r="G61" s="80" t="s">
        <v>231</v>
      </c>
      <c r="H61" s="91">
        <f>IF(H58 = H25, 0, 1)</f>
        <v>0</v>
      </c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91"/>
      <c r="BN61" s="91"/>
      <c r="BO61" s="91"/>
      <c r="BP61" s="91"/>
      <c r="BQ61" s="91"/>
      <c r="BR61" s="91"/>
      <c r="BS61" s="91"/>
      <c r="BT61" s="91"/>
      <c r="BU61" s="91"/>
      <c r="BV61" s="91"/>
      <c r="BW61" s="91"/>
      <c r="BX61" s="91"/>
      <c r="BY61" s="91"/>
      <c r="BZ61" s="91"/>
      <c r="CA61" s="91"/>
      <c r="CB61" s="91"/>
      <c r="CC61" s="91"/>
      <c r="CD61" s="91"/>
      <c r="CE61" s="91"/>
      <c r="CF61" s="91"/>
      <c r="CG61" s="91"/>
      <c r="CH61" s="91"/>
      <c r="CI61" s="91"/>
      <c r="CJ61" s="91"/>
      <c r="CK61" s="91"/>
      <c r="CL61" s="91"/>
      <c r="CM61" s="91"/>
      <c r="CN61" s="91"/>
      <c r="CO61" s="91"/>
      <c r="CP61" s="91"/>
      <c r="CQ61" s="83"/>
      <c r="CR61" s="25"/>
    </row>
    <row r="62" spans="1:96" x14ac:dyDescent="0.3">
      <c r="A62" s="25"/>
      <c r="B62" s="25"/>
      <c r="C62" s="25"/>
      <c r="D62" s="25"/>
      <c r="E62" s="75"/>
      <c r="F62" s="25"/>
      <c r="G62" s="25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3"/>
      <c r="T62" s="83"/>
      <c r="U62" s="83"/>
      <c r="V62" s="83"/>
      <c r="W62" s="83"/>
      <c r="X62" s="83"/>
      <c r="Y62" s="83"/>
      <c r="Z62" s="83"/>
      <c r="AA62" s="83"/>
      <c r="AB62" s="83"/>
      <c r="AC62" s="83"/>
      <c r="AD62" s="83"/>
      <c r="AE62" s="83"/>
      <c r="AF62" s="83"/>
      <c r="AG62" s="83"/>
      <c r="AH62" s="83"/>
      <c r="AI62" s="83"/>
      <c r="AJ62" s="83"/>
      <c r="AK62" s="83"/>
      <c r="AL62" s="83"/>
      <c r="AM62" s="83"/>
      <c r="AN62" s="83"/>
      <c r="AO62" s="83"/>
      <c r="AP62" s="83"/>
      <c r="AQ62" s="83"/>
      <c r="AR62" s="83"/>
      <c r="AS62" s="83"/>
      <c r="AT62" s="83"/>
      <c r="AU62" s="83"/>
      <c r="AV62" s="83"/>
      <c r="AW62" s="83"/>
      <c r="AX62" s="83"/>
      <c r="AY62" s="83"/>
      <c r="AZ62" s="83"/>
      <c r="BA62" s="83"/>
      <c r="BB62" s="83"/>
      <c r="BC62" s="83"/>
      <c r="BD62" s="83"/>
      <c r="BE62" s="83"/>
      <c r="BF62" s="83"/>
      <c r="BG62" s="83"/>
      <c r="BH62" s="83"/>
      <c r="BI62" s="83"/>
      <c r="BJ62" s="83"/>
      <c r="BK62" s="83"/>
      <c r="BL62" s="83"/>
      <c r="BM62" s="83"/>
      <c r="BN62" s="83"/>
      <c r="BO62" s="83"/>
      <c r="BP62" s="83"/>
      <c r="BQ62" s="83"/>
      <c r="BR62" s="83"/>
      <c r="BS62" s="83"/>
      <c r="BT62" s="83"/>
      <c r="BU62" s="83"/>
      <c r="BV62" s="83"/>
      <c r="BW62" s="83"/>
      <c r="BX62" s="83"/>
      <c r="BY62" s="83"/>
      <c r="BZ62" s="83"/>
      <c r="CA62" s="83"/>
      <c r="CB62" s="83"/>
      <c r="CC62" s="83"/>
      <c r="CD62" s="83"/>
      <c r="CE62" s="83"/>
      <c r="CF62" s="83"/>
      <c r="CG62" s="83"/>
      <c r="CH62" s="83"/>
      <c r="CI62" s="83"/>
      <c r="CJ62" s="83"/>
      <c r="CK62" s="83"/>
      <c r="CL62" s="83"/>
      <c r="CM62" s="83"/>
      <c r="CN62" s="83"/>
      <c r="CO62" s="83"/>
      <c r="CP62" s="83"/>
      <c r="CQ62" s="83"/>
      <c r="CR62" s="25"/>
    </row>
    <row r="63" spans="1:96" x14ac:dyDescent="0.3">
      <c r="A63" s="80"/>
      <c r="B63" s="25"/>
      <c r="C63" s="25"/>
      <c r="D63" s="25"/>
      <c r="E63" s="78" t="s">
        <v>331</v>
      </c>
      <c r="F63" s="25"/>
      <c r="G63" s="25"/>
      <c r="H63" s="83"/>
      <c r="I63" s="87" t="s">
        <v>311</v>
      </c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3"/>
      <c r="AN63" s="83"/>
      <c r="AO63" s="83"/>
      <c r="AP63" s="83"/>
      <c r="AQ63" s="83"/>
      <c r="AR63" s="83"/>
      <c r="AS63" s="83"/>
      <c r="AT63" s="83"/>
      <c r="AU63" s="83"/>
      <c r="AV63" s="83"/>
      <c r="AW63" s="83"/>
      <c r="AX63" s="83"/>
      <c r="AY63" s="83"/>
      <c r="AZ63" s="83"/>
      <c r="BA63" s="83"/>
      <c r="BB63" s="83"/>
      <c r="BC63" s="83"/>
      <c r="BD63" s="83"/>
      <c r="BE63" s="83"/>
      <c r="BF63" s="83"/>
      <c r="BG63" s="83"/>
      <c r="BH63" s="83"/>
      <c r="BI63" s="83"/>
      <c r="BJ63" s="83"/>
      <c r="BK63" s="83"/>
      <c r="BL63" s="83"/>
      <c r="BM63" s="83"/>
      <c r="BN63" s="83"/>
      <c r="BO63" s="83"/>
      <c r="BP63" s="83"/>
      <c r="BQ63" s="83"/>
      <c r="BR63" s="83"/>
      <c r="BS63" s="83"/>
      <c r="BT63" s="83"/>
      <c r="BU63" s="83"/>
      <c r="BV63" s="83"/>
      <c r="BW63" s="83"/>
      <c r="BX63" s="83"/>
      <c r="BY63" s="83"/>
      <c r="BZ63" s="83"/>
      <c r="CA63" s="83"/>
      <c r="CB63" s="83"/>
      <c r="CC63" s="83"/>
      <c r="CD63" s="83"/>
      <c r="CE63" s="83"/>
      <c r="CF63" s="83"/>
      <c r="CG63" s="83"/>
      <c r="CH63" s="83"/>
      <c r="CI63" s="83"/>
      <c r="CJ63" s="83"/>
      <c r="CK63" s="83"/>
      <c r="CL63" s="83"/>
      <c r="CM63" s="83"/>
      <c r="CN63" s="83"/>
      <c r="CO63" s="83"/>
      <c r="CP63" s="83"/>
      <c r="CQ63" s="83"/>
      <c r="CR63" s="80" t="s">
        <v>532</v>
      </c>
    </row>
    <row r="64" spans="1:96" x14ac:dyDescent="0.3">
      <c r="A64" s="25"/>
      <c r="B64" s="25"/>
      <c r="C64" s="25"/>
      <c r="D64" s="25"/>
      <c r="E64" s="25"/>
      <c r="F64" s="79" t="s">
        <v>193</v>
      </c>
      <c r="G64" s="79" t="s">
        <v>44</v>
      </c>
      <c r="H64" s="108">
        <f>IF(H$60, H52 / H$58, 0)</f>
        <v>0</v>
      </c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  <c r="CD64" s="90"/>
      <c r="CE64" s="90"/>
      <c r="CF64" s="90"/>
      <c r="CG64" s="90"/>
      <c r="CH64" s="90"/>
      <c r="CI64" s="90"/>
      <c r="CJ64" s="90"/>
      <c r="CK64" s="90"/>
      <c r="CL64" s="90"/>
      <c r="CM64" s="90"/>
      <c r="CN64" s="90"/>
      <c r="CO64" s="90"/>
      <c r="CP64" s="90"/>
      <c r="CQ64" s="83"/>
      <c r="CR64" s="25"/>
    </row>
    <row r="65" spans="1:96" x14ac:dyDescent="0.3">
      <c r="A65" s="25"/>
      <c r="B65" s="25"/>
      <c r="C65" s="25"/>
      <c r="D65" s="25"/>
      <c r="E65" s="25"/>
      <c r="F65" s="80" t="s">
        <v>194</v>
      </c>
      <c r="G65" s="80" t="s">
        <v>44</v>
      </c>
      <c r="H65" s="109">
        <f>IF(H$60, H53 / H$58, 0)</f>
        <v>0</v>
      </c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  <c r="CD65" s="90"/>
      <c r="CE65" s="90"/>
      <c r="CF65" s="90"/>
      <c r="CG65" s="90"/>
      <c r="CH65" s="90"/>
      <c r="CI65" s="90"/>
      <c r="CJ65" s="90"/>
      <c r="CK65" s="90"/>
      <c r="CL65" s="90"/>
      <c r="CM65" s="90"/>
      <c r="CN65" s="90"/>
      <c r="CO65" s="90"/>
      <c r="CP65" s="90"/>
      <c r="CQ65" s="83"/>
      <c r="CR65" s="25"/>
    </row>
    <row r="66" spans="1:96" x14ac:dyDescent="0.3">
      <c r="A66" s="25"/>
      <c r="B66" s="25"/>
      <c r="C66" s="25"/>
      <c r="D66" s="25"/>
      <c r="E66" s="25"/>
      <c r="F66" s="80" t="s">
        <v>41</v>
      </c>
      <c r="G66" s="80" t="s">
        <v>44</v>
      </c>
      <c r="H66" s="109">
        <f>IF(H$60, H54 / H$58, 0)</f>
        <v>0</v>
      </c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  <c r="CD66" s="90"/>
      <c r="CE66" s="90"/>
      <c r="CF66" s="90"/>
      <c r="CG66" s="90"/>
      <c r="CH66" s="90"/>
      <c r="CI66" s="90"/>
      <c r="CJ66" s="90"/>
      <c r="CK66" s="90"/>
      <c r="CL66" s="90"/>
      <c r="CM66" s="90"/>
      <c r="CN66" s="90"/>
      <c r="CO66" s="90"/>
      <c r="CP66" s="90"/>
      <c r="CQ66" s="83"/>
      <c r="CR66" s="25"/>
    </row>
    <row r="67" spans="1:96" x14ac:dyDescent="0.3">
      <c r="A67" s="25"/>
      <c r="B67" s="25"/>
      <c r="C67" s="25"/>
      <c r="D67" s="25"/>
      <c r="E67" s="25"/>
      <c r="F67" s="80" t="s">
        <v>40</v>
      </c>
      <c r="G67" s="80" t="s">
        <v>44</v>
      </c>
      <c r="H67" s="109">
        <f>IF(H$60, H55 / H$58, 0)</f>
        <v>0</v>
      </c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  <c r="CD67" s="90"/>
      <c r="CE67" s="90"/>
      <c r="CF67" s="90"/>
      <c r="CG67" s="90"/>
      <c r="CH67" s="90"/>
      <c r="CI67" s="90"/>
      <c r="CJ67" s="90"/>
      <c r="CK67" s="90"/>
      <c r="CL67" s="90"/>
      <c r="CM67" s="90"/>
      <c r="CN67" s="90"/>
      <c r="CO67" s="90"/>
      <c r="CP67" s="90"/>
      <c r="CQ67" s="83"/>
      <c r="CR67" s="25"/>
    </row>
    <row r="68" spans="1:96" x14ac:dyDescent="0.3">
      <c r="A68" s="25"/>
      <c r="B68" s="25"/>
      <c r="C68" s="25"/>
      <c r="D68" s="25"/>
      <c r="E68" s="25"/>
      <c r="F68" s="81" t="s">
        <v>166</v>
      </c>
      <c r="G68" s="81" t="s">
        <v>44</v>
      </c>
      <c r="H68" s="110">
        <f>IF(H$60, H56 / H$58, 0)</f>
        <v>0</v>
      </c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  <c r="CD68" s="90"/>
      <c r="CE68" s="90"/>
      <c r="CF68" s="90"/>
      <c r="CG68" s="90"/>
      <c r="CH68" s="90"/>
      <c r="CI68" s="90"/>
      <c r="CJ68" s="90"/>
      <c r="CK68" s="90"/>
      <c r="CL68" s="90"/>
      <c r="CM68" s="90"/>
      <c r="CN68" s="90"/>
      <c r="CO68" s="90"/>
      <c r="CP68" s="90"/>
      <c r="CQ68" s="83"/>
      <c r="CR68" s="25"/>
    </row>
    <row r="69" spans="1:96" x14ac:dyDescent="0.3">
      <c r="A69" s="25"/>
      <c r="B69" s="25"/>
      <c r="C69" s="25"/>
      <c r="D69" s="25"/>
      <c r="E69" s="25"/>
      <c r="F69" s="25"/>
      <c r="G69" s="25"/>
      <c r="H69" s="83"/>
      <c r="I69" s="83"/>
      <c r="J69" s="83"/>
      <c r="K69" s="83"/>
      <c r="L69" s="83"/>
      <c r="M69" s="83"/>
      <c r="N69" s="83"/>
      <c r="O69" s="83"/>
      <c r="P69" s="83"/>
      <c r="Q69" s="83"/>
      <c r="R69" s="83"/>
      <c r="S69" s="83"/>
      <c r="T69" s="83"/>
      <c r="U69" s="83"/>
      <c r="V69" s="83"/>
      <c r="W69" s="83"/>
      <c r="X69" s="83"/>
      <c r="Y69" s="83"/>
      <c r="Z69" s="83"/>
      <c r="AA69" s="83"/>
      <c r="AB69" s="83"/>
      <c r="AC69" s="83"/>
      <c r="AD69" s="83"/>
      <c r="AE69" s="83"/>
      <c r="AF69" s="83"/>
      <c r="AG69" s="83"/>
      <c r="AH69" s="83"/>
      <c r="AI69" s="83"/>
      <c r="AJ69" s="83"/>
      <c r="AK69" s="83"/>
      <c r="AL69" s="83"/>
      <c r="AM69" s="83"/>
      <c r="AN69" s="83"/>
      <c r="AO69" s="83"/>
      <c r="AP69" s="83"/>
      <c r="AQ69" s="83"/>
      <c r="AR69" s="83"/>
      <c r="AS69" s="83"/>
      <c r="AT69" s="83"/>
      <c r="AU69" s="83"/>
      <c r="AV69" s="83"/>
      <c r="AW69" s="83"/>
      <c r="AX69" s="83"/>
      <c r="AY69" s="83"/>
      <c r="AZ69" s="83"/>
      <c r="BA69" s="83"/>
      <c r="BB69" s="83"/>
      <c r="BC69" s="83"/>
      <c r="BD69" s="83"/>
      <c r="BE69" s="83"/>
      <c r="BF69" s="83"/>
      <c r="BG69" s="83"/>
      <c r="BH69" s="83"/>
      <c r="BI69" s="83"/>
      <c r="BJ69" s="83"/>
      <c r="BK69" s="83"/>
      <c r="BL69" s="83"/>
      <c r="BM69" s="83"/>
      <c r="BN69" s="83"/>
      <c r="BO69" s="83"/>
      <c r="BP69" s="83"/>
      <c r="BQ69" s="83"/>
      <c r="BR69" s="83"/>
      <c r="BS69" s="83"/>
      <c r="BT69" s="83"/>
      <c r="BU69" s="83"/>
      <c r="BV69" s="83"/>
      <c r="BW69" s="83"/>
      <c r="BX69" s="83"/>
      <c r="BY69" s="83"/>
      <c r="BZ69" s="83"/>
      <c r="CA69" s="83"/>
      <c r="CB69" s="83"/>
      <c r="CC69" s="83"/>
      <c r="CD69" s="83"/>
      <c r="CE69" s="83"/>
      <c r="CF69" s="83"/>
      <c r="CG69" s="83"/>
      <c r="CH69" s="83"/>
      <c r="CI69" s="83"/>
      <c r="CJ69" s="83"/>
      <c r="CK69" s="83"/>
      <c r="CL69" s="83"/>
      <c r="CM69" s="83"/>
      <c r="CN69" s="83"/>
      <c r="CO69" s="83"/>
      <c r="CP69" s="83"/>
      <c r="CQ69" s="83"/>
      <c r="CR69" s="25"/>
    </row>
    <row r="70" spans="1:96" x14ac:dyDescent="0.3">
      <c r="A70" s="25"/>
      <c r="B70" s="25"/>
      <c r="C70" s="25"/>
      <c r="D70" s="25"/>
      <c r="E70" s="80" t="s">
        <v>239</v>
      </c>
      <c r="F70" s="25"/>
      <c r="G70" s="80" t="s">
        <v>231</v>
      </c>
      <c r="H70" s="91">
        <f>IF(SUM(H64:H68)= 1, 0, 1)</f>
        <v>1</v>
      </c>
      <c r="I70" s="91"/>
      <c r="J70" s="91"/>
      <c r="K70" s="91"/>
      <c r="L70" s="91"/>
      <c r="M70" s="91"/>
      <c r="N70" s="91"/>
      <c r="O70" s="91"/>
      <c r="P70" s="91"/>
      <c r="Q70" s="91"/>
      <c r="R70" s="91"/>
      <c r="S70" s="91"/>
      <c r="T70" s="91"/>
      <c r="U70" s="91"/>
      <c r="V70" s="91"/>
      <c r="W70" s="91"/>
      <c r="X70" s="91"/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1"/>
      <c r="AP70" s="91"/>
      <c r="AQ70" s="91"/>
      <c r="AR70" s="91"/>
      <c r="AS70" s="91"/>
      <c r="AT70" s="91"/>
      <c r="AU70" s="91"/>
      <c r="AV70" s="91"/>
      <c r="AW70" s="91"/>
      <c r="AX70" s="91"/>
      <c r="AY70" s="91"/>
      <c r="AZ70" s="91"/>
      <c r="BA70" s="91"/>
      <c r="BB70" s="91"/>
      <c r="BC70" s="91"/>
      <c r="BD70" s="91"/>
      <c r="BE70" s="91"/>
      <c r="BF70" s="91"/>
      <c r="BG70" s="91"/>
      <c r="BH70" s="91"/>
      <c r="BI70" s="91"/>
      <c r="BJ70" s="91"/>
      <c r="BK70" s="91"/>
      <c r="BL70" s="91"/>
      <c r="BM70" s="91"/>
      <c r="BN70" s="91"/>
      <c r="BO70" s="91"/>
      <c r="BP70" s="91"/>
      <c r="BQ70" s="91"/>
      <c r="BR70" s="91"/>
      <c r="BS70" s="91"/>
      <c r="BT70" s="91"/>
      <c r="BU70" s="91"/>
      <c r="BV70" s="91"/>
      <c r="BW70" s="91"/>
      <c r="BX70" s="91"/>
      <c r="BY70" s="91"/>
      <c r="BZ70" s="91"/>
      <c r="CA70" s="91"/>
      <c r="CB70" s="91"/>
      <c r="CC70" s="91"/>
      <c r="CD70" s="91"/>
      <c r="CE70" s="91"/>
      <c r="CF70" s="91"/>
      <c r="CG70" s="91"/>
      <c r="CH70" s="91"/>
      <c r="CI70" s="91"/>
      <c r="CJ70" s="91"/>
      <c r="CK70" s="91"/>
      <c r="CL70" s="91"/>
      <c r="CM70" s="91"/>
      <c r="CN70" s="91"/>
      <c r="CO70" s="91"/>
      <c r="CP70" s="91"/>
      <c r="CQ70" s="83"/>
      <c r="CR70" s="25"/>
    </row>
    <row r="71" spans="1:96" x14ac:dyDescent="0.3">
      <c r="A71" s="25"/>
      <c r="B71" s="25"/>
      <c r="C71" s="25"/>
      <c r="D71" s="25"/>
      <c r="E71" s="75"/>
      <c r="F71" s="25"/>
      <c r="G71" s="25"/>
      <c r="H71" s="83"/>
      <c r="I71" s="83"/>
      <c r="J71" s="83"/>
      <c r="K71" s="83"/>
      <c r="L71" s="83"/>
      <c r="M71" s="83"/>
      <c r="N71" s="83"/>
      <c r="O71" s="83"/>
      <c r="P71" s="83"/>
      <c r="Q71" s="83"/>
      <c r="R71" s="83"/>
      <c r="S71" s="83"/>
      <c r="T71" s="83"/>
      <c r="U71" s="83"/>
      <c r="V71" s="83"/>
      <c r="W71" s="83"/>
      <c r="X71" s="83"/>
      <c r="Y71" s="83"/>
      <c r="Z71" s="83"/>
      <c r="AA71" s="83"/>
      <c r="AB71" s="83"/>
      <c r="AC71" s="83"/>
      <c r="AD71" s="83"/>
      <c r="AE71" s="83"/>
      <c r="AF71" s="83"/>
      <c r="AG71" s="83"/>
      <c r="AH71" s="83"/>
      <c r="AI71" s="83"/>
      <c r="AJ71" s="83"/>
      <c r="AK71" s="83"/>
      <c r="AL71" s="83"/>
      <c r="AM71" s="83"/>
      <c r="AN71" s="83"/>
      <c r="AO71" s="83"/>
      <c r="AP71" s="83"/>
      <c r="AQ71" s="83"/>
      <c r="AR71" s="83"/>
      <c r="AS71" s="83"/>
      <c r="AT71" s="83"/>
      <c r="AU71" s="83"/>
      <c r="AV71" s="83"/>
      <c r="AW71" s="83"/>
      <c r="AX71" s="83"/>
      <c r="AY71" s="83"/>
      <c r="AZ71" s="83"/>
      <c r="BA71" s="83"/>
      <c r="BB71" s="83"/>
      <c r="BC71" s="83"/>
      <c r="BD71" s="83"/>
      <c r="BE71" s="83"/>
      <c r="BF71" s="83"/>
      <c r="BG71" s="83"/>
      <c r="BH71" s="83"/>
      <c r="BI71" s="83"/>
      <c r="BJ71" s="83"/>
      <c r="BK71" s="83"/>
      <c r="BL71" s="83"/>
      <c r="BM71" s="83"/>
      <c r="BN71" s="83"/>
      <c r="BO71" s="83"/>
      <c r="BP71" s="83"/>
      <c r="BQ71" s="83"/>
      <c r="BR71" s="83"/>
      <c r="BS71" s="83"/>
      <c r="BT71" s="83"/>
      <c r="BU71" s="83"/>
      <c r="BV71" s="83"/>
      <c r="BW71" s="83"/>
      <c r="BX71" s="83"/>
      <c r="BY71" s="83"/>
      <c r="BZ71" s="83"/>
      <c r="CA71" s="83"/>
      <c r="CB71" s="83"/>
      <c r="CC71" s="83"/>
      <c r="CD71" s="83"/>
      <c r="CE71" s="83"/>
      <c r="CF71" s="83"/>
      <c r="CG71" s="83"/>
      <c r="CH71" s="83"/>
      <c r="CI71" s="83"/>
      <c r="CJ71" s="83"/>
      <c r="CK71" s="83"/>
      <c r="CL71" s="83"/>
      <c r="CM71" s="83"/>
      <c r="CN71" s="83"/>
      <c r="CO71" s="83"/>
      <c r="CP71" s="83"/>
      <c r="CQ71" s="83"/>
      <c r="CR71" s="25"/>
    </row>
    <row r="72" spans="1:96" x14ac:dyDescent="0.3">
      <c r="A72" s="80"/>
      <c r="B72" s="25"/>
      <c r="C72" s="25"/>
      <c r="D72" s="25"/>
      <c r="E72" s="78" t="s">
        <v>332</v>
      </c>
      <c r="F72" s="25"/>
      <c r="G72" s="25"/>
      <c r="H72" s="83"/>
      <c r="I72" s="87" t="s">
        <v>311</v>
      </c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83"/>
      <c r="AC72" s="83"/>
      <c r="AD72" s="83"/>
      <c r="AE72" s="83"/>
      <c r="AF72" s="83"/>
      <c r="AG72" s="83"/>
      <c r="AH72" s="83"/>
      <c r="AI72" s="83"/>
      <c r="AJ72" s="83"/>
      <c r="AK72" s="83"/>
      <c r="AL72" s="83"/>
      <c r="AM72" s="83"/>
      <c r="AN72" s="83"/>
      <c r="AO72" s="83"/>
      <c r="AP72" s="83"/>
      <c r="AQ72" s="83"/>
      <c r="AR72" s="83"/>
      <c r="AS72" s="83"/>
      <c r="AT72" s="83"/>
      <c r="AU72" s="83"/>
      <c r="AV72" s="83"/>
      <c r="AW72" s="83"/>
      <c r="AX72" s="83"/>
      <c r="AY72" s="83"/>
      <c r="AZ72" s="83"/>
      <c r="BA72" s="83"/>
      <c r="BB72" s="83"/>
      <c r="BC72" s="83"/>
      <c r="BD72" s="83"/>
      <c r="BE72" s="83"/>
      <c r="BF72" s="83"/>
      <c r="BG72" s="83"/>
      <c r="BH72" s="83"/>
      <c r="BI72" s="83"/>
      <c r="BJ72" s="83"/>
      <c r="BK72" s="83"/>
      <c r="BL72" s="83"/>
      <c r="BM72" s="83"/>
      <c r="BN72" s="83"/>
      <c r="BO72" s="83"/>
      <c r="BP72" s="83"/>
      <c r="BQ72" s="83"/>
      <c r="BR72" s="83"/>
      <c r="BS72" s="83"/>
      <c r="BT72" s="83"/>
      <c r="BU72" s="83"/>
      <c r="BV72" s="83"/>
      <c r="BW72" s="83"/>
      <c r="BX72" s="83"/>
      <c r="BY72" s="83"/>
      <c r="BZ72" s="83"/>
      <c r="CA72" s="83"/>
      <c r="CB72" s="83"/>
      <c r="CC72" s="83"/>
      <c r="CD72" s="83"/>
      <c r="CE72" s="83"/>
      <c r="CF72" s="83"/>
      <c r="CG72" s="83"/>
      <c r="CH72" s="83"/>
      <c r="CI72" s="83"/>
      <c r="CJ72" s="83"/>
      <c r="CK72" s="83"/>
      <c r="CL72" s="83"/>
      <c r="CM72" s="83"/>
      <c r="CN72" s="83"/>
      <c r="CO72" s="83"/>
      <c r="CP72" s="83"/>
      <c r="CQ72" s="83"/>
      <c r="CR72" s="80" t="s">
        <v>345</v>
      </c>
    </row>
    <row r="73" spans="1:96" x14ac:dyDescent="0.3">
      <c r="A73" s="25"/>
      <c r="B73" s="25"/>
      <c r="C73" s="25"/>
      <c r="D73" s="25"/>
      <c r="E73" s="25"/>
      <c r="F73" s="79" t="s">
        <v>240</v>
      </c>
      <c r="G73" s="79" t="s">
        <v>44</v>
      </c>
      <c r="H73" s="108">
        <f>IF(H$59, H64 / (H$64 + H$65), 0)</f>
        <v>0</v>
      </c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  <c r="CD73" s="90"/>
      <c r="CE73" s="90"/>
      <c r="CF73" s="90"/>
      <c r="CG73" s="90"/>
      <c r="CH73" s="90"/>
      <c r="CI73" s="90"/>
      <c r="CJ73" s="90"/>
      <c r="CK73" s="90"/>
      <c r="CL73" s="90"/>
      <c r="CM73" s="90"/>
      <c r="CN73" s="90"/>
      <c r="CO73" s="90"/>
      <c r="CP73" s="90"/>
      <c r="CQ73" s="83"/>
      <c r="CR73" s="25"/>
    </row>
    <row r="74" spans="1:96" x14ac:dyDescent="0.3">
      <c r="A74" s="25"/>
      <c r="B74" s="25"/>
      <c r="C74" s="25"/>
      <c r="D74" s="25"/>
      <c r="E74" s="25"/>
      <c r="F74" s="81" t="s">
        <v>241</v>
      </c>
      <c r="G74" s="81" t="s">
        <v>44</v>
      </c>
      <c r="H74" s="105">
        <f>IF(H$59, H65 / (H$64 + H$65), 0)</f>
        <v>0</v>
      </c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  <c r="CD74" s="90"/>
      <c r="CE74" s="90"/>
      <c r="CF74" s="90"/>
      <c r="CG74" s="90"/>
      <c r="CH74" s="90"/>
      <c r="CI74" s="90"/>
      <c r="CJ74" s="90"/>
      <c r="CK74" s="90"/>
      <c r="CL74" s="90"/>
      <c r="CM74" s="90"/>
      <c r="CN74" s="90"/>
      <c r="CO74" s="90"/>
      <c r="CP74" s="90"/>
      <c r="CQ74" s="83"/>
      <c r="CR74" s="25"/>
    </row>
    <row r="75" spans="1:96" x14ac:dyDescent="0.3">
      <c r="A75" s="25"/>
      <c r="B75" s="25"/>
      <c r="C75" s="25"/>
      <c r="D75" s="25"/>
      <c r="E75" s="25"/>
      <c r="F75" s="25"/>
      <c r="G75" s="25"/>
      <c r="H75" s="83"/>
      <c r="I75" s="83"/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  <c r="AD75" s="83"/>
      <c r="AE75" s="83"/>
      <c r="AF75" s="83"/>
      <c r="AG75" s="83"/>
      <c r="AH75" s="83"/>
      <c r="AI75" s="83"/>
      <c r="AJ75" s="83"/>
      <c r="AK75" s="83"/>
      <c r="AL75" s="83"/>
      <c r="AM75" s="83"/>
      <c r="AN75" s="83"/>
      <c r="AO75" s="83"/>
      <c r="AP75" s="83"/>
      <c r="AQ75" s="83"/>
      <c r="AR75" s="83"/>
      <c r="AS75" s="83"/>
      <c r="AT75" s="83"/>
      <c r="AU75" s="83"/>
      <c r="AV75" s="83"/>
      <c r="AW75" s="83"/>
      <c r="AX75" s="83"/>
      <c r="AY75" s="83"/>
      <c r="AZ75" s="83"/>
      <c r="BA75" s="83"/>
      <c r="BB75" s="83"/>
      <c r="BC75" s="83"/>
      <c r="BD75" s="83"/>
      <c r="BE75" s="83"/>
      <c r="BF75" s="83"/>
      <c r="BG75" s="83"/>
      <c r="BH75" s="83"/>
      <c r="BI75" s="83"/>
      <c r="BJ75" s="83"/>
      <c r="BK75" s="83"/>
      <c r="BL75" s="83"/>
      <c r="BM75" s="83"/>
      <c r="BN75" s="83"/>
      <c r="BO75" s="83"/>
      <c r="BP75" s="83"/>
      <c r="BQ75" s="83"/>
      <c r="BR75" s="83"/>
      <c r="BS75" s="83"/>
      <c r="BT75" s="83"/>
      <c r="BU75" s="83"/>
      <c r="BV75" s="83"/>
      <c r="BW75" s="83"/>
      <c r="BX75" s="83"/>
      <c r="BY75" s="83"/>
      <c r="BZ75" s="83"/>
      <c r="CA75" s="83"/>
      <c r="CB75" s="83"/>
      <c r="CC75" s="83"/>
      <c r="CD75" s="83"/>
      <c r="CE75" s="83"/>
      <c r="CF75" s="83"/>
      <c r="CG75" s="83"/>
      <c r="CH75" s="83"/>
      <c r="CI75" s="83"/>
      <c r="CJ75" s="83"/>
      <c r="CK75" s="83"/>
      <c r="CL75" s="83"/>
      <c r="CM75" s="83"/>
      <c r="CN75" s="83"/>
      <c r="CO75" s="83"/>
      <c r="CP75" s="83"/>
      <c r="CQ75" s="83"/>
      <c r="CR75" s="25"/>
    </row>
    <row r="76" spans="1:96" x14ac:dyDescent="0.3">
      <c r="A76" s="25"/>
      <c r="B76" s="25"/>
      <c r="C76" s="25"/>
      <c r="D76" s="25"/>
      <c r="E76" s="80" t="s">
        <v>239</v>
      </c>
      <c r="F76" s="25"/>
      <c r="G76" s="80" t="s">
        <v>231</v>
      </c>
      <c r="H76" s="91">
        <f>IF(SUM(H73:H74)= 1, 0, 1)</f>
        <v>1</v>
      </c>
      <c r="I76" s="91"/>
      <c r="J76" s="91"/>
      <c r="K76" s="91"/>
      <c r="L76" s="91"/>
      <c r="M76" s="91"/>
      <c r="N76" s="91"/>
      <c r="O76" s="91"/>
      <c r="P76" s="91"/>
      <c r="Q76" s="91"/>
      <c r="R76" s="91"/>
      <c r="S76" s="91"/>
      <c r="T76" s="91"/>
      <c r="U76" s="91"/>
      <c r="V76" s="91"/>
      <c r="W76" s="91"/>
      <c r="X76" s="91"/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1"/>
      <c r="AP76" s="91"/>
      <c r="AQ76" s="91"/>
      <c r="AR76" s="91"/>
      <c r="AS76" s="91"/>
      <c r="AT76" s="91"/>
      <c r="AU76" s="91"/>
      <c r="AV76" s="91"/>
      <c r="AW76" s="91"/>
      <c r="AX76" s="91"/>
      <c r="AY76" s="91"/>
      <c r="AZ76" s="91"/>
      <c r="BA76" s="91"/>
      <c r="BB76" s="91"/>
      <c r="BC76" s="91"/>
      <c r="BD76" s="91"/>
      <c r="BE76" s="91"/>
      <c r="BF76" s="91"/>
      <c r="BG76" s="91"/>
      <c r="BH76" s="91"/>
      <c r="BI76" s="91"/>
      <c r="BJ76" s="91"/>
      <c r="BK76" s="91"/>
      <c r="BL76" s="91"/>
      <c r="BM76" s="91"/>
      <c r="BN76" s="91"/>
      <c r="BO76" s="91"/>
      <c r="BP76" s="91"/>
      <c r="BQ76" s="91"/>
      <c r="BR76" s="91"/>
      <c r="BS76" s="91"/>
      <c r="BT76" s="91"/>
      <c r="BU76" s="91"/>
      <c r="BV76" s="91"/>
      <c r="BW76" s="91"/>
      <c r="BX76" s="91"/>
      <c r="BY76" s="91"/>
      <c r="BZ76" s="91"/>
      <c r="CA76" s="91"/>
      <c r="CB76" s="91"/>
      <c r="CC76" s="91"/>
      <c r="CD76" s="91"/>
      <c r="CE76" s="91"/>
      <c r="CF76" s="91"/>
      <c r="CG76" s="91"/>
      <c r="CH76" s="91"/>
      <c r="CI76" s="91"/>
      <c r="CJ76" s="91"/>
      <c r="CK76" s="91"/>
      <c r="CL76" s="91"/>
      <c r="CM76" s="91"/>
      <c r="CN76" s="91"/>
      <c r="CO76" s="91"/>
      <c r="CP76" s="91"/>
      <c r="CQ76" s="83"/>
      <c r="CR76" s="25"/>
    </row>
    <row r="77" spans="1:96" x14ac:dyDescent="0.3">
      <c r="A77" s="25"/>
      <c r="B77" s="25"/>
      <c r="C77" s="25"/>
      <c r="D77" s="25"/>
      <c r="E77" s="75"/>
      <c r="F77" s="25"/>
      <c r="G77" s="25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3"/>
      <c r="T77" s="83"/>
      <c r="U77" s="83"/>
      <c r="V77" s="83"/>
      <c r="W77" s="83"/>
      <c r="X77" s="83"/>
      <c r="Y77" s="83"/>
      <c r="Z77" s="83"/>
      <c r="AA77" s="83"/>
      <c r="AB77" s="83"/>
      <c r="AC77" s="83"/>
      <c r="AD77" s="83"/>
      <c r="AE77" s="83"/>
      <c r="AF77" s="83"/>
      <c r="AG77" s="83"/>
      <c r="AH77" s="83"/>
      <c r="AI77" s="83"/>
      <c r="AJ77" s="83"/>
      <c r="AK77" s="83"/>
      <c r="AL77" s="83"/>
      <c r="AM77" s="83"/>
      <c r="AN77" s="83"/>
      <c r="AO77" s="83"/>
      <c r="AP77" s="83"/>
      <c r="AQ77" s="83"/>
      <c r="AR77" s="83"/>
      <c r="AS77" s="83"/>
      <c r="AT77" s="83"/>
      <c r="AU77" s="83"/>
      <c r="AV77" s="83"/>
      <c r="AW77" s="83"/>
      <c r="AX77" s="83"/>
      <c r="AY77" s="83"/>
      <c r="AZ77" s="83"/>
      <c r="BA77" s="83"/>
      <c r="BB77" s="83"/>
      <c r="BC77" s="83"/>
      <c r="BD77" s="83"/>
      <c r="BE77" s="83"/>
      <c r="BF77" s="83"/>
      <c r="BG77" s="83"/>
      <c r="BH77" s="83"/>
      <c r="BI77" s="83"/>
      <c r="BJ77" s="83"/>
      <c r="BK77" s="83"/>
      <c r="BL77" s="83"/>
      <c r="BM77" s="83"/>
      <c r="BN77" s="83"/>
      <c r="BO77" s="83"/>
      <c r="BP77" s="83"/>
      <c r="BQ77" s="83"/>
      <c r="BR77" s="83"/>
      <c r="BS77" s="83"/>
      <c r="BT77" s="83"/>
      <c r="BU77" s="83"/>
      <c r="BV77" s="83"/>
      <c r="BW77" s="83"/>
      <c r="BX77" s="83"/>
      <c r="BY77" s="83"/>
      <c r="BZ77" s="83"/>
      <c r="CA77" s="83"/>
      <c r="CB77" s="83"/>
      <c r="CC77" s="83"/>
      <c r="CD77" s="83"/>
      <c r="CE77" s="83"/>
      <c r="CF77" s="83"/>
      <c r="CG77" s="83"/>
      <c r="CH77" s="83"/>
      <c r="CI77" s="83"/>
      <c r="CJ77" s="83"/>
      <c r="CK77" s="83"/>
      <c r="CL77" s="83"/>
      <c r="CM77" s="83"/>
      <c r="CN77" s="83"/>
      <c r="CO77" s="83"/>
      <c r="CP77" s="83"/>
      <c r="CQ77" s="83"/>
      <c r="CR77" s="25"/>
    </row>
    <row r="78" spans="1:96" x14ac:dyDescent="0.3">
      <c r="A78" s="25"/>
      <c r="B78" s="25"/>
      <c r="C78" s="76" t="s">
        <v>649</v>
      </c>
      <c r="D78" s="76"/>
      <c r="E78" s="76"/>
      <c r="F78" s="76"/>
      <c r="G78" s="76"/>
      <c r="H78" s="77"/>
      <c r="I78" s="77"/>
      <c r="J78" s="77"/>
      <c r="K78" s="77"/>
      <c r="L78" s="77"/>
      <c r="M78" s="77"/>
      <c r="N78" s="77"/>
      <c r="O78" s="77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7"/>
      <c r="AT78" s="77"/>
      <c r="AU78" s="77"/>
      <c r="AV78" s="77"/>
      <c r="AW78" s="77"/>
      <c r="AX78" s="77"/>
      <c r="AY78" s="77"/>
      <c r="AZ78" s="77"/>
      <c r="BA78" s="77"/>
      <c r="BB78" s="77"/>
      <c r="BC78" s="77"/>
      <c r="BD78" s="77"/>
      <c r="BE78" s="77"/>
      <c r="BF78" s="77"/>
      <c r="BG78" s="77"/>
      <c r="BH78" s="77"/>
      <c r="BI78" s="77"/>
      <c r="BJ78" s="77"/>
      <c r="BK78" s="77"/>
      <c r="BL78" s="77"/>
      <c r="BM78" s="77"/>
      <c r="BN78" s="77"/>
      <c r="BO78" s="77"/>
      <c r="BP78" s="77"/>
      <c r="BQ78" s="77"/>
      <c r="BR78" s="77"/>
      <c r="BS78" s="77"/>
      <c r="BT78" s="77"/>
      <c r="BU78" s="77"/>
      <c r="BV78" s="77"/>
      <c r="BW78" s="77"/>
      <c r="BX78" s="77"/>
      <c r="BY78" s="77"/>
      <c r="BZ78" s="77"/>
      <c r="CA78" s="77"/>
      <c r="CB78" s="77"/>
      <c r="CC78" s="77"/>
      <c r="CD78" s="77"/>
      <c r="CE78" s="77"/>
      <c r="CF78" s="77"/>
      <c r="CG78" s="77"/>
      <c r="CH78" s="77"/>
      <c r="CI78" s="77"/>
      <c r="CJ78" s="77"/>
      <c r="CK78" s="77"/>
      <c r="CL78" s="77"/>
      <c r="CM78" s="77"/>
      <c r="CN78" s="77"/>
      <c r="CO78" s="77"/>
      <c r="CP78" s="77"/>
      <c r="CQ78" s="77"/>
      <c r="CR78" s="76"/>
    </row>
    <row r="79" spans="1:96" x14ac:dyDescent="0.3">
      <c r="A79" s="25"/>
      <c r="B79" s="25"/>
      <c r="C79" s="75"/>
      <c r="D79" s="75"/>
      <c r="E79" s="25"/>
      <c r="F79" s="25"/>
      <c r="G79" s="25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  <c r="AA79" s="83"/>
      <c r="AB79" s="83"/>
      <c r="AC79" s="83"/>
      <c r="AD79" s="83"/>
      <c r="AE79" s="83"/>
      <c r="AF79" s="83"/>
      <c r="AG79" s="83"/>
      <c r="AH79" s="83"/>
      <c r="AI79" s="83"/>
      <c r="AJ79" s="83"/>
      <c r="AK79" s="83"/>
      <c r="AL79" s="83"/>
      <c r="AM79" s="83"/>
      <c r="AN79" s="83"/>
      <c r="AO79" s="83"/>
      <c r="AP79" s="83"/>
      <c r="AQ79" s="83"/>
      <c r="AR79" s="83"/>
      <c r="AS79" s="83"/>
      <c r="AT79" s="83"/>
      <c r="AU79" s="83"/>
      <c r="AV79" s="83"/>
      <c r="AW79" s="83"/>
      <c r="AX79" s="83"/>
      <c r="AY79" s="83"/>
      <c r="AZ79" s="83"/>
      <c r="BA79" s="83"/>
      <c r="BB79" s="83"/>
      <c r="BC79" s="83"/>
      <c r="BD79" s="83"/>
      <c r="BE79" s="83"/>
      <c r="BF79" s="83"/>
      <c r="BG79" s="83"/>
      <c r="BH79" s="83"/>
      <c r="BI79" s="83"/>
      <c r="BJ79" s="83"/>
      <c r="BK79" s="83"/>
      <c r="BL79" s="83"/>
      <c r="BM79" s="83"/>
      <c r="BN79" s="83"/>
      <c r="BO79" s="83"/>
      <c r="BP79" s="83"/>
      <c r="BQ79" s="83"/>
      <c r="BR79" s="83"/>
      <c r="BS79" s="83"/>
      <c r="BT79" s="83"/>
      <c r="BU79" s="83"/>
      <c r="BV79" s="83"/>
      <c r="BW79" s="83"/>
      <c r="BX79" s="83"/>
      <c r="BY79" s="83"/>
      <c r="BZ79" s="83"/>
      <c r="CA79" s="83"/>
      <c r="CB79" s="83"/>
      <c r="CC79" s="83"/>
      <c r="CD79" s="83"/>
      <c r="CE79" s="83"/>
      <c r="CF79" s="83"/>
      <c r="CG79" s="83"/>
      <c r="CH79" s="83"/>
      <c r="CI79" s="83"/>
      <c r="CJ79" s="83"/>
      <c r="CK79" s="83"/>
      <c r="CL79" s="83"/>
      <c r="CM79" s="83"/>
      <c r="CN79" s="83"/>
      <c r="CO79" s="83"/>
      <c r="CP79" s="83"/>
      <c r="CQ79" s="83"/>
      <c r="CR79" s="25"/>
    </row>
    <row r="80" spans="1:96" x14ac:dyDescent="0.3">
      <c r="A80" s="80"/>
      <c r="B80" s="25"/>
      <c r="C80" s="25"/>
      <c r="D80" s="25"/>
      <c r="E80" s="78" t="s">
        <v>318</v>
      </c>
      <c r="F80" s="25"/>
      <c r="G80" s="25"/>
      <c r="H80" s="83"/>
      <c r="I80" s="87" t="s">
        <v>311</v>
      </c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83"/>
      <c r="AA80" s="83"/>
      <c r="AB80" s="83"/>
      <c r="AC80" s="83"/>
      <c r="AD80" s="83"/>
      <c r="AE80" s="83"/>
      <c r="AF80" s="83"/>
      <c r="AG80" s="83"/>
      <c r="AH80" s="83"/>
      <c r="AI80" s="83"/>
      <c r="AJ80" s="83"/>
      <c r="AK80" s="83"/>
      <c r="AL80" s="83"/>
      <c r="AM80" s="83"/>
      <c r="AN80" s="83"/>
      <c r="AO80" s="83"/>
      <c r="AP80" s="83"/>
      <c r="AQ80" s="83"/>
      <c r="AR80" s="83"/>
      <c r="AS80" s="83"/>
      <c r="AT80" s="83"/>
      <c r="AU80" s="83"/>
      <c r="AV80" s="83"/>
      <c r="AW80" s="83"/>
      <c r="AX80" s="83"/>
      <c r="AY80" s="83"/>
      <c r="AZ80" s="83"/>
      <c r="BA80" s="83"/>
      <c r="BB80" s="83"/>
      <c r="BC80" s="83"/>
      <c r="BD80" s="83"/>
      <c r="BE80" s="83"/>
      <c r="BF80" s="83"/>
      <c r="BG80" s="83"/>
      <c r="BH80" s="83"/>
      <c r="BI80" s="83"/>
      <c r="BJ80" s="83"/>
      <c r="BK80" s="83"/>
      <c r="BL80" s="83"/>
      <c r="BM80" s="83"/>
      <c r="BN80" s="83"/>
      <c r="BO80" s="83"/>
      <c r="BP80" s="83"/>
      <c r="BQ80" s="83"/>
      <c r="BR80" s="83"/>
      <c r="BS80" s="83"/>
      <c r="BT80" s="83"/>
      <c r="BU80" s="83"/>
      <c r="BV80" s="83"/>
      <c r="BW80" s="83"/>
      <c r="BX80" s="83"/>
      <c r="BY80" s="83"/>
      <c r="BZ80" s="83"/>
      <c r="CA80" s="83"/>
      <c r="CB80" s="83"/>
      <c r="CC80" s="83"/>
      <c r="CD80" s="83"/>
      <c r="CE80" s="83"/>
      <c r="CF80" s="83"/>
      <c r="CG80" s="83"/>
      <c r="CH80" s="83"/>
      <c r="CI80" s="83"/>
      <c r="CJ80" s="83"/>
      <c r="CK80" s="83"/>
      <c r="CL80" s="83"/>
      <c r="CM80" s="83"/>
      <c r="CN80" s="83"/>
      <c r="CO80" s="83"/>
      <c r="CP80" s="83"/>
      <c r="CQ80" s="83"/>
      <c r="CR80" s="80" t="s">
        <v>566</v>
      </c>
    </row>
    <row r="81" spans="1:96" x14ac:dyDescent="0.3">
      <c r="A81" s="25"/>
      <c r="B81" s="25"/>
      <c r="C81" s="25"/>
      <c r="D81" s="25"/>
      <c r="E81" s="25"/>
      <c r="F81" s="79" t="s">
        <v>38</v>
      </c>
      <c r="G81" s="79" t="str">
        <f>G$24</f>
        <v>£m</v>
      </c>
      <c r="H81" s="100">
        <f>SUMPRODUCT(J44:CP44, J$24:CP$24)</f>
        <v>0</v>
      </c>
      <c r="I81" s="85"/>
      <c r="J81" s="85"/>
      <c r="K81" s="85"/>
      <c r="L81" s="85"/>
      <c r="M81" s="85"/>
      <c r="N81" s="85"/>
      <c r="O81" s="85"/>
      <c r="P81" s="85"/>
      <c r="Q81" s="85"/>
      <c r="R81" s="85"/>
      <c r="S81" s="85"/>
      <c r="T81" s="85"/>
      <c r="U81" s="85"/>
      <c r="V81" s="85"/>
      <c r="W81" s="85"/>
      <c r="X81" s="85"/>
      <c r="Y81" s="85"/>
      <c r="Z81" s="85"/>
      <c r="AA81" s="85"/>
      <c r="AB81" s="85"/>
      <c r="AC81" s="85"/>
      <c r="AD81" s="85"/>
      <c r="AE81" s="85"/>
      <c r="AF81" s="85"/>
      <c r="AG81" s="85"/>
      <c r="AH81" s="85"/>
      <c r="AI81" s="85"/>
      <c r="AJ81" s="85"/>
      <c r="AK81" s="85"/>
      <c r="AL81" s="85"/>
      <c r="AM81" s="85"/>
      <c r="AN81" s="85"/>
      <c r="AO81" s="85"/>
      <c r="AP81" s="85"/>
      <c r="AQ81" s="85"/>
      <c r="AR81" s="85"/>
      <c r="AS81" s="85"/>
      <c r="AT81" s="85"/>
      <c r="AU81" s="85"/>
      <c r="AV81" s="85"/>
      <c r="AW81" s="85"/>
      <c r="AX81" s="85"/>
      <c r="AY81" s="85"/>
      <c r="AZ81" s="85"/>
      <c r="BA81" s="85"/>
      <c r="BB81" s="85"/>
      <c r="BC81" s="85"/>
      <c r="BD81" s="85"/>
      <c r="BE81" s="85"/>
      <c r="BF81" s="85"/>
      <c r="BG81" s="85"/>
      <c r="BH81" s="85"/>
      <c r="BI81" s="85"/>
      <c r="BJ81" s="85"/>
      <c r="BK81" s="85"/>
      <c r="BL81" s="85"/>
      <c r="BM81" s="85"/>
      <c r="BN81" s="85"/>
      <c r="BO81" s="85"/>
      <c r="BP81" s="85"/>
      <c r="BQ81" s="85"/>
      <c r="BR81" s="85"/>
      <c r="BS81" s="85"/>
      <c r="BT81" s="85"/>
      <c r="BU81" s="85"/>
      <c r="BV81" s="85"/>
      <c r="BW81" s="85"/>
      <c r="BX81" s="85"/>
      <c r="BY81" s="85"/>
      <c r="BZ81" s="85"/>
      <c r="CA81" s="85"/>
      <c r="CB81" s="85"/>
      <c r="CC81" s="85"/>
      <c r="CD81" s="85"/>
      <c r="CE81" s="85"/>
      <c r="CF81" s="85"/>
      <c r="CG81" s="85"/>
      <c r="CH81" s="85"/>
      <c r="CI81" s="85"/>
      <c r="CJ81" s="85"/>
      <c r="CK81" s="85"/>
      <c r="CL81" s="85"/>
      <c r="CM81" s="85"/>
      <c r="CN81" s="85"/>
      <c r="CO81" s="85"/>
      <c r="CP81" s="85"/>
      <c r="CQ81" s="83"/>
      <c r="CR81" s="25"/>
    </row>
    <row r="82" spans="1:96" x14ac:dyDescent="0.3">
      <c r="A82" s="25"/>
      <c r="B82" s="25"/>
      <c r="C82" s="25"/>
      <c r="D82" s="25"/>
      <c r="E82" s="25"/>
      <c r="F82" s="80" t="s">
        <v>37</v>
      </c>
      <c r="G82" s="80" t="str">
        <f>G$24</f>
        <v>£m</v>
      </c>
      <c r="H82" s="85">
        <f>SUMPRODUCT(J45:CP45, J$24:CP$24)</f>
        <v>0</v>
      </c>
      <c r="I82" s="85"/>
      <c r="J82" s="85"/>
      <c r="K82" s="85"/>
      <c r="L82" s="85"/>
      <c r="M82" s="85"/>
      <c r="N82" s="85"/>
      <c r="O82" s="85"/>
      <c r="P82" s="85"/>
      <c r="Q82" s="85"/>
      <c r="R82" s="85"/>
      <c r="S82" s="85"/>
      <c r="T82" s="85"/>
      <c r="U82" s="85"/>
      <c r="V82" s="85"/>
      <c r="W82" s="85"/>
      <c r="X82" s="85"/>
      <c r="Y82" s="85"/>
      <c r="Z82" s="85"/>
      <c r="AA82" s="85"/>
      <c r="AB82" s="85"/>
      <c r="AC82" s="85"/>
      <c r="AD82" s="85"/>
      <c r="AE82" s="85"/>
      <c r="AF82" s="85"/>
      <c r="AG82" s="85"/>
      <c r="AH82" s="85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5"/>
      <c r="BB82" s="85"/>
      <c r="BC82" s="85"/>
      <c r="BD82" s="85"/>
      <c r="BE82" s="85"/>
      <c r="BF82" s="85"/>
      <c r="BG82" s="85"/>
      <c r="BH82" s="85"/>
      <c r="BI82" s="85"/>
      <c r="BJ82" s="85"/>
      <c r="BK82" s="85"/>
      <c r="BL82" s="85"/>
      <c r="BM82" s="85"/>
      <c r="BN82" s="85"/>
      <c r="BO82" s="85"/>
      <c r="BP82" s="85"/>
      <c r="BQ82" s="85"/>
      <c r="BR82" s="85"/>
      <c r="BS82" s="85"/>
      <c r="BT82" s="85"/>
      <c r="BU82" s="85"/>
      <c r="BV82" s="85"/>
      <c r="BW82" s="85"/>
      <c r="BX82" s="85"/>
      <c r="BY82" s="85"/>
      <c r="BZ82" s="85"/>
      <c r="CA82" s="85"/>
      <c r="CB82" s="85"/>
      <c r="CC82" s="85"/>
      <c r="CD82" s="85"/>
      <c r="CE82" s="85"/>
      <c r="CF82" s="85"/>
      <c r="CG82" s="85"/>
      <c r="CH82" s="85"/>
      <c r="CI82" s="85"/>
      <c r="CJ82" s="85"/>
      <c r="CK82" s="85"/>
      <c r="CL82" s="85"/>
      <c r="CM82" s="85"/>
      <c r="CN82" s="85"/>
      <c r="CO82" s="85"/>
      <c r="CP82" s="85"/>
      <c r="CQ82" s="83"/>
      <c r="CR82" s="25"/>
    </row>
    <row r="83" spans="1:96" x14ac:dyDescent="0.3">
      <c r="A83" s="25"/>
      <c r="B83" s="25"/>
      <c r="C83" s="25"/>
      <c r="D83" s="25"/>
      <c r="E83" s="25"/>
      <c r="F83" s="80" t="s">
        <v>36</v>
      </c>
      <c r="G83" s="80" t="str">
        <f>G$24</f>
        <v>£m</v>
      </c>
      <c r="H83" s="85">
        <f>SUMPRODUCT(J46:CP46, J$24:CP$24)</f>
        <v>0</v>
      </c>
      <c r="I83" s="85"/>
      <c r="J83" s="85"/>
      <c r="K83" s="85"/>
      <c r="L83" s="85"/>
      <c r="M83" s="85"/>
      <c r="N83" s="85"/>
      <c r="O83" s="85"/>
      <c r="P83" s="85"/>
      <c r="Q83" s="85"/>
      <c r="R83" s="85"/>
      <c r="S83" s="85"/>
      <c r="T83" s="85"/>
      <c r="U83" s="85"/>
      <c r="V83" s="85"/>
      <c r="W83" s="85"/>
      <c r="X83" s="85"/>
      <c r="Y83" s="85"/>
      <c r="Z83" s="85"/>
      <c r="AA83" s="85"/>
      <c r="AB83" s="85"/>
      <c r="AC83" s="85"/>
      <c r="AD83" s="85"/>
      <c r="AE83" s="85"/>
      <c r="AF83" s="85"/>
      <c r="AG83" s="85"/>
      <c r="AH83" s="8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5"/>
      <c r="BB83" s="85"/>
      <c r="BC83" s="85"/>
      <c r="BD83" s="85"/>
      <c r="BE83" s="85"/>
      <c r="BF83" s="85"/>
      <c r="BG83" s="85"/>
      <c r="BH83" s="85"/>
      <c r="BI83" s="85"/>
      <c r="BJ83" s="85"/>
      <c r="BK83" s="85"/>
      <c r="BL83" s="85"/>
      <c r="BM83" s="85"/>
      <c r="BN83" s="85"/>
      <c r="BO83" s="85"/>
      <c r="BP83" s="85"/>
      <c r="BQ83" s="85"/>
      <c r="BR83" s="85"/>
      <c r="BS83" s="85"/>
      <c r="BT83" s="85"/>
      <c r="BU83" s="85"/>
      <c r="BV83" s="85"/>
      <c r="BW83" s="85"/>
      <c r="BX83" s="85"/>
      <c r="BY83" s="85"/>
      <c r="BZ83" s="85"/>
      <c r="CA83" s="85"/>
      <c r="CB83" s="85"/>
      <c r="CC83" s="85"/>
      <c r="CD83" s="85"/>
      <c r="CE83" s="85"/>
      <c r="CF83" s="85"/>
      <c r="CG83" s="85"/>
      <c r="CH83" s="85"/>
      <c r="CI83" s="85"/>
      <c r="CJ83" s="85"/>
      <c r="CK83" s="85"/>
      <c r="CL83" s="85"/>
      <c r="CM83" s="85"/>
      <c r="CN83" s="85"/>
      <c r="CO83" s="85"/>
      <c r="CP83" s="85"/>
      <c r="CQ83" s="83"/>
      <c r="CR83" s="25"/>
    </row>
    <row r="84" spans="1:96" x14ac:dyDescent="0.3">
      <c r="A84" s="25"/>
      <c r="B84" s="25"/>
      <c r="C84" s="25"/>
      <c r="D84" s="25"/>
      <c r="E84" s="25"/>
      <c r="F84" s="81" t="s">
        <v>35</v>
      </c>
      <c r="G84" s="81" t="str">
        <f>G$24</f>
        <v>£m</v>
      </c>
      <c r="H84" s="101">
        <f>SUMPRODUCT(J47:CP47, J$24:CP$24)</f>
        <v>0</v>
      </c>
      <c r="I84" s="85"/>
      <c r="J84" s="85"/>
      <c r="K84" s="85"/>
      <c r="L84" s="85"/>
      <c r="M84" s="85"/>
      <c r="N84" s="85"/>
      <c r="O84" s="85"/>
      <c r="P84" s="85"/>
      <c r="Q84" s="85"/>
      <c r="R84" s="85"/>
      <c r="S84" s="85"/>
      <c r="T84" s="85"/>
      <c r="U84" s="85"/>
      <c r="V84" s="85"/>
      <c r="W84" s="85"/>
      <c r="X84" s="85"/>
      <c r="Y84" s="85"/>
      <c r="Z84" s="85"/>
      <c r="AA84" s="85"/>
      <c r="AB84" s="85"/>
      <c r="AC84" s="85"/>
      <c r="AD84" s="85"/>
      <c r="AE84" s="85"/>
      <c r="AF84" s="85"/>
      <c r="AG84" s="85"/>
      <c r="AH84" s="85"/>
      <c r="AI84" s="85"/>
      <c r="AJ84" s="85"/>
      <c r="AK84" s="85"/>
      <c r="AL84" s="85"/>
      <c r="AM84" s="85"/>
      <c r="AN84" s="85"/>
      <c r="AO84" s="85"/>
      <c r="AP84" s="85"/>
      <c r="AQ84" s="85"/>
      <c r="AR84" s="85"/>
      <c r="AS84" s="85"/>
      <c r="AT84" s="85"/>
      <c r="AU84" s="85"/>
      <c r="AV84" s="85"/>
      <c r="AW84" s="85"/>
      <c r="AX84" s="85"/>
      <c r="AY84" s="85"/>
      <c r="AZ84" s="85"/>
      <c r="BA84" s="85"/>
      <c r="BB84" s="85"/>
      <c r="BC84" s="85"/>
      <c r="BD84" s="85"/>
      <c r="BE84" s="85"/>
      <c r="BF84" s="85"/>
      <c r="BG84" s="85"/>
      <c r="BH84" s="85"/>
      <c r="BI84" s="85"/>
      <c r="BJ84" s="85"/>
      <c r="BK84" s="85"/>
      <c r="BL84" s="85"/>
      <c r="BM84" s="85"/>
      <c r="BN84" s="85"/>
      <c r="BO84" s="85"/>
      <c r="BP84" s="85"/>
      <c r="BQ84" s="85"/>
      <c r="BR84" s="85"/>
      <c r="BS84" s="85"/>
      <c r="BT84" s="85"/>
      <c r="BU84" s="85"/>
      <c r="BV84" s="85"/>
      <c r="BW84" s="85"/>
      <c r="BX84" s="85"/>
      <c r="BY84" s="85"/>
      <c r="BZ84" s="85"/>
      <c r="CA84" s="85"/>
      <c r="CB84" s="85"/>
      <c r="CC84" s="85"/>
      <c r="CD84" s="85"/>
      <c r="CE84" s="85"/>
      <c r="CF84" s="85"/>
      <c r="CG84" s="85"/>
      <c r="CH84" s="85"/>
      <c r="CI84" s="85"/>
      <c r="CJ84" s="85"/>
      <c r="CK84" s="85"/>
      <c r="CL84" s="85"/>
      <c r="CM84" s="85"/>
      <c r="CN84" s="85"/>
      <c r="CO84" s="85"/>
      <c r="CP84" s="85"/>
      <c r="CQ84" s="83"/>
      <c r="CR84" s="25"/>
    </row>
    <row r="85" spans="1:96" x14ac:dyDescent="0.3">
      <c r="A85" s="25"/>
      <c r="B85" s="25"/>
      <c r="C85" s="25"/>
      <c r="D85" s="25"/>
      <c r="E85" s="25"/>
      <c r="F85" s="25"/>
      <c r="G85" s="25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3"/>
      <c r="AK85" s="83"/>
      <c r="AL85" s="83"/>
      <c r="AM85" s="83"/>
      <c r="AN85" s="83"/>
      <c r="AO85" s="83"/>
      <c r="AP85" s="83"/>
      <c r="AQ85" s="83"/>
      <c r="AR85" s="83"/>
      <c r="AS85" s="83"/>
      <c r="AT85" s="83"/>
      <c r="AU85" s="83"/>
      <c r="AV85" s="83"/>
      <c r="AW85" s="83"/>
      <c r="AX85" s="83"/>
      <c r="AY85" s="83"/>
      <c r="AZ85" s="83"/>
      <c r="BA85" s="83"/>
      <c r="BB85" s="83"/>
      <c r="BC85" s="83"/>
      <c r="BD85" s="83"/>
      <c r="BE85" s="83"/>
      <c r="BF85" s="83"/>
      <c r="BG85" s="83"/>
      <c r="BH85" s="83"/>
      <c r="BI85" s="83"/>
      <c r="BJ85" s="83"/>
      <c r="BK85" s="83"/>
      <c r="BL85" s="83"/>
      <c r="BM85" s="83"/>
      <c r="BN85" s="83"/>
      <c r="BO85" s="83"/>
      <c r="BP85" s="83"/>
      <c r="BQ85" s="83"/>
      <c r="BR85" s="83"/>
      <c r="BS85" s="83"/>
      <c r="BT85" s="83"/>
      <c r="BU85" s="83"/>
      <c r="BV85" s="83"/>
      <c r="BW85" s="83"/>
      <c r="BX85" s="83"/>
      <c r="BY85" s="83"/>
      <c r="BZ85" s="83"/>
      <c r="CA85" s="83"/>
      <c r="CB85" s="83"/>
      <c r="CC85" s="83"/>
      <c r="CD85" s="83"/>
      <c r="CE85" s="83"/>
      <c r="CF85" s="83"/>
      <c r="CG85" s="83"/>
      <c r="CH85" s="83"/>
      <c r="CI85" s="83"/>
      <c r="CJ85" s="83"/>
      <c r="CK85" s="83"/>
      <c r="CL85" s="83"/>
      <c r="CM85" s="83"/>
      <c r="CN85" s="83"/>
      <c r="CO85" s="83"/>
      <c r="CP85" s="83"/>
      <c r="CQ85" s="83"/>
      <c r="CR85" s="25"/>
    </row>
    <row r="86" spans="1:96" x14ac:dyDescent="0.3">
      <c r="A86" s="80"/>
      <c r="B86" s="25"/>
      <c r="C86" s="25"/>
      <c r="D86" s="25"/>
      <c r="E86" s="80" t="s">
        <v>276</v>
      </c>
      <c r="F86" s="25"/>
      <c r="G86" s="80" t="str">
        <f>G$24</f>
        <v>£m</v>
      </c>
      <c r="H86" s="85">
        <f>SUM(H81:H84)</f>
        <v>0</v>
      </c>
      <c r="I86" s="98" t="s">
        <v>311</v>
      </c>
      <c r="J86" s="85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85"/>
      <c r="V86" s="85"/>
      <c r="W86" s="85"/>
      <c r="X86" s="85"/>
      <c r="Y86" s="85"/>
      <c r="Z86" s="85"/>
      <c r="AA86" s="85"/>
      <c r="AB86" s="85"/>
      <c r="AC86" s="85"/>
      <c r="AD86" s="85"/>
      <c r="AE86" s="85"/>
      <c r="AF86" s="85"/>
      <c r="AG86" s="85"/>
      <c r="AH86" s="85"/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5"/>
      <c r="BB86" s="85"/>
      <c r="BC86" s="85"/>
      <c r="BD86" s="85"/>
      <c r="BE86" s="85"/>
      <c r="BF86" s="85"/>
      <c r="BG86" s="85"/>
      <c r="BH86" s="85"/>
      <c r="BI86" s="85"/>
      <c r="BJ86" s="85"/>
      <c r="BK86" s="85"/>
      <c r="BL86" s="85"/>
      <c r="BM86" s="85"/>
      <c r="BN86" s="85"/>
      <c r="BO86" s="85"/>
      <c r="BP86" s="85"/>
      <c r="BQ86" s="85"/>
      <c r="BR86" s="85"/>
      <c r="BS86" s="85"/>
      <c r="BT86" s="85"/>
      <c r="BU86" s="85"/>
      <c r="BV86" s="85"/>
      <c r="BW86" s="85"/>
      <c r="BX86" s="85"/>
      <c r="BY86" s="85"/>
      <c r="BZ86" s="85"/>
      <c r="CA86" s="85"/>
      <c r="CB86" s="85"/>
      <c r="CC86" s="85"/>
      <c r="CD86" s="85"/>
      <c r="CE86" s="85"/>
      <c r="CF86" s="85"/>
      <c r="CG86" s="85"/>
      <c r="CH86" s="85"/>
      <c r="CI86" s="85"/>
      <c r="CJ86" s="85"/>
      <c r="CK86" s="85"/>
      <c r="CL86" s="85"/>
      <c r="CM86" s="85"/>
      <c r="CN86" s="85"/>
      <c r="CO86" s="85"/>
      <c r="CP86" s="85"/>
      <c r="CQ86" s="83"/>
      <c r="CR86" s="80" t="s">
        <v>566</v>
      </c>
    </row>
    <row r="87" spans="1:96" x14ac:dyDescent="0.3">
      <c r="A87" s="25"/>
      <c r="B87" s="25"/>
      <c r="C87" s="25"/>
      <c r="D87" s="25"/>
      <c r="E87" s="80" t="s">
        <v>491</v>
      </c>
      <c r="F87" s="25"/>
      <c r="G87" s="80" t="s">
        <v>449</v>
      </c>
      <c r="H87" s="85" t="b">
        <f>H86 &gt; 0</f>
        <v>0</v>
      </c>
      <c r="I87" s="85"/>
      <c r="J87" s="85"/>
      <c r="K87" s="85"/>
      <c r="L87" s="85"/>
      <c r="M87" s="85"/>
      <c r="N87" s="85"/>
      <c r="O87" s="85"/>
      <c r="P87" s="85"/>
      <c r="Q87" s="85"/>
      <c r="R87" s="85"/>
      <c r="S87" s="85"/>
      <c r="T87" s="85"/>
      <c r="U87" s="85"/>
      <c r="V87" s="85"/>
      <c r="W87" s="85"/>
      <c r="X87" s="85"/>
      <c r="Y87" s="85"/>
      <c r="Z87" s="85"/>
      <c r="AA87" s="85"/>
      <c r="AB87" s="85"/>
      <c r="AC87" s="85"/>
      <c r="AD87" s="85"/>
      <c r="AE87" s="85"/>
      <c r="AF87" s="85"/>
      <c r="AG87" s="85"/>
      <c r="AH87" s="85"/>
      <c r="AI87" s="85"/>
      <c r="AJ87" s="85"/>
      <c r="AK87" s="85"/>
      <c r="AL87" s="85"/>
      <c r="AM87" s="85"/>
      <c r="AN87" s="85"/>
      <c r="AO87" s="85"/>
      <c r="AP87" s="85"/>
      <c r="AQ87" s="85"/>
      <c r="AR87" s="85"/>
      <c r="AS87" s="85"/>
      <c r="AT87" s="85"/>
      <c r="AU87" s="85"/>
      <c r="AV87" s="85"/>
      <c r="AW87" s="85"/>
      <c r="AX87" s="85"/>
      <c r="AY87" s="85"/>
      <c r="AZ87" s="85"/>
      <c r="BA87" s="85"/>
      <c r="BB87" s="85"/>
      <c r="BC87" s="85"/>
      <c r="BD87" s="85"/>
      <c r="BE87" s="85"/>
      <c r="BF87" s="85"/>
      <c r="BG87" s="85"/>
      <c r="BH87" s="85"/>
      <c r="BI87" s="85"/>
      <c r="BJ87" s="85"/>
      <c r="BK87" s="85"/>
      <c r="BL87" s="85"/>
      <c r="BM87" s="85"/>
      <c r="BN87" s="85"/>
      <c r="BO87" s="85"/>
      <c r="BP87" s="85"/>
      <c r="BQ87" s="85"/>
      <c r="BR87" s="85"/>
      <c r="BS87" s="85"/>
      <c r="BT87" s="85"/>
      <c r="BU87" s="85"/>
      <c r="BV87" s="85"/>
      <c r="BW87" s="85"/>
      <c r="BX87" s="85"/>
      <c r="BY87" s="85"/>
      <c r="BZ87" s="85"/>
      <c r="CA87" s="85"/>
      <c r="CB87" s="85"/>
      <c r="CC87" s="85"/>
      <c r="CD87" s="85"/>
      <c r="CE87" s="85"/>
      <c r="CF87" s="85"/>
      <c r="CG87" s="85"/>
      <c r="CH87" s="85"/>
      <c r="CI87" s="85"/>
      <c r="CJ87" s="85"/>
      <c r="CK87" s="85"/>
      <c r="CL87" s="85"/>
      <c r="CM87" s="85"/>
      <c r="CN87" s="85"/>
      <c r="CO87" s="85"/>
      <c r="CP87" s="85"/>
      <c r="CQ87" s="83"/>
      <c r="CR87" s="25"/>
    </row>
    <row r="88" spans="1:96" x14ac:dyDescent="0.3">
      <c r="A88" s="25"/>
      <c r="B88" s="25"/>
      <c r="C88" s="25"/>
      <c r="D88" s="25"/>
      <c r="E88" s="75"/>
      <c r="F88" s="25"/>
      <c r="G88" s="25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3"/>
      <c r="AP88" s="83"/>
      <c r="AQ88" s="83"/>
      <c r="AR88" s="83"/>
      <c r="AS88" s="83"/>
      <c r="AT88" s="83"/>
      <c r="AU88" s="83"/>
      <c r="AV88" s="83"/>
      <c r="AW88" s="83"/>
      <c r="AX88" s="83"/>
      <c r="AY88" s="83"/>
      <c r="AZ88" s="83"/>
      <c r="BA88" s="83"/>
      <c r="BB88" s="83"/>
      <c r="BC88" s="83"/>
      <c r="BD88" s="83"/>
      <c r="BE88" s="83"/>
      <c r="BF88" s="83"/>
      <c r="BG88" s="83"/>
      <c r="BH88" s="83"/>
      <c r="BI88" s="83"/>
      <c r="BJ88" s="83"/>
      <c r="BK88" s="83"/>
      <c r="BL88" s="83"/>
      <c r="BM88" s="83"/>
      <c r="BN88" s="83"/>
      <c r="BO88" s="83"/>
      <c r="BP88" s="83"/>
      <c r="BQ88" s="83"/>
      <c r="BR88" s="83"/>
      <c r="BS88" s="83"/>
      <c r="BT88" s="83"/>
      <c r="BU88" s="83"/>
      <c r="BV88" s="83"/>
      <c r="BW88" s="83"/>
      <c r="BX88" s="83"/>
      <c r="BY88" s="83"/>
      <c r="BZ88" s="83"/>
      <c r="CA88" s="83"/>
      <c r="CB88" s="83"/>
      <c r="CC88" s="83"/>
      <c r="CD88" s="83"/>
      <c r="CE88" s="83"/>
      <c r="CF88" s="83"/>
      <c r="CG88" s="83"/>
      <c r="CH88" s="83"/>
      <c r="CI88" s="83"/>
      <c r="CJ88" s="83"/>
      <c r="CK88" s="83"/>
      <c r="CL88" s="83"/>
      <c r="CM88" s="83"/>
      <c r="CN88" s="83"/>
      <c r="CO88" s="83"/>
      <c r="CP88" s="83"/>
      <c r="CQ88" s="83"/>
      <c r="CR88" s="25"/>
    </row>
    <row r="89" spans="1:96" x14ac:dyDescent="0.3">
      <c r="A89" s="80"/>
      <c r="B89" s="25"/>
      <c r="C89" s="25"/>
      <c r="D89" s="25"/>
      <c r="E89" s="78" t="s">
        <v>318</v>
      </c>
      <c r="F89" s="25"/>
      <c r="G89" s="25"/>
      <c r="H89" s="83"/>
      <c r="I89" s="87" t="s">
        <v>311</v>
      </c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3"/>
      <c r="AG89" s="83"/>
      <c r="AH89" s="83"/>
      <c r="AI89" s="83"/>
      <c r="AJ89" s="83"/>
      <c r="AK89" s="83"/>
      <c r="AL89" s="83"/>
      <c r="AM89" s="83"/>
      <c r="AN89" s="83"/>
      <c r="AO89" s="83"/>
      <c r="AP89" s="83"/>
      <c r="AQ89" s="83"/>
      <c r="AR89" s="83"/>
      <c r="AS89" s="83"/>
      <c r="AT89" s="83"/>
      <c r="AU89" s="83"/>
      <c r="AV89" s="83"/>
      <c r="AW89" s="83"/>
      <c r="AX89" s="83"/>
      <c r="AY89" s="83"/>
      <c r="AZ89" s="83"/>
      <c r="BA89" s="83"/>
      <c r="BB89" s="83"/>
      <c r="BC89" s="83"/>
      <c r="BD89" s="83"/>
      <c r="BE89" s="83"/>
      <c r="BF89" s="83"/>
      <c r="BG89" s="83"/>
      <c r="BH89" s="83"/>
      <c r="BI89" s="83"/>
      <c r="BJ89" s="83"/>
      <c r="BK89" s="83"/>
      <c r="BL89" s="83"/>
      <c r="BM89" s="83"/>
      <c r="BN89" s="83"/>
      <c r="BO89" s="83"/>
      <c r="BP89" s="83"/>
      <c r="BQ89" s="83"/>
      <c r="BR89" s="83"/>
      <c r="BS89" s="83"/>
      <c r="BT89" s="83"/>
      <c r="BU89" s="83"/>
      <c r="BV89" s="83"/>
      <c r="BW89" s="83"/>
      <c r="BX89" s="83"/>
      <c r="BY89" s="83"/>
      <c r="BZ89" s="83"/>
      <c r="CA89" s="83"/>
      <c r="CB89" s="83"/>
      <c r="CC89" s="83"/>
      <c r="CD89" s="83"/>
      <c r="CE89" s="83"/>
      <c r="CF89" s="83"/>
      <c r="CG89" s="83"/>
      <c r="CH89" s="83"/>
      <c r="CI89" s="83"/>
      <c r="CJ89" s="83"/>
      <c r="CK89" s="83"/>
      <c r="CL89" s="83"/>
      <c r="CM89" s="83"/>
      <c r="CN89" s="83"/>
      <c r="CO89" s="83"/>
      <c r="CP89" s="83"/>
      <c r="CQ89" s="83"/>
      <c r="CR89" s="80" t="s">
        <v>566</v>
      </c>
    </row>
    <row r="90" spans="1:96" x14ac:dyDescent="0.3">
      <c r="A90" s="25"/>
      <c r="B90" s="25"/>
      <c r="C90" s="25"/>
      <c r="D90" s="25"/>
      <c r="E90" s="25"/>
      <c r="F90" s="79" t="s">
        <v>38</v>
      </c>
      <c r="G90" s="79" t="s">
        <v>44</v>
      </c>
      <c r="H90" s="108">
        <f>IF(H$87, H81 / H$86, 0)</f>
        <v>0</v>
      </c>
      <c r="I90" s="86" t="s">
        <v>311</v>
      </c>
      <c r="J90" s="90"/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90"/>
      <c r="Z90" s="90"/>
      <c r="AA90" s="90"/>
      <c r="AB90" s="90"/>
      <c r="AC90" s="90"/>
      <c r="AD90" s="90"/>
      <c r="AE90" s="90"/>
      <c r="AF90" s="90"/>
      <c r="AG90" s="90"/>
      <c r="AH90" s="90"/>
      <c r="AI90" s="90"/>
      <c r="AJ90" s="90"/>
      <c r="AK90" s="90"/>
      <c r="AL90" s="90"/>
      <c r="AM90" s="90"/>
      <c r="AN90" s="90"/>
      <c r="AO90" s="90"/>
      <c r="AP90" s="90"/>
      <c r="AQ90" s="90"/>
      <c r="AR90" s="90"/>
      <c r="AS90" s="90"/>
      <c r="AT90" s="90"/>
      <c r="AU90" s="90"/>
      <c r="AV90" s="90"/>
      <c r="AW90" s="90"/>
      <c r="AX90" s="90"/>
      <c r="AY90" s="90"/>
      <c r="AZ90" s="90"/>
      <c r="BA90" s="90"/>
      <c r="BB90" s="90"/>
      <c r="BC90" s="90"/>
      <c r="BD90" s="90"/>
      <c r="BE90" s="90"/>
      <c r="BF90" s="90"/>
      <c r="BG90" s="90"/>
      <c r="BH90" s="90"/>
      <c r="BI90" s="90"/>
      <c r="BJ90" s="90"/>
      <c r="BK90" s="90"/>
      <c r="BL90" s="90"/>
      <c r="BM90" s="90"/>
      <c r="BN90" s="90"/>
      <c r="BO90" s="90"/>
      <c r="BP90" s="90"/>
      <c r="BQ90" s="90"/>
      <c r="BR90" s="90"/>
      <c r="BS90" s="90"/>
      <c r="BT90" s="90"/>
      <c r="BU90" s="90"/>
      <c r="BV90" s="90"/>
      <c r="BW90" s="90"/>
      <c r="BX90" s="90"/>
      <c r="BY90" s="90"/>
      <c r="BZ90" s="90"/>
      <c r="CA90" s="90"/>
      <c r="CB90" s="90"/>
      <c r="CC90" s="90"/>
      <c r="CD90" s="90"/>
      <c r="CE90" s="90"/>
      <c r="CF90" s="90"/>
      <c r="CG90" s="90"/>
      <c r="CH90" s="90"/>
      <c r="CI90" s="90"/>
      <c r="CJ90" s="90"/>
      <c r="CK90" s="90"/>
      <c r="CL90" s="90"/>
      <c r="CM90" s="90"/>
      <c r="CN90" s="90"/>
      <c r="CO90" s="90"/>
      <c r="CP90" s="90"/>
      <c r="CQ90" s="83"/>
      <c r="CR90" s="80" t="s">
        <v>508</v>
      </c>
    </row>
    <row r="91" spans="1:96" x14ac:dyDescent="0.3">
      <c r="A91" s="25"/>
      <c r="B91" s="25"/>
      <c r="C91" s="25"/>
      <c r="D91" s="25"/>
      <c r="E91" s="25"/>
      <c r="F91" s="80" t="s">
        <v>37</v>
      </c>
      <c r="G91" s="80" t="s">
        <v>44</v>
      </c>
      <c r="H91" s="109">
        <f>IF(H$87, H82 / H$86, 0)</f>
        <v>0</v>
      </c>
      <c r="I91" s="86" t="s">
        <v>311</v>
      </c>
      <c r="J91" s="90"/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  <c r="AA91" s="90"/>
      <c r="AB91" s="90"/>
      <c r="AC91" s="90"/>
      <c r="AD91" s="90"/>
      <c r="AE91" s="90"/>
      <c r="AF91" s="90"/>
      <c r="AG91" s="90"/>
      <c r="AH91" s="90"/>
      <c r="AI91" s="90"/>
      <c r="AJ91" s="90"/>
      <c r="AK91" s="90"/>
      <c r="AL91" s="90"/>
      <c r="AM91" s="90"/>
      <c r="AN91" s="90"/>
      <c r="AO91" s="90"/>
      <c r="AP91" s="90"/>
      <c r="AQ91" s="90"/>
      <c r="AR91" s="90"/>
      <c r="AS91" s="90"/>
      <c r="AT91" s="90"/>
      <c r="AU91" s="90"/>
      <c r="AV91" s="90"/>
      <c r="AW91" s="90"/>
      <c r="AX91" s="90"/>
      <c r="AY91" s="90"/>
      <c r="AZ91" s="90"/>
      <c r="BA91" s="90"/>
      <c r="BB91" s="90"/>
      <c r="BC91" s="90"/>
      <c r="BD91" s="90"/>
      <c r="BE91" s="90"/>
      <c r="BF91" s="90"/>
      <c r="BG91" s="90"/>
      <c r="BH91" s="90"/>
      <c r="BI91" s="90"/>
      <c r="BJ91" s="90"/>
      <c r="BK91" s="90"/>
      <c r="BL91" s="90"/>
      <c r="BM91" s="90"/>
      <c r="BN91" s="90"/>
      <c r="BO91" s="90"/>
      <c r="BP91" s="90"/>
      <c r="BQ91" s="90"/>
      <c r="BR91" s="90"/>
      <c r="BS91" s="90"/>
      <c r="BT91" s="90"/>
      <c r="BU91" s="90"/>
      <c r="BV91" s="90"/>
      <c r="BW91" s="90"/>
      <c r="BX91" s="90"/>
      <c r="BY91" s="90"/>
      <c r="BZ91" s="90"/>
      <c r="CA91" s="90"/>
      <c r="CB91" s="90"/>
      <c r="CC91" s="90"/>
      <c r="CD91" s="90"/>
      <c r="CE91" s="90"/>
      <c r="CF91" s="90"/>
      <c r="CG91" s="90"/>
      <c r="CH91" s="90"/>
      <c r="CI91" s="90"/>
      <c r="CJ91" s="90"/>
      <c r="CK91" s="90"/>
      <c r="CL91" s="90"/>
      <c r="CM91" s="90"/>
      <c r="CN91" s="90"/>
      <c r="CO91" s="90"/>
      <c r="CP91" s="90"/>
      <c r="CQ91" s="83"/>
      <c r="CR91" s="80" t="s">
        <v>509</v>
      </c>
    </row>
    <row r="92" spans="1:96" x14ac:dyDescent="0.3">
      <c r="A92" s="25"/>
      <c r="B92" s="25"/>
      <c r="C92" s="25"/>
      <c r="D92" s="25"/>
      <c r="E92" s="25"/>
      <c r="F92" s="80" t="s">
        <v>36</v>
      </c>
      <c r="G92" s="80" t="s">
        <v>44</v>
      </c>
      <c r="H92" s="109">
        <f>IF(H$87, H83 / H$86, 0)</f>
        <v>0</v>
      </c>
      <c r="I92" s="86" t="s">
        <v>311</v>
      </c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0"/>
      <c r="AH92" s="90"/>
      <c r="AI92" s="90"/>
      <c r="AJ92" s="90"/>
      <c r="AK92" s="90"/>
      <c r="AL92" s="90"/>
      <c r="AM92" s="90"/>
      <c r="AN92" s="90"/>
      <c r="AO92" s="90"/>
      <c r="AP92" s="90"/>
      <c r="AQ92" s="90"/>
      <c r="AR92" s="90"/>
      <c r="AS92" s="90"/>
      <c r="AT92" s="90"/>
      <c r="AU92" s="90"/>
      <c r="AV92" s="90"/>
      <c r="AW92" s="90"/>
      <c r="AX92" s="90"/>
      <c r="AY92" s="90"/>
      <c r="AZ92" s="90"/>
      <c r="BA92" s="90"/>
      <c r="BB92" s="90"/>
      <c r="BC92" s="90"/>
      <c r="BD92" s="90"/>
      <c r="BE92" s="90"/>
      <c r="BF92" s="90"/>
      <c r="BG92" s="90"/>
      <c r="BH92" s="90"/>
      <c r="BI92" s="90"/>
      <c r="BJ92" s="90"/>
      <c r="BK92" s="90"/>
      <c r="BL92" s="90"/>
      <c r="BM92" s="90"/>
      <c r="BN92" s="90"/>
      <c r="BO92" s="90"/>
      <c r="BP92" s="90"/>
      <c r="BQ92" s="90"/>
      <c r="BR92" s="90"/>
      <c r="BS92" s="90"/>
      <c r="BT92" s="90"/>
      <c r="BU92" s="90"/>
      <c r="BV92" s="90"/>
      <c r="BW92" s="90"/>
      <c r="BX92" s="90"/>
      <c r="BY92" s="90"/>
      <c r="BZ92" s="90"/>
      <c r="CA92" s="90"/>
      <c r="CB92" s="90"/>
      <c r="CC92" s="90"/>
      <c r="CD92" s="90"/>
      <c r="CE92" s="90"/>
      <c r="CF92" s="90"/>
      <c r="CG92" s="90"/>
      <c r="CH92" s="90"/>
      <c r="CI92" s="90"/>
      <c r="CJ92" s="90"/>
      <c r="CK92" s="90"/>
      <c r="CL92" s="90"/>
      <c r="CM92" s="90"/>
      <c r="CN92" s="90"/>
      <c r="CO92" s="90"/>
      <c r="CP92" s="90"/>
      <c r="CQ92" s="83"/>
      <c r="CR92" s="80" t="s">
        <v>511</v>
      </c>
    </row>
    <row r="93" spans="1:96" x14ac:dyDescent="0.3">
      <c r="A93" s="25"/>
      <c r="B93" s="25"/>
      <c r="C93" s="25"/>
      <c r="D93" s="25"/>
      <c r="E93" s="25"/>
      <c r="F93" s="81" t="s">
        <v>35</v>
      </c>
      <c r="G93" s="81" t="s">
        <v>44</v>
      </c>
      <c r="H93" s="110">
        <f>IF(H$87, H84 / H$86, 0)</f>
        <v>0</v>
      </c>
      <c r="I93" s="86" t="s">
        <v>311</v>
      </c>
      <c r="J93" s="90"/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90"/>
      <c r="AB93" s="90"/>
      <c r="AC93" s="90"/>
      <c r="AD93" s="90"/>
      <c r="AE93" s="90"/>
      <c r="AF93" s="90"/>
      <c r="AG93" s="90"/>
      <c r="AH93" s="90"/>
      <c r="AI93" s="90"/>
      <c r="AJ93" s="90"/>
      <c r="AK93" s="90"/>
      <c r="AL93" s="90"/>
      <c r="AM93" s="90"/>
      <c r="AN93" s="90"/>
      <c r="AO93" s="90"/>
      <c r="AP93" s="90"/>
      <c r="AQ93" s="90"/>
      <c r="AR93" s="90"/>
      <c r="AS93" s="90"/>
      <c r="AT93" s="90"/>
      <c r="AU93" s="90"/>
      <c r="AV93" s="90"/>
      <c r="AW93" s="90"/>
      <c r="AX93" s="90"/>
      <c r="AY93" s="90"/>
      <c r="AZ93" s="90"/>
      <c r="BA93" s="90"/>
      <c r="BB93" s="90"/>
      <c r="BC93" s="90"/>
      <c r="BD93" s="90"/>
      <c r="BE93" s="90"/>
      <c r="BF93" s="90"/>
      <c r="BG93" s="90"/>
      <c r="BH93" s="90"/>
      <c r="BI93" s="90"/>
      <c r="BJ93" s="90"/>
      <c r="BK93" s="90"/>
      <c r="BL93" s="90"/>
      <c r="BM93" s="90"/>
      <c r="BN93" s="90"/>
      <c r="BO93" s="90"/>
      <c r="BP93" s="90"/>
      <c r="BQ93" s="90"/>
      <c r="BR93" s="90"/>
      <c r="BS93" s="90"/>
      <c r="BT93" s="90"/>
      <c r="BU93" s="90"/>
      <c r="BV93" s="90"/>
      <c r="BW93" s="90"/>
      <c r="BX93" s="90"/>
      <c r="BY93" s="90"/>
      <c r="BZ93" s="90"/>
      <c r="CA93" s="90"/>
      <c r="CB93" s="90"/>
      <c r="CC93" s="90"/>
      <c r="CD93" s="90"/>
      <c r="CE93" s="90"/>
      <c r="CF93" s="90"/>
      <c r="CG93" s="90"/>
      <c r="CH93" s="90"/>
      <c r="CI93" s="90"/>
      <c r="CJ93" s="90"/>
      <c r="CK93" s="90"/>
      <c r="CL93" s="90"/>
      <c r="CM93" s="90"/>
      <c r="CN93" s="90"/>
      <c r="CO93" s="90"/>
      <c r="CP93" s="90"/>
      <c r="CQ93" s="83"/>
      <c r="CR93" s="80" t="s">
        <v>510</v>
      </c>
    </row>
    <row r="94" spans="1:96" x14ac:dyDescent="0.3">
      <c r="A94" s="25"/>
      <c r="B94" s="25"/>
      <c r="C94" s="25"/>
      <c r="D94" s="25"/>
      <c r="E94" s="25"/>
      <c r="F94" s="25"/>
      <c r="G94" s="25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83"/>
      <c r="AH94" s="83"/>
      <c r="AI94" s="83"/>
      <c r="AJ94" s="83"/>
      <c r="AK94" s="83"/>
      <c r="AL94" s="83"/>
      <c r="AM94" s="83"/>
      <c r="AN94" s="83"/>
      <c r="AO94" s="83"/>
      <c r="AP94" s="83"/>
      <c r="AQ94" s="83"/>
      <c r="AR94" s="83"/>
      <c r="AS94" s="83"/>
      <c r="AT94" s="83"/>
      <c r="AU94" s="83"/>
      <c r="AV94" s="83"/>
      <c r="AW94" s="83"/>
      <c r="AX94" s="83"/>
      <c r="AY94" s="83"/>
      <c r="AZ94" s="83"/>
      <c r="BA94" s="83"/>
      <c r="BB94" s="83"/>
      <c r="BC94" s="83"/>
      <c r="BD94" s="83"/>
      <c r="BE94" s="83"/>
      <c r="BF94" s="83"/>
      <c r="BG94" s="83"/>
      <c r="BH94" s="83"/>
      <c r="BI94" s="83"/>
      <c r="BJ94" s="83"/>
      <c r="BK94" s="83"/>
      <c r="BL94" s="83"/>
      <c r="BM94" s="83"/>
      <c r="BN94" s="83"/>
      <c r="BO94" s="83"/>
      <c r="BP94" s="83"/>
      <c r="BQ94" s="83"/>
      <c r="BR94" s="83"/>
      <c r="BS94" s="83"/>
      <c r="BT94" s="83"/>
      <c r="BU94" s="83"/>
      <c r="BV94" s="83"/>
      <c r="BW94" s="83"/>
      <c r="BX94" s="83"/>
      <c r="BY94" s="83"/>
      <c r="BZ94" s="83"/>
      <c r="CA94" s="83"/>
      <c r="CB94" s="83"/>
      <c r="CC94" s="83"/>
      <c r="CD94" s="83"/>
      <c r="CE94" s="83"/>
      <c r="CF94" s="83"/>
      <c r="CG94" s="83"/>
      <c r="CH94" s="83"/>
      <c r="CI94" s="83"/>
      <c r="CJ94" s="83"/>
      <c r="CK94" s="83"/>
      <c r="CL94" s="83"/>
      <c r="CM94" s="83"/>
      <c r="CN94" s="83"/>
      <c r="CO94" s="83"/>
      <c r="CP94" s="83"/>
      <c r="CQ94" s="83"/>
      <c r="CR94" s="25"/>
    </row>
    <row r="95" spans="1:96" x14ac:dyDescent="0.3">
      <c r="A95" s="25"/>
      <c r="B95" s="25"/>
      <c r="C95" s="25"/>
      <c r="D95" s="25"/>
      <c r="E95" s="80" t="s">
        <v>239</v>
      </c>
      <c r="F95" s="25"/>
      <c r="G95" s="80" t="s">
        <v>231</v>
      </c>
      <c r="H95" s="91">
        <f>IF(SUM(H90:H93) = 1, 0, 1)</f>
        <v>1</v>
      </c>
      <c r="I95" s="91"/>
      <c r="J95" s="91"/>
      <c r="K95" s="91"/>
      <c r="L95" s="91"/>
      <c r="M95" s="91"/>
      <c r="N95" s="91"/>
      <c r="O95" s="91"/>
      <c r="P95" s="91"/>
      <c r="Q95" s="91"/>
      <c r="R95" s="91"/>
      <c r="S95" s="91"/>
      <c r="T95" s="91"/>
      <c r="U95" s="91"/>
      <c r="V95" s="91"/>
      <c r="W95" s="91"/>
      <c r="X95" s="91"/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1"/>
      <c r="AP95" s="91"/>
      <c r="AQ95" s="91"/>
      <c r="AR95" s="91"/>
      <c r="AS95" s="91"/>
      <c r="AT95" s="91"/>
      <c r="AU95" s="91"/>
      <c r="AV95" s="91"/>
      <c r="AW95" s="91"/>
      <c r="AX95" s="91"/>
      <c r="AY95" s="91"/>
      <c r="AZ95" s="91"/>
      <c r="BA95" s="91"/>
      <c r="BB95" s="91"/>
      <c r="BC95" s="91"/>
      <c r="BD95" s="91"/>
      <c r="BE95" s="91"/>
      <c r="BF95" s="91"/>
      <c r="BG95" s="91"/>
      <c r="BH95" s="91"/>
      <c r="BI95" s="91"/>
      <c r="BJ95" s="91"/>
      <c r="BK95" s="91"/>
      <c r="BL95" s="91"/>
      <c r="BM95" s="91"/>
      <c r="BN95" s="91"/>
      <c r="BO95" s="91"/>
      <c r="BP95" s="91"/>
      <c r="BQ95" s="91"/>
      <c r="BR95" s="91"/>
      <c r="BS95" s="91"/>
      <c r="BT95" s="91"/>
      <c r="BU95" s="91"/>
      <c r="BV95" s="91"/>
      <c r="BW95" s="91"/>
      <c r="BX95" s="91"/>
      <c r="BY95" s="91"/>
      <c r="BZ95" s="91"/>
      <c r="CA95" s="91"/>
      <c r="CB95" s="91"/>
      <c r="CC95" s="91"/>
      <c r="CD95" s="91"/>
      <c r="CE95" s="91"/>
      <c r="CF95" s="91"/>
      <c r="CG95" s="91"/>
      <c r="CH95" s="91"/>
      <c r="CI95" s="91"/>
      <c r="CJ95" s="91"/>
      <c r="CK95" s="91"/>
      <c r="CL95" s="91"/>
      <c r="CM95" s="91"/>
      <c r="CN95" s="91"/>
      <c r="CO95" s="91"/>
      <c r="CP95" s="91"/>
      <c r="CQ95" s="83"/>
      <c r="CR95" s="25"/>
    </row>
    <row r="96" spans="1:96" x14ac:dyDescent="0.3">
      <c r="A96" s="25"/>
      <c r="B96" s="25"/>
      <c r="C96" s="25"/>
      <c r="D96" s="25"/>
      <c r="E96" s="75"/>
      <c r="F96" s="25"/>
      <c r="G96" s="25"/>
      <c r="H96" s="83"/>
      <c r="I96" s="83"/>
      <c r="J96" s="83"/>
      <c r="K96" s="83"/>
      <c r="L96" s="83"/>
      <c r="M96" s="83"/>
      <c r="N96" s="83"/>
      <c r="O96" s="83"/>
      <c r="P96" s="83"/>
      <c r="Q96" s="83"/>
      <c r="R96" s="83"/>
      <c r="S96" s="83"/>
      <c r="T96" s="83"/>
      <c r="U96" s="83"/>
      <c r="V96" s="83"/>
      <c r="W96" s="83"/>
      <c r="X96" s="83"/>
      <c r="Y96" s="83"/>
      <c r="Z96" s="83"/>
      <c r="AA96" s="83"/>
      <c r="AB96" s="83"/>
      <c r="AC96" s="83"/>
      <c r="AD96" s="83"/>
      <c r="AE96" s="83"/>
      <c r="AF96" s="83"/>
      <c r="AG96" s="83"/>
      <c r="AH96" s="83"/>
      <c r="AI96" s="83"/>
      <c r="AJ96" s="83"/>
      <c r="AK96" s="83"/>
      <c r="AL96" s="83"/>
      <c r="AM96" s="83"/>
      <c r="AN96" s="83"/>
      <c r="AO96" s="83"/>
      <c r="AP96" s="83"/>
      <c r="AQ96" s="83"/>
      <c r="AR96" s="83"/>
      <c r="AS96" s="83"/>
      <c r="AT96" s="83"/>
      <c r="AU96" s="83"/>
      <c r="AV96" s="83"/>
      <c r="AW96" s="83"/>
      <c r="AX96" s="83"/>
      <c r="AY96" s="83"/>
      <c r="AZ96" s="83"/>
      <c r="BA96" s="83"/>
      <c r="BB96" s="83"/>
      <c r="BC96" s="83"/>
      <c r="BD96" s="83"/>
      <c r="BE96" s="83"/>
      <c r="BF96" s="83"/>
      <c r="BG96" s="83"/>
      <c r="BH96" s="83"/>
      <c r="BI96" s="83"/>
      <c r="BJ96" s="83"/>
      <c r="BK96" s="83"/>
      <c r="BL96" s="83"/>
      <c r="BM96" s="83"/>
      <c r="BN96" s="83"/>
      <c r="BO96" s="83"/>
      <c r="BP96" s="83"/>
      <c r="BQ96" s="83"/>
      <c r="BR96" s="83"/>
      <c r="BS96" s="83"/>
      <c r="BT96" s="83"/>
      <c r="BU96" s="83"/>
      <c r="BV96" s="83"/>
      <c r="BW96" s="83"/>
      <c r="BX96" s="83"/>
      <c r="BY96" s="83"/>
      <c r="BZ96" s="83"/>
      <c r="CA96" s="83"/>
      <c r="CB96" s="83"/>
      <c r="CC96" s="83"/>
      <c r="CD96" s="83"/>
      <c r="CE96" s="83"/>
      <c r="CF96" s="83"/>
      <c r="CG96" s="83"/>
      <c r="CH96" s="83"/>
      <c r="CI96" s="83"/>
      <c r="CJ96" s="83"/>
      <c r="CK96" s="83"/>
      <c r="CL96" s="83"/>
      <c r="CM96" s="83"/>
      <c r="CN96" s="83"/>
      <c r="CO96" s="83"/>
      <c r="CP96" s="83"/>
      <c r="CQ96" s="83"/>
      <c r="CR96" s="25"/>
    </row>
    <row r="97" spans="1:96" x14ac:dyDescent="0.3">
      <c r="A97" s="25"/>
      <c r="B97" s="73" t="s">
        <v>237</v>
      </c>
      <c r="C97" s="73"/>
      <c r="D97" s="73"/>
      <c r="E97" s="73"/>
      <c r="F97" s="73"/>
      <c r="G97" s="73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  <c r="AI97" s="74"/>
      <c r="AJ97" s="74"/>
      <c r="AK97" s="74"/>
      <c r="AL97" s="74"/>
      <c r="AM97" s="74"/>
      <c r="AN97" s="74"/>
      <c r="AO97" s="74"/>
      <c r="AP97" s="74"/>
      <c r="AQ97" s="74"/>
      <c r="AR97" s="74"/>
      <c r="AS97" s="74"/>
      <c r="AT97" s="74"/>
      <c r="AU97" s="74"/>
      <c r="AV97" s="74"/>
      <c r="AW97" s="74"/>
      <c r="AX97" s="74"/>
      <c r="AY97" s="74"/>
      <c r="AZ97" s="74"/>
      <c r="BA97" s="74"/>
      <c r="BB97" s="74"/>
      <c r="BC97" s="74"/>
      <c r="BD97" s="74"/>
      <c r="BE97" s="74"/>
      <c r="BF97" s="74"/>
      <c r="BG97" s="74"/>
      <c r="BH97" s="74"/>
      <c r="BI97" s="74"/>
      <c r="BJ97" s="74"/>
      <c r="BK97" s="74"/>
      <c r="BL97" s="74"/>
      <c r="BM97" s="74"/>
      <c r="BN97" s="74"/>
      <c r="BO97" s="74"/>
      <c r="BP97" s="74"/>
      <c r="BQ97" s="74"/>
      <c r="BR97" s="74"/>
      <c r="BS97" s="74"/>
      <c r="BT97" s="74"/>
      <c r="BU97" s="74"/>
      <c r="BV97" s="74"/>
      <c r="BW97" s="74"/>
      <c r="BX97" s="74"/>
      <c r="BY97" s="74"/>
      <c r="BZ97" s="74"/>
      <c r="CA97" s="74"/>
      <c r="CB97" s="74"/>
      <c r="CC97" s="74"/>
      <c r="CD97" s="74"/>
      <c r="CE97" s="74"/>
      <c r="CF97" s="74"/>
      <c r="CG97" s="74"/>
      <c r="CH97" s="74"/>
      <c r="CI97" s="74"/>
      <c r="CJ97" s="74"/>
      <c r="CK97" s="74"/>
      <c r="CL97" s="74"/>
      <c r="CM97" s="74"/>
      <c r="CN97" s="74"/>
      <c r="CO97" s="74"/>
      <c r="CP97" s="74"/>
      <c r="CQ97" s="74"/>
      <c r="CR97" s="73"/>
    </row>
    <row r="98" spans="1:96" x14ac:dyDescent="0.3">
      <c r="A98" s="25"/>
      <c r="B98" s="25"/>
      <c r="C98" s="25"/>
      <c r="D98" s="25"/>
      <c r="E98" s="25"/>
      <c r="F98" s="25"/>
      <c r="G98" s="25"/>
      <c r="H98" s="83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83"/>
      <c r="AB98" s="83"/>
      <c r="AC98" s="83"/>
      <c r="AD98" s="83"/>
      <c r="AE98" s="83"/>
      <c r="AF98" s="83"/>
      <c r="AG98" s="83"/>
      <c r="AH98" s="83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83"/>
      <c r="BB98" s="83"/>
      <c r="BC98" s="83"/>
      <c r="BD98" s="83"/>
      <c r="BE98" s="83"/>
      <c r="BF98" s="83"/>
      <c r="BG98" s="83"/>
      <c r="BH98" s="83"/>
      <c r="BI98" s="83"/>
      <c r="BJ98" s="83"/>
      <c r="BK98" s="83"/>
      <c r="BL98" s="83"/>
      <c r="BM98" s="83"/>
      <c r="BN98" s="83"/>
      <c r="BO98" s="83"/>
      <c r="BP98" s="83"/>
      <c r="BQ98" s="83"/>
      <c r="BR98" s="83"/>
      <c r="BS98" s="83"/>
      <c r="BT98" s="83"/>
      <c r="BU98" s="83"/>
      <c r="BV98" s="83"/>
      <c r="BW98" s="83"/>
      <c r="BX98" s="83"/>
      <c r="BY98" s="83"/>
      <c r="BZ98" s="83"/>
      <c r="CA98" s="83"/>
      <c r="CB98" s="83"/>
      <c r="CC98" s="83"/>
      <c r="CD98" s="83"/>
      <c r="CE98" s="83"/>
      <c r="CF98" s="83"/>
      <c r="CG98" s="83"/>
      <c r="CH98" s="83"/>
      <c r="CI98" s="83"/>
      <c r="CJ98" s="83"/>
      <c r="CK98" s="83"/>
      <c r="CL98" s="83"/>
      <c r="CM98" s="83"/>
      <c r="CN98" s="83"/>
      <c r="CO98" s="83"/>
      <c r="CP98" s="83"/>
      <c r="CQ98" s="83"/>
      <c r="CR98" s="25"/>
    </row>
    <row r="99" spans="1:96" x14ac:dyDescent="0.3">
      <c r="A99" s="25"/>
      <c r="B99" s="25"/>
      <c r="C99" s="75" t="s">
        <v>384</v>
      </c>
      <c r="D99" s="75"/>
      <c r="E99" s="25"/>
      <c r="F99" s="25"/>
      <c r="G99" s="25"/>
      <c r="H99" s="83"/>
      <c r="I99" s="83"/>
      <c r="J99" s="83"/>
      <c r="K99" s="83"/>
      <c r="L99" s="83"/>
      <c r="M99" s="83"/>
      <c r="N99" s="83"/>
      <c r="O99" s="83"/>
      <c r="P99" s="83"/>
      <c r="Q99" s="83"/>
      <c r="R99" s="83"/>
      <c r="S99" s="83"/>
      <c r="T99" s="83"/>
      <c r="U99" s="83"/>
      <c r="V99" s="83"/>
      <c r="W99" s="83"/>
      <c r="X99" s="83"/>
      <c r="Y99" s="83"/>
      <c r="Z99" s="83"/>
      <c r="AA99" s="83"/>
      <c r="AB99" s="83"/>
      <c r="AC99" s="83"/>
      <c r="AD99" s="83"/>
      <c r="AE99" s="83"/>
      <c r="AF99" s="83"/>
      <c r="AG99" s="83"/>
      <c r="AH99" s="83"/>
      <c r="AI99" s="83"/>
      <c r="AJ99" s="83"/>
      <c r="AK99" s="83"/>
      <c r="AL99" s="83"/>
      <c r="AM99" s="83"/>
      <c r="AN99" s="83"/>
      <c r="AO99" s="83"/>
      <c r="AP99" s="83"/>
      <c r="AQ99" s="83"/>
      <c r="AR99" s="83"/>
      <c r="AS99" s="83"/>
      <c r="AT99" s="83"/>
      <c r="AU99" s="83"/>
      <c r="AV99" s="83"/>
      <c r="AW99" s="83"/>
      <c r="AX99" s="83"/>
      <c r="AY99" s="83"/>
      <c r="AZ99" s="83"/>
      <c r="BA99" s="83"/>
      <c r="BB99" s="83"/>
      <c r="BC99" s="83"/>
      <c r="BD99" s="83"/>
      <c r="BE99" s="83"/>
      <c r="BF99" s="83"/>
      <c r="BG99" s="83"/>
      <c r="BH99" s="83"/>
      <c r="BI99" s="83"/>
      <c r="BJ99" s="83"/>
      <c r="BK99" s="83"/>
      <c r="BL99" s="83"/>
      <c r="BM99" s="83"/>
      <c r="BN99" s="83"/>
      <c r="BO99" s="83"/>
      <c r="BP99" s="83"/>
      <c r="BQ99" s="83"/>
      <c r="BR99" s="83"/>
      <c r="BS99" s="83"/>
      <c r="BT99" s="83"/>
      <c r="BU99" s="83"/>
      <c r="BV99" s="83"/>
      <c r="BW99" s="83"/>
      <c r="BX99" s="83"/>
      <c r="BY99" s="83"/>
      <c r="BZ99" s="83"/>
      <c r="CA99" s="83"/>
      <c r="CB99" s="83"/>
      <c r="CC99" s="83"/>
      <c r="CD99" s="83"/>
      <c r="CE99" s="83"/>
      <c r="CF99" s="83"/>
      <c r="CG99" s="83"/>
      <c r="CH99" s="83"/>
      <c r="CI99" s="83"/>
      <c r="CJ99" s="83"/>
      <c r="CK99" s="83"/>
      <c r="CL99" s="83"/>
      <c r="CM99" s="83"/>
      <c r="CN99" s="83"/>
      <c r="CO99" s="83"/>
      <c r="CP99" s="83"/>
      <c r="CQ99" s="83"/>
      <c r="CR99" s="25"/>
    </row>
    <row r="100" spans="1:96" x14ac:dyDescent="0.3">
      <c r="A100" s="25"/>
      <c r="B100" s="25"/>
      <c r="C100" s="75"/>
      <c r="D100" s="75"/>
      <c r="E100" s="25"/>
      <c r="F100" s="25"/>
      <c r="G100" s="25"/>
      <c r="H100" s="83"/>
      <c r="I100" s="83"/>
      <c r="J100" s="83"/>
      <c r="K100" s="83"/>
      <c r="L100" s="83"/>
      <c r="M100" s="83"/>
      <c r="N100" s="83"/>
      <c r="O100" s="83"/>
      <c r="P100" s="83"/>
      <c r="Q100" s="83"/>
      <c r="R100" s="83"/>
      <c r="S100" s="83"/>
      <c r="T100" s="83"/>
      <c r="U100" s="83"/>
      <c r="V100" s="83"/>
      <c r="W100" s="83"/>
      <c r="X100" s="83"/>
      <c r="Y100" s="83"/>
      <c r="Z100" s="83"/>
      <c r="AA100" s="83"/>
      <c r="AB100" s="83"/>
      <c r="AC100" s="83"/>
      <c r="AD100" s="83"/>
      <c r="AE100" s="83"/>
      <c r="AF100" s="83"/>
      <c r="AG100" s="83"/>
      <c r="AH100" s="83"/>
      <c r="AI100" s="83"/>
      <c r="AJ100" s="83"/>
      <c r="AK100" s="83"/>
      <c r="AL100" s="83"/>
      <c r="AM100" s="83"/>
      <c r="AN100" s="83"/>
      <c r="AO100" s="83"/>
      <c r="AP100" s="83"/>
      <c r="AQ100" s="83"/>
      <c r="AR100" s="83"/>
      <c r="AS100" s="83"/>
      <c r="AT100" s="83"/>
      <c r="AU100" s="83"/>
      <c r="AV100" s="83"/>
      <c r="AW100" s="83"/>
      <c r="AX100" s="83"/>
      <c r="AY100" s="83"/>
      <c r="AZ100" s="83"/>
      <c r="BA100" s="83"/>
      <c r="BB100" s="83"/>
      <c r="BC100" s="83"/>
      <c r="BD100" s="83"/>
      <c r="BE100" s="83"/>
      <c r="BF100" s="83"/>
      <c r="BG100" s="83"/>
      <c r="BH100" s="83"/>
      <c r="BI100" s="83"/>
      <c r="BJ100" s="83"/>
      <c r="BK100" s="83"/>
      <c r="BL100" s="83"/>
      <c r="BM100" s="83"/>
      <c r="BN100" s="83"/>
      <c r="BO100" s="83"/>
      <c r="BP100" s="83"/>
      <c r="BQ100" s="83"/>
      <c r="BR100" s="83"/>
      <c r="BS100" s="83"/>
      <c r="BT100" s="83"/>
      <c r="BU100" s="83"/>
      <c r="BV100" s="83"/>
      <c r="BW100" s="83"/>
      <c r="BX100" s="83"/>
      <c r="BY100" s="83"/>
      <c r="BZ100" s="83"/>
      <c r="CA100" s="83"/>
      <c r="CB100" s="83"/>
      <c r="CC100" s="83"/>
      <c r="CD100" s="83"/>
      <c r="CE100" s="83"/>
      <c r="CF100" s="83"/>
      <c r="CG100" s="83"/>
      <c r="CH100" s="83"/>
      <c r="CI100" s="83"/>
      <c r="CJ100" s="83"/>
      <c r="CK100" s="83"/>
      <c r="CL100" s="83"/>
      <c r="CM100" s="83"/>
      <c r="CN100" s="83"/>
      <c r="CO100" s="83"/>
      <c r="CP100" s="83"/>
      <c r="CQ100" s="83"/>
      <c r="CR100" s="25"/>
    </row>
    <row r="101" spans="1:96" x14ac:dyDescent="0.3">
      <c r="A101" s="25"/>
      <c r="B101" s="25"/>
      <c r="C101" s="76" t="s">
        <v>646</v>
      </c>
      <c r="D101" s="76"/>
      <c r="E101" s="76"/>
      <c r="F101" s="76"/>
      <c r="G101" s="76"/>
      <c r="H101" s="77"/>
      <c r="I101" s="77"/>
      <c r="J101" s="77"/>
      <c r="K101" s="77"/>
      <c r="L101" s="77"/>
      <c r="M101" s="77"/>
      <c r="N101" s="77"/>
      <c r="O101" s="77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77"/>
      <c r="AO101" s="77"/>
      <c r="AP101" s="77"/>
      <c r="AQ101" s="77"/>
      <c r="AR101" s="77"/>
      <c r="AS101" s="77"/>
      <c r="AT101" s="77"/>
      <c r="AU101" s="77"/>
      <c r="AV101" s="77"/>
      <c r="AW101" s="77"/>
      <c r="AX101" s="77"/>
      <c r="AY101" s="77"/>
      <c r="AZ101" s="77"/>
      <c r="BA101" s="77"/>
      <c r="BB101" s="77"/>
      <c r="BC101" s="77"/>
      <c r="BD101" s="77"/>
      <c r="BE101" s="77"/>
      <c r="BF101" s="77"/>
      <c r="BG101" s="77"/>
      <c r="BH101" s="77"/>
      <c r="BI101" s="77"/>
      <c r="BJ101" s="77"/>
      <c r="BK101" s="77"/>
      <c r="BL101" s="77"/>
      <c r="BM101" s="77"/>
      <c r="BN101" s="77"/>
      <c r="BO101" s="77"/>
      <c r="BP101" s="77"/>
      <c r="BQ101" s="77"/>
      <c r="BR101" s="77"/>
      <c r="BS101" s="77"/>
      <c r="BT101" s="77"/>
      <c r="BU101" s="77"/>
      <c r="BV101" s="77"/>
      <c r="BW101" s="77"/>
      <c r="BX101" s="77"/>
      <c r="BY101" s="77"/>
      <c r="BZ101" s="77"/>
      <c r="CA101" s="77"/>
      <c r="CB101" s="77"/>
      <c r="CC101" s="77"/>
      <c r="CD101" s="77"/>
      <c r="CE101" s="77"/>
      <c r="CF101" s="77"/>
      <c r="CG101" s="77"/>
      <c r="CH101" s="77"/>
      <c r="CI101" s="77"/>
      <c r="CJ101" s="77"/>
      <c r="CK101" s="77"/>
      <c r="CL101" s="77"/>
      <c r="CM101" s="77"/>
      <c r="CN101" s="77"/>
      <c r="CO101" s="77"/>
      <c r="CP101" s="77"/>
      <c r="CQ101" s="77"/>
      <c r="CR101" s="76"/>
    </row>
    <row r="102" spans="1:96" x14ac:dyDescent="0.3">
      <c r="A102" s="25"/>
      <c r="B102" s="25"/>
      <c r="C102" s="75"/>
      <c r="D102" s="75"/>
      <c r="E102" s="25"/>
      <c r="F102" s="25"/>
      <c r="G102" s="25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  <c r="AA102" s="83"/>
      <c r="AB102" s="83"/>
      <c r="AC102" s="83"/>
      <c r="AD102" s="83"/>
      <c r="AE102" s="83"/>
      <c r="AF102" s="83"/>
      <c r="AG102" s="83"/>
      <c r="AH102" s="83"/>
      <c r="AI102" s="83"/>
      <c r="AJ102" s="83"/>
      <c r="AK102" s="83"/>
      <c r="AL102" s="83"/>
      <c r="AM102" s="83"/>
      <c r="AN102" s="83"/>
      <c r="AO102" s="83"/>
      <c r="AP102" s="83"/>
      <c r="AQ102" s="83"/>
      <c r="AR102" s="83"/>
      <c r="AS102" s="83"/>
      <c r="AT102" s="83"/>
      <c r="AU102" s="83"/>
      <c r="AV102" s="83"/>
      <c r="AW102" s="83"/>
      <c r="AX102" s="83"/>
      <c r="AY102" s="83"/>
      <c r="AZ102" s="83"/>
      <c r="BA102" s="83"/>
      <c r="BB102" s="83"/>
      <c r="BC102" s="83"/>
      <c r="BD102" s="83"/>
      <c r="BE102" s="83"/>
      <c r="BF102" s="83"/>
      <c r="BG102" s="83"/>
      <c r="BH102" s="83"/>
      <c r="BI102" s="83"/>
      <c r="BJ102" s="83"/>
      <c r="BK102" s="83"/>
      <c r="BL102" s="83"/>
      <c r="BM102" s="83"/>
      <c r="BN102" s="83"/>
      <c r="BO102" s="83"/>
      <c r="BP102" s="83"/>
      <c r="BQ102" s="83"/>
      <c r="BR102" s="83"/>
      <c r="BS102" s="83"/>
      <c r="BT102" s="83"/>
      <c r="BU102" s="83"/>
      <c r="BV102" s="83"/>
      <c r="BW102" s="83"/>
      <c r="BX102" s="83"/>
      <c r="BY102" s="83"/>
      <c r="BZ102" s="83"/>
      <c r="CA102" s="83"/>
      <c r="CB102" s="83"/>
      <c r="CC102" s="83"/>
      <c r="CD102" s="83"/>
      <c r="CE102" s="83"/>
      <c r="CF102" s="83"/>
      <c r="CG102" s="83"/>
      <c r="CH102" s="83"/>
      <c r="CI102" s="83"/>
      <c r="CJ102" s="83"/>
      <c r="CK102" s="83"/>
      <c r="CL102" s="83"/>
      <c r="CM102" s="83"/>
      <c r="CN102" s="83"/>
      <c r="CO102" s="83"/>
      <c r="CP102" s="83"/>
      <c r="CQ102" s="83"/>
      <c r="CR102" s="25"/>
    </row>
    <row r="103" spans="1:96" x14ac:dyDescent="0.3">
      <c r="A103" s="25"/>
      <c r="B103" s="25"/>
      <c r="C103" s="25"/>
      <c r="D103" s="75"/>
      <c r="E103" s="80" t="s">
        <v>233</v>
      </c>
      <c r="F103" s="25"/>
      <c r="G103" s="80" t="str">
        <f>G56</f>
        <v>£m</v>
      </c>
      <c r="H103" s="85">
        <f>H56</f>
        <v>0</v>
      </c>
      <c r="I103" s="85"/>
      <c r="J103" s="85"/>
      <c r="K103" s="85"/>
      <c r="L103" s="85"/>
      <c r="M103" s="85"/>
      <c r="N103" s="85"/>
      <c r="O103" s="85"/>
      <c r="P103" s="85"/>
      <c r="Q103" s="85"/>
      <c r="R103" s="85"/>
      <c r="S103" s="85"/>
      <c r="T103" s="85"/>
      <c r="U103" s="85"/>
      <c r="V103" s="85"/>
      <c r="W103" s="85"/>
      <c r="X103" s="85"/>
      <c r="Y103" s="85"/>
      <c r="Z103" s="85"/>
      <c r="AA103" s="85"/>
      <c r="AB103" s="85"/>
      <c r="AC103" s="85"/>
      <c r="AD103" s="85"/>
      <c r="AE103" s="85"/>
      <c r="AF103" s="85"/>
      <c r="AG103" s="85"/>
      <c r="AH103" s="85"/>
      <c r="AI103" s="85"/>
      <c r="AJ103" s="85"/>
      <c r="AK103" s="85"/>
      <c r="AL103" s="85"/>
      <c r="AM103" s="85"/>
      <c r="AN103" s="85"/>
      <c r="AO103" s="85"/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5"/>
      <c r="BB103" s="85"/>
      <c r="BC103" s="85"/>
      <c r="BD103" s="85"/>
      <c r="BE103" s="85"/>
      <c r="BF103" s="85"/>
      <c r="BG103" s="85"/>
      <c r="BH103" s="85"/>
      <c r="BI103" s="85"/>
      <c r="BJ103" s="85"/>
      <c r="BK103" s="85"/>
      <c r="BL103" s="85"/>
      <c r="BM103" s="85"/>
      <c r="BN103" s="85"/>
      <c r="BO103" s="85"/>
      <c r="BP103" s="85"/>
      <c r="BQ103" s="85"/>
      <c r="BR103" s="85"/>
      <c r="BS103" s="85"/>
      <c r="BT103" s="85"/>
      <c r="BU103" s="85"/>
      <c r="BV103" s="85"/>
      <c r="BW103" s="85"/>
      <c r="BX103" s="85"/>
      <c r="BY103" s="85"/>
      <c r="BZ103" s="85"/>
      <c r="CA103" s="85"/>
      <c r="CB103" s="85"/>
      <c r="CC103" s="85"/>
      <c r="CD103" s="85"/>
      <c r="CE103" s="85"/>
      <c r="CF103" s="85"/>
      <c r="CG103" s="85"/>
      <c r="CH103" s="85"/>
      <c r="CI103" s="85"/>
      <c r="CJ103" s="85"/>
      <c r="CK103" s="85"/>
      <c r="CL103" s="85"/>
      <c r="CM103" s="85"/>
      <c r="CN103" s="85"/>
      <c r="CO103" s="85"/>
      <c r="CP103" s="85"/>
      <c r="CQ103" s="83"/>
      <c r="CR103" s="25"/>
    </row>
    <row r="104" spans="1:96" x14ac:dyDescent="0.3">
      <c r="A104" s="25"/>
      <c r="B104" s="25"/>
      <c r="C104" s="25"/>
      <c r="D104" s="25"/>
      <c r="E104" s="75"/>
      <c r="F104" s="25"/>
      <c r="G104" s="25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  <c r="AB104" s="83"/>
      <c r="AC104" s="83"/>
      <c r="AD104" s="83"/>
      <c r="AE104" s="83"/>
      <c r="AF104" s="83"/>
      <c r="AG104" s="83"/>
      <c r="AH104" s="83"/>
      <c r="AI104" s="83"/>
      <c r="AJ104" s="83"/>
      <c r="AK104" s="83"/>
      <c r="AL104" s="83"/>
      <c r="AM104" s="83"/>
      <c r="AN104" s="83"/>
      <c r="AO104" s="83"/>
      <c r="AP104" s="83"/>
      <c r="AQ104" s="83"/>
      <c r="AR104" s="83"/>
      <c r="AS104" s="83"/>
      <c r="AT104" s="83"/>
      <c r="AU104" s="83"/>
      <c r="AV104" s="83"/>
      <c r="AW104" s="83"/>
      <c r="AX104" s="83"/>
      <c r="AY104" s="83"/>
      <c r="AZ104" s="83"/>
      <c r="BA104" s="83"/>
      <c r="BB104" s="83"/>
      <c r="BC104" s="83"/>
      <c r="BD104" s="83"/>
      <c r="BE104" s="83"/>
      <c r="BF104" s="83"/>
      <c r="BG104" s="83"/>
      <c r="BH104" s="83"/>
      <c r="BI104" s="83"/>
      <c r="BJ104" s="83"/>
      <c r="BK104" s="83"/>
      <c r="BL104" s="83"/>
      <c r="BM104" s="83"/>
      <c r="BN104" s="83"/>
      <c r="BO104" s="83"/>
      <c r="BP104" s="83"/>
      <c r="BQ104" s="83"/>
      <c r="BR104" s="83"/>
      <c r="BS104" s="83"/>
      <c r="BT104" s="83"/>
      <c r="BU104" s="83"/>
      <c r="BV104" s="83"/>
      <c r="BW104" s="83"/>
      <c r="BX104" s="83"/>
      <c r="BY104" s="83"/>
      <c r="BZ104" s="83"/>
      <c r="CA104" s="83"/>
      <c r="CB104" s="83"/>
      <c r="CC104" s="83"/>
      <c r="CD104" s="83"/>
      <c r="CE104" s="83"/>
      <c r="CF104" s="83"/>
      <c r="CG104" s="83"/>
      <c r="CH104" s="83"/>
      <c r="CI104" s="83"/>
      <c r="CJ104" s="83"/>
      <c r="CK104" s="83"/>
      <c r="CL104" s="83"/>
      <c r="CM104" s="83"/>
      <c r="CN104" s="83"/>
      <c r="CO104" s="83"/>
      <c r="CP104" s="83"/>
      <c r="CQ104" s="83"/>
      <c r="CR104" s="25"/>
    </row>
    <row r="105" spans="1:96" x14ac:dyDescent="0.3">
      <c r="A105" s="25"/>
      <c r="B105" s="25"/>
      <c r="C105" s="25"/>
      <c r="D105" s="25"/>
      <c r="E105" s="78" t="str">
        <f>'DNO inputs'!E37</f>
        <v>CDCM notional EHV asset values</v>
      </c>
      <c r="F105" s="25"/>
      <c r="G105" s="25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  <c r="AA105" s="83"/>
      <c r="AB105" s="83"/>
      <c r="AC105" s="83"/>
      <c r="AD105" s="83"/>
      <c r="AE105" s="83"/>
      <c r="AF105" s="83"/>
      <c r="AG105" s="83"/>
      <c r="AH105" s="83"/>
      <c r="AI105" s="83"/>
      <c r="AJ105" s="83"/>
      <c r="AK105" s="83"/>
      <c r="AL105" s="83"/>
      <c r="AM105" s="83"/>
      <c r="AN105" s="83"/>
      <c r="AO105" s="83"/>
      <c r="AP105" s="83"/>
      <c r="AQ105" s="83"/>
      <c r="AR105" s="83"/>
      <c r="AS105" s="83"/>
      <c r="AT105" s="83"/>
      <c r="AU105" s="83"/>
      <c r="AV105" s="83"/>
      <c r="AW105" s="83"/>
      <c r="AX105" s="83"/>
      <c r="AY105" s="83"/>
      <c r="AZ105" s="83"/>
      <c r="BA105" s="83"/>
      <c r="BB105" s="83"/>
      <c r="BC105" s="83"/>
      <c r="BD105" s="83"/>
      <c r="BE105" s="83"/>
      <c r="BF105" s="83"/>
      <c r="BG105" s="83"/>
      <c r="BH105" s="83"/>
      <c r="BI105" s="83"/>
      <c r="BJ105" s="83"/>
      <c r="BK105" s="83"/>
      <c r="BL105" s="83"/>
      <c r="BM105" s="83"/>
      <c r="BN105" s="83"/>
      <c r="BO105" s="83"/>
      <c r="BP105" s="83"/>
      <c r="BQ105" s="83"/>
      <c r="BR105" s="83"/>
      <c r="BS105" s="83"/>
      <c r="BT105" s="83"/>
      <c r="BU105" s="83"/>
      <c r="BV105" s="83"/>
      <c r="BW105" s="83"/>
      <c r="BX105" s="83"/>
      <c r="BY105" s="83"/>
      <c r="BZ105" s="83"/>
      <c r="CA105" s="83"/>
      <c r="CB105" s="83"/>
      <c r="CC105" s="83"/>
      <c r="CD105" s="83"/>
      <c r="CE105" s="83"/>
      <c r="CF105" s="83"/>
      <c r="CG105" s="83"/>
      <c r="CH105" s="83"/>
      <c r="CI105" s="83"/>
      <c r="CJ105" s="83"/>
      <c r="CK105" s="83"/>
      <c r="CL105" s="83"/>
      <c r="CM105" s="83"/>
      <c r="CN105" s="83"/>
      <c r="CO105" s="83"/>
      <c r="CP105" s="83"/>
      <c r="CQ105" s="83"/>
      <c r="CR105" s="25"/>
    </row>
    <row r="106" spans="1:96" x14ac:dyDescent="0.3">
      <c r="A106" s="25"/>
      <c r="B106" s="25"/>
      <c r="C106" s="25"/>
      <c r="D106" s="25"/>
      <c r="E106" s="25"/>
      <c r="F106" s="79" t="str">
        <f>'DNO inputs'!F38</f>
        <v>132kV</v>
      </c>
      <c r="G106" s="79" t="str">
        <f>'DNO inputs'!G38</f>
        <v>£</v>
      </c>
      <c r="H106" s="111">
        <f>'DNO inputs'!H38</f>
        <v>0</v>
      </c>
      <c r="I106" s="85"/>
      <c r="J106" s="85"/>
      <c r="K106" s="85"/>
      <c r="L106" s="85"/>
      <c r="M106" s="85"/>
      <c r="N106" s="85"/>
      <c r="O106" s="85"/>
      <c r="P106" s="85"/>
      <c r="Q106" s="85"/>
      <c r="R106" s="85"/>
      <c r="S106" s="85"/>
      <c r="T106" s="85"/>
      <c r="U106" s="85"/>
      <c r="V106" s="85"/>
      <c r="W106" s="85"/>
      <c r="X106" s="85"/>
      <c r="Y106" s="85"/>
      <c r="Z106" s="85"/>
      <c r="AA106" s="85"/>
      <c r="AB106" s="85"/>
      <c r="AC106" s="85"/>
      <c r="AD106" s="85"/>
      <c r="AE106" s="85"/>
      <c r="AF106" s="85"/>
      <c r="AG106" s="85"/>
      <c r="AH106" s="85"/>
      <c r="AI106" s="85"/>
      <c r="AJ106" s="85"/>
      <c r="AK106" s="85"/>
      <c r="AL106" s="85"/>
      <c r="AM106" s="85"/>
      <c r="AN106" s="85"/>
      <c r="AO106" s="85"/>
      <c r="AP106" s="85"/>
      <c r="AQ106" s="85"/>
      <c r="AR106" s="85"/>
      <c r="AS106" s="85"/>
      <c r="AT106" s="85"/>
      <c r="AU106" s="85"/>
      <c r="AV106" s="85"/>
      <c r="AW106" s="85"/>
      <c r="AX106" s="85"/>
      <c r="AY106" s="85"/>
      <c r="AZ106" s="85"/>
      <c r="BA106" s="85"/>
      <c r="BB106" s="85"/>
      <c r="BC106" s="85"/>
      <c r="BD106" s="85"/>
      <c r="BE106" s="85"/>
      <c r="BF106" s="85"/>
      <c r="BG106" s="85"/>
      <c r="BH106" s="85"/>
      <c r="BI106" s="85"/>
      <c r="BJ106" s="85"/>
      <c r="BK106" s="85"/>
      <c r="BL106" s="85"/>
      <c r="BM106" s="85"/>
      <c r="BN106" s="85"/>
      <c r="BO106" s="85"/>
      <c r="BP106" s="85"/>
      <c r="BQ106" s="85"/>
      <c r="BR106" s="85"/>
      <c r="BS106" s="85"/>
      <c r="BT106" s="85"/>
      <c r="BU106" s="85"/>
      <c r="BV106" s="85"/>
      <c r="BW106" s="85"/>
      <c r="BX106" s="85"/>
      <c r="BY106" s="85"/>
      <c r="BZ106" s="85"/>
      <c r="CA106" s="85"/>
      <c r="CB106" s="85"/>
      <c r="CC106" s="85"/>
      <c r="CD106" s="85"/>
      <c r="CE106" s="85"/>
      <c r="CF106" s="85"/>
      <c r="CG106" s="85"/>
      <c r="CH106" s="85"/>
      <c r="CI106" s="85"/>
      <c r="CJ106" s="85"/>
      <c r="CK106" s="85"/>
      <c r="CL106" s="85"/>
      <c r="CM106" s="85"/>
      <c r="CN106" s="85"/>
      <c r="CO106" s="85"/>
      <c r="CP106" s="85"/>
      <c r="CQ106" s="83"/>
      <c r="CR106" s="25"/>
    </row>
    <row r="107" spans="1:96" x14ac:dyDescent="0.3">
      <c r="A107" s="25"/>
      <c r="B107" s="25"/>
      <c r="C107" s="25"/>
      <c r="D107" s="25"/>
      <c r="E107" s="25"/>
      <c r="F107" s="80" t="str">
        <f>'DNO inputs'!F39</f>
        <v>132kV/EHV</v>
      </c>
      <c r="G107" s="80" t="str">
        <f>'DNO inputs'!G39</f>
        <v>£</v>
      </c>
      <c r="H107" s="107">
        <f>'DNO inputs'!H39</f>
        <v>0</v>
      </c>
      <c r="I107" s="85"/>
      <c r="J107" s="85"/>
      <c r="K107" s="85"/>
      <c r="L107" s="85"/>
      <c r="M107" s="85"/>
      <c r="N107" s="85"/>
      <c r="O107" s="85"/>
      <c r="P107" s="85"/>
      <c r="Q107" s="85"/>
      <c r="R107" s="85"/>
      <c r="S107" s="85"/>
      <c r="T107" s="85"/>
      <c r="U107" s="85"/>
      <c r="V107" s="85"/>
      <c r="W107" s="85"/>
      <c r="X107" s="85"/>
      <c r="Y107" s="85"/>
      <c r="Z107" s="85"/>
      <c r="AA107" s="85"/>
      <c r="AB107" s="85"/>
      <c r="AC107" s="85"/>
      <c r="AD107" s="85"/>
      <c r="AE107" s="85"/>
      <c r="AF107" s="85"/>
      <c r="AG107" s="85"/>
      <c r="AH107" s="85"/>
      <c r="AI107" s="85"/>
      <c r="AJ107" s="85"/>
      <c r="AK107" s="85"/>
      <c r="AL107" s="85"/>
      <c r="AM107" s="85"/>
      <c r="AN107" s="85"/>
      <c r="AO107" s="85"/>
      <c r="AP107" s="85"/>
      <c r="AQ107" s="85"/>
      <c r="AR107" s="85"/>
      <c r="AS107" s="85"/>
      <c r="AT107" s="85"/>
      <c r="AU107" s="85"/>
      <c r="AV107" s="85"/>
      <c r="AW107" s="85"/>
      <c r="AX107" s="85"/>
      <c r="AY107" s="85"/>
      <c r="AZ107" s="85"/>
      <c r="BA107" s="85"/>
      <c r="BB107" s="85"/>
      <c r="BC107" s="85"/>
      <c r="BD107" s="85"/>
      <c r="BE107" s="85"/>
      <c r="BF107" s="85"/>
      <c r="BG107" s="85"/>
      <c r="BH107" s="85"/>
      <c r="BI107" s="85"/>
      <c r="BJ107" s="85"/>
      <c r="BK107" s="85"/>
      <c r="BL107" s="85"/>
      <c r="BM107" s="85"/>
      <c r="BN107" s="85"/>
      <c r="BO107" s="85"/>
      <c r="BP107" s="85"/>
      <c r="BQ107" s="85"/>
      <c r="BR107" s="85"/>
      <c r="BS107" s="85"/>
      <c r="BT107" s="85"/>
      <c r="BU107" s="85"/>
      <c r="BV107" s="85"/>
      <c r="BW107" s="85"/>
      <c r="BX107" s="85"/>
      <c r="BY107" s="85"/>
      <c r="BZ107" s="85"/>
      <c r="CA107" s="85"/>
      <c r="CB107" s="85"/>
      <c r="CC107" s="85"/>
      <c r="CD107" s="85"/>
      <c r="CE107" s="85"/>
      <c r="CF107" s="85"/>
      <c r="CG107" s="85"/>
      <c r="CH107" s="85"/>
      <c r="CI107" s="85"/>
      <c r="CJ107" s="85"/>
      <c r="CK107" s="85"/>
      <c r="CL107" s="85"/>
      <c r="CM107" s="85"/>
      <c r="CN107" s="85"/>
      <c r="CO107" s="85"/>
      <c r="CP107" s="85"/>
      <c r="CQ107" s="83"/>
      <c r="CR107" s="25"/>
    </row>
    <row r="108" spans="1:96" x14ac:dyDescent="0.3">
      <c r="A108" s="25"/>
      <c r="B108" s="25"/>
      <c r="C108" s="25"/>
      <c r="D108" s="25"/>
      <c r="E108" s="25"/>
      <c r="F108" s="80" t="str">
        <f>'DNO inputs'!F40</f>
        <v>EHV</v>
      </c>
      <c r="G108" s="80" t="str">
        <f>'DNO inputs'!G40</f>
        <v>£</v>
      </c>
      <c r="H108" s="107">
        <f>'DNO inputs'!H40</f>
        <v>0</v>
      </c>
      <c r="I108" s="85"/>
      <c r="J108" s="85"/>
      <c r="K108" s="85"/>
      <c r="L108" s="85"/>
      <c r="M108" s="85"/>
      <c r="N108" s="85"/>
      <c r="O108" s="85"/>
      <c r="P108" s="85"/>
      <c r="Q108" s="85"/>
      <c r="R108" s="85"/>
      <c r="S108" s="85"/>
      <c r="T108" s="85"/>
      <c r="U108" s="85"/>
      <c r="V108" s="85"/>
      <c r="W108" s="85"/>
      <c r="X108" s="85"/>
      <c r="Y108" s="85"/>
      <c r="Z108" s="85"/>
      <c r="AA108" s="85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5"/>
      <c r="BB108" s="85"/>
      <c r="BC108" s="85"/>
      <c r="BD108" s="85"/>
      <c r="BE108" s="85"/>
      <c r="BF108" s="85"/>
      <c r="BG108" s="85"/>
      <c r="BH108" s="85"/>
      <c r="BI108" s="85"/>
      <c r="BJ108" s="85"/>
      <c r="BK108" s="85"/>
      <c r="BL108" s="85"/>
      <c r="BM108" s="85"/>
      <c r="BN108" s="85"/>
      <c r="BO108" s="85"/>
      <c r="BP108" s="85"/>
      <c r="BQ108" s="85"/>
      <c r="BR108" s="85"/>
      <c r="BS108" s="85"/>
      <c r="BT108" s="85"/>
      <c r="BU108" s="85"/>
      <c r="BV108" s="85"/>
      <c r="BW108" s="85"/>
      <c r="BX108" s="85"/>
      <c r="BY108" s="85"/>
      <c r="BZ108" s="85"/>
      <c r="CA108" s="85"/>
      <c r="CB108" s="85"/>
      <c r="CC108" s="85"/>
      <c r="CD108" s="85"/>
      <c r="CE108" s="85"/>
      <c r="CF108" s="85"/>
      <c r="CG108" s="85"/>
      <c r="CH108" s="85"/>
      <c r="CI108" s="85"/>
      <c r="CJ108" s="85"/>
      <c r="CK108" s="85"/>
      <c r="CL108" s="85"/>
      <c r="CM108" s="85"/>
      <c r="CN108" s="85"/>
      <c r="CO108" s="85"/>
      <c r="CP108" s="85"/>
      <c r="CQ108" s="83"/>
      <c r="CR108" s="25"/>
    </row>
    <row r="109" spans="1:96" x14ac:dyDescent="0.3">
      <c r="A109" s="25"/>
      <c r="B109" s="25"/>
      <c r="C109" s="25"/>
      <c r="D109" s="25"/>
      <c r="E109" s="25"/>
      <c r="F109" s="80" t="str">
        <f>'DNO inputs'!F41</f>
        <v>EHV/HV</v>
      </c>
      <c r="G109" s="80" t="str">
        <f>'DNO inputs'!G41</f>
        <v>£</v>
      </c>
      <c r="H109" s="107">
        <f>'DNO inputs'!H41</f>
        <v>0</v>
      </c>
      <c r="I109" s="85"/>
      <c r="J109" s="85"/>
      <c r="K109" s="85"/>
      <c r="L109" s="85"/>
      <c r="M109" s="85"/>
      <c r="N109" s="85"/>
      <c r="O109" s="85"/>
      <c r="P109" s="85"/>
      <c r="Q109" s="85"/>
      <c r="R109" s="85"/>
      <c r="S109" s="85"/>
      <c r="T109" s="85"/>
      <c r="U109" s="85"/>
      <c r="V109" s="85"/>
      <c r="W109" s="85"/>
      <c r="X109" s="85"/>
      <c r="Y109" s="85"/>
      <c r="Z109" s="85"/>
      <c r="AA109" s="85"/>
      <c r="AB109" s="85"/>
      <c r="AC109" s="85"/>
      <c r="AD109" s="85"/>
      <c r="AE109" s="85"/>
      <c r="AF109" s="85"/>
      <c r="AG109" s="85"/>
      <c r="AH109" s="85"/>
      <c r="AI109" s="85"/>
      <c r="AJ109" s="85"/>
      <c r="AK109" s="85"/>
      <c r="AL109" s="85"/>
      <c r="AM109" s="85"/>
      <c r="AN109" s="85"/>
      <c r="AO109" s="85"/>
      <c r="AP109" s="85"/>
      <c r="AQ109" s="85"/>
      <c r="AR109" s="85"/>
      <c r="AS109" s="85"/>
      <c r="AT109" s="85"/>
      <c r="AU109" s="85"/>
      <c r="AV109" s="85"/>
      <c r="AW109" s="85"/>
      <c r="AX109" s="85"/>
      <c r="AY109" s="85"/>
      <c r="AZ109" s="85"/>
      <c r="BA109" s="85"/>
      <c r="BB109" s="85"/>
      <c r="BC109" s="85"/>
      <c r="BD109" s="85"/>
      <c r="BE109" s="85"/>
      <c r="BF109" s="85"/>
      <c r="BG109" s="85"/>
      <c r="BH109" s="85"/>
      <c r="BI109" s="85"/>
      <c r="BJ109" s="85"/>
      <c r="BK109" s="85"/>
      <c r="BL109" s="85"/>
      <c r="BM109" s="85"/>
      <c r="BN109" s="85"/>
      <c r="BO109" s="85"/>
      <c r="BP109" s="85"/>
      <c r="BQ109" s="85"/>
      <c r="BR109" s="85"/>
      <c r="BS109" s="85"/>
      <c r="BT109" s="85"/>
      <c r="BU109" s="85"/>
      <c r="BV109" s="85"/>
      <c r="BW109" s="85"/>
      <c r="BX109" s="85"/>
      <c r="BY109" s="85"/>
      <c r="BZ109" s="85"/>
      <c r="CA109" s="85"/>
      <c r="CB109" s="85"/>
      <c r="CC109" s="85"/>
      <c r="CD109" s="85"/>
      <c r="CE109" s="85"/>
      <c r="CF109" s="85"/>
      <c r="CG109" s="85"/>
      <c r="CH109" s="85"/>
      <c r="CI109" s="85"/>
      <c r="CJ109" s="85"/>
      <c r="CK109" s="85"/>
      <c r="CL109" s="85"/>
      <c r="CM109" s="85"/>
      <c r="CN109" s="85"/>
      <c r="CO109" s="85"/>
      <c r="CP109" s="85"/>
      <c r="CQ109" s="83"/>
      <c r="CR109" s="25"/>
    </row>
    <row r="110" spans="1:96" x14ac:dyDescent="0.3">
      <c r="A110" s="25"/>
      <c r="B110" s="25"/>
      <c r="C110" s="25"/>
      <c r="D110" s="25"/>
      <c r="E110" s="25"/>
      <c r="F110" s="81" t="str">
        <f>'DNO inputs'!F42</f>
        <v>132kV/HV</v>
      </c>
      <c r="G110" s="81" t="str">
        <f>'DNO inputs'!G42</f>
        <v>£</v>
      </c>
      <c r="H110" s="112">
        <f>'DNO inputs'!H42</f>
        <v>0</v>
      </c>
      <c r="I110" s="85"/>
      <c r="J110" s="85"/>
      <c r="K110" s="85"/>
      <c r="L110" s="85"/>
      <c r="M110" s="85"/>
      <c r="N110" s="85"/>
      <c r="O110" s="85"/>
      <c r="P110" s="85"/>
      <c r="Q110" s="85"/>
      <c r="R110" s="85"/>
      <c r="S110" s="85"/>
      <c r="T110" s="85"/>
      <c r="U110" s="85"/>
      <c r="V110" s="85"/>
      <c r="W110" s="85"/>
      <c r="X110" s="85"/>
      <c r="Y110" s="85"/>
      <c r="Z110" s="85"/>
      <c r="AA110" s="85"/>
      <c r="AB110" s="85"/>
      <c r="AC110" s="85"/>
      <c r="AD110" s="85"/>
      <c r="AE110" s="85"/>
      <c r="AF110" s="85"/>
      <c r="AG110" s="85"/>
      <c r="AH110" s="85"/>
      <c r="AI110" s="85"/>
      <c r="AJ110" s="85"/>
      <c r="AK110" s="85"/>
      <c r="AL110" s="85"/>
      <c r="AM110" s="85"/>
      <c r="AN110" s="85"/>
      <c r="AO110" s="85"/>
      <c r="AP110" s="85"/>
      <c r="AQ110" s="85"/>
      <c r="AR110" s="85"/>
      <c r="AS110" s="85"/>
      <c r="AT110" s="85"/>
      <c r="AU110" s="85"/>
      <c r="AV110" s="85"/>
      <c r="AW110" s="85"/>
      <c r="AX110" s="85"/>
      <c r="AY110" s="85"/>
      <c r="AZ110" s="85"/>
      <c r="BA110" s="85"/>
      <c r="BB110" s="85"/>
      <c r="BC110" s="85"/>
      <c r="BD110" s="85"/>
      <c r="BE110" s="85"/>
      <c r="BF110" s="85"/>
      <c r="BG110" s="85"/>
      <c r="BH110" s="85"/>
      <c r="BI110" s="85"/>
      <c r="BJ110" s="85"/>
      <c r="BK110" s="85"/>
      <c r="BL110" s="85"/>
      <c r="BM110" s="85"/>
      <c r="BN110" s="85"/>
      <c r="BO110" s="85"/>
      <c r="BP110" s="85"/>
      <c r="BQ110" s="85"/>
      <c r="BR110" s="85"/>
      <c r="BS110" s="85"/>
      <c r="BT110" s="85"/>
      <c r="BU110" s="85"/>
      <c r="BV110" s="85"/>
      <c r="BW110" s="85"/>
      <c r="BX110" s="85"/>
      <c r="BY110" s="85"/>
      <c r="BZ110" s="85"/>
      <c r="CA110" s="85"/>
      <c r="CB110" s="85"/>
      <c r="CC110" s="85"/>
      <c r="CD110" s="85"/>
      <c r="CE110" s="85"/>
      <c r="CF110" s="85"/>
      <c r="CG110" s="85"/>
      <c r="CH110" s="85"/>
      <c r="CI110" s="85"/>
      <c r="CJ110" s="85"/>
      <c r="CK110" s="85"/>
      <c r="CL110" s="85"/>
      <c r="CM110" s="85"/>
      <c r="CN110" s="85"/>
      <c r="CO110" s="85"/>
      <c r="CP110" s="85"/>
      <c r="CQ110" s="83"/>
      <c r="CR110" s="25"/>
    </row>
    <row r="111" spans="1:96" x14ac:dyDescent="0.3">
      <c r="A111" s="25"/>
      <c r="B111" s="25"/>
      <c r="C111" s="25"/>
      <c r="D111" s="25"/>
      <c r="E111" s="25"/>
      <c r="F111" s="25"/>
      <c r="G111" s="25"/>
      <c r="H111" s="83"/>
      <c r="I111" s="83"/>
      <c r="J111" s="83"/>
      <c r="K111" s="83"/>
      <c r="L111" s="83"/>
      <c r="M111" s="83"/>
      <c r="N111" s="83"/>
      <c r="O111" s="83"/>
      <c r="P111" s="83"/>
      <c r="Q111" s="83"/>
      <c r="R111" s="83"/>
      <c r="S111" s="83"/>
      <c r="T111" s="83"/>
      <c r="U111" s="83"/>
      <c r="V111" s="83"/>
      <c r="W111" s="83"/>
      <c r="X111" s="83"/>
      <c r="Y111" s="83"/>
      <c r="Z111" s="83"/>
      <c r="AA111" s="83"/>
      <c r="AB111" s="83"/>
      <c r="AC111" s="83"/>
      <c r="AD111" s="83"/>
      <c r="AE111" s="83"/>
      <c r="AF111" s="83"/>
      <c r="AG111" s="83"/>
      <c r="AH111" s="83"/>
      <c r="AI111" s="83"/>
      <c r="AJ111" s="83"/>
      <c r="AK111" s="83"/>
      <c r="AL111" s="83"/>
      <c r="AM111" s="83"/>
      <c r="AN111" s="83"/>
      <c r="AO111" s="83"/>
      <c r="AP111" s="83"/>
      <c r="AQ111" s="83"/>
      <c r="AR111" s="83"/>
      <c r="AS111" s="83"/>
      <c r="AT111" s="83"/>
      <c r="AU111" s="83"/>
      <c r="AV111" s="83"/>
      <c r="AW111" s="83"/>
      <c r="AX111" s="83"/>
      <c r="AY111" s="83"/>
      <c r="AZ111" s="83"/>
      <c r="BA111" s="83"/>
      <c r="BB111" s="83"/>
      <c r="BC111" s="83"/>
      <c r="BD111" s="83"/>
      <c r="BE111" s="83"/>
      <c r="BF111" s="83"/>
      <c r="BG111" s="83"/>
      <c r="BH111" s="83"/>
      <c r="BI111" s="83"/>
      <c r="BJ111" s="83"/>
      <c r="BK111" s="83"/>
      <c r="BL111" s="83"/>
      <c r="BM111" s="83"/>
      <c r="BN111" s="83"/>
      <c r="BO111" s="83"/>
      <c r="BP111" s="83"/>
      <c r="BQ111" s="83"/>
      <c r="BR111" s="83"/>
      <c r="BS111" s="83"/>
      <c r="BT111" s="83"/>
      <c r="BU111" s="83"/>
      <c r="BV111" s="83"/>
      <c r="BW111" s="83"/>
      <c r="BX111" s="83"/>
      <c r="BY111" s="83"/>
      <c r="BZ111" s="83"/>
      <c r="CA111" s="83"/>
      <c r="CB111" s="83"/>
      <c r="CC111" s="83"/>
      <c r="CD111" s="83"/>
      <c r="CE111" s="83"/>
      <c r="CF111" s="83"/>
      <c r="CG111" s="83"/>
      <c r="CH111" s="83"/>
      <c r="CI111" s="83"/>
      <c r="CJ111" s="83"/>
      <c r="CK111" s="83"/>
      <c r="CL111" s="83"/>
      <c r="CM111" s="83"/>
      <c r="CN111" s="83"/>
      <c r="CO111" s="83"/>
      <c r="CP111" s="83"/>
      <c r="CQ111" s="83"/>
      <c r="CR111" s="25"/>
    </row>
    <row r="112" spans="1:96" x14ac:dyDescent="0.3">
      <c r="A112" s="80"/>
      <c r="B112" s="25"/>
      <c r="C112" s="25"/>
      <c r="D112" s="25"/>
      <c r="E112" s="80" t="s">
        <v>234</v>
      </c>
      <c r="F112" s="25"/>
      <c r="G112" s="80" t="s">
        <v>424</v>
      </c>
      <c r="H112" s="85">
        <f>SUM(H106:H110)</f>
        <v>0</v>
      </c>
      <c r="I112" s="98" t="s">
        <v>311</v>
      </c>
      <c r="J112" s="85"/>
      <c r="K112" s="85"/>
      <c r="L112" s="85"/>
      <c r="M112" s="85"/>
      <c r="N112" s="85"/>
      <c r="O112" s="85"/>
      <c r="P112" s="85"/>
      <c r="Q112" s="85"/>
      <c r="R112" s="85"/>
      <c r="S112" s="85"/>
      <c r="T112" s="85"/>
      <c r="U112" s="85"/>
      <c r="V112" s="85"/>
      <c r="W112" s="85"/>
      <c r="X112" s="85"/>
      <c r="Y112" s="85"/>
      <c r="Z112" s="85"/>
      <c r="AA112" s="85"/>
      <c r="AB112" s="85"/>
      <c r="AC112" s="85"/>
      <c r="AD112" s="85"/>
      <c r="AE112" s="85"/>
      <c r="AF112" s="85"/>
      <c r="AG112" s="85"/>
      <c r="AH112" s="85"/>
      <c r="AI112" s="85"/>
      <c r="AJ112" s="85"/>
      <c r="AK112" s="85"/>
      <c r="AL112" s="85"/>
      <c r="AM112" s="85"/>
      <c r="AN112" s="85"/>
      <c r="AO112" s="85"/>
      <c r="AP112" s="85"/>
      <c r="AQ112" s="85"/>
      <c r="AR112" s="85"/>
      <c r="AS112" s="85"/>
      <c r="AT112" s="85"/>
      <c r="AU112" s="85"/>
      <c r="AV112" s="85"/>
      <c r="AW112" s="85"/>
      <c r="AX112" s="85"/>
      <c r="AY112" s="85"/>
      <c r="AZ112" s="85"/>
      <c r="BA112" s="85"/>
      <c r="BB112" s="85"/>
      <c r="BC112" s="85"/>
      <c r="BD112" s="85"/>
      <c r="BE112" s="85"/>
      <c r="BF112" s="85"/>
      <c r="BG112" s="85"/>
      <c r="BH112" s="85"/>
      <c r="BI112" s="85"/>
      <c r="BJ112" s="85"/>
      <c r="BK112" s="85"/>
      <c r="BL112" s="85"/>
      <c r="BM112" s="85"/>
      <c r="BN112" s="85"/>
      <c r="BO112" s="85"/>
      <c r="BP112" s="85"/>
      <c r="BQ112" s="85"/>
      <c r="BR112" s="85"/>
      <c r="BS112" s="85"/>
      <c r="BT112" s="85"/>
      <c r="BU112" s="85"/>
      <c r="BV112" s="85"/>
      <c r="BW112" s="85"/>
      <c r="BX112" s="85"/>
      <c r="BY112" s="85"/>
      <c r="BZ112" s="85"/>
      <c r="CA112" s="85"/>
      <c r="CB112" s="85"/>
      <c r="CC112" s="85"/>
      <c r="CD112" s="85"/>
      <c r="CE112" s="85"/>
      <c r="CF112" s="85"/>
      <c r="CG112" s="85"/>
      <c r="CH112" s="85"/>
      <c r="CI112" s="85"/>
      <c r="CJ112" s="85"/>
      <c r="CK112" s="85"/>
      <c r="CL112" s="85"/>
      <c r="CM112" s="85"/>
      <c r="CN112" s="85"/>
      <c r="CO112" s="85"/>
      <c r="CP112" s="85"/>
      <c r="CQ112" s="83"/>
      <c r="CR112" s="80" t="s">
        <v>536</v>
      </c>
    </row>
    <row r="113" spans="1:96" x14ac:dyDescent="0.3">
      <c r="A113" s="25"/>
      <c r="B113" s="25"/>
      <c r="C113" s="25"/>
      <c r="D113" s="25"/>
      <c r="E113" s="75"/>
      <c r="F113" s="25"/>
      <c r="G113" s="25"/>
      <c r="H113" s="83"/>
      <c r="I113" s="83"/>
      <c r="J113" s="83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83"/>
      <c r="AB113" s="83"/>
      <c r="AC113" s="83"/>
      <c r="AD113" s="83"/>
      <c r="AE113" s="83"/>
      <c r="AF113" s="83"/>
      <c r="AG113" s="83"/>
      <c r="AH113" s="83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83"/>
      <c r="BB113" s="83"/>
      <c r="BC113" s="83"/>
      <c r="BD113" s="83"/>
      <c r="BE113" s="83"/>
      <c r="BF113" s="83"/>
      <c r="BG113" s="83"/>
      <c r="BH113" s="83"/>
      <c r="BI113" s="83"/>
      <c r="BJ113" s="83"/>
      <c r="BK113" s="83"/>
      <c r="BL113" s="83"/>
      <c r="BM113" s="83"/>
      <c r="BN113" s="83"/>
      <c r="BO113" s="83"/>
      <c r="BP113" s="83"/>
      <c r="BQ113" s="83"/>
      <c r="BR113" s="83"/>
      <c r="BS113" s="83"/>
      <c r="BT113" s="83"/>
      <c r="BU113" s="83"/>
      <c r="BV113" s="83"/>
      <c r="BW113" s="83"/>
      <c r="BX113" s="83"/>
      <c r="BY113" s="83"/>
      <c r="BZ113" s="83"/>
      <c r="CA113" s="83"/>
      <c r="CB113" s="83"/>
      <c r="CC113" s="83"/>
      <c r="CD113" s="83"/>
      <c r="CE113" s="83"/>
      <c r="CF113" s="83"/>
      <c r="CG113" s="83"/>
      <c r="CH113" s="83"/>
      <c r="CI113" s="83"/>
      <c r="CJ113" s="83"/>
      <c r="CK113" s="83"/>
      <c r="CL113" s="83"/>
      <c r="CM113" s="83"/>
      <c r="CN113" s="83"/>
      <c r="CO113" s="83"/>
      <c r="CP113" s="83"/>
      <c r="CQ113" s="83"/>
      <c r="CR113" s="25"/>
    </row>
    <row r="114" spans="1:96" x14ac:dyDescent="0.3">
      <c r="A114" s="25"/>
      <c r="B114" s="25"/>
      <c r="C114" s="25"/>
      <c r="D114" s="25"/>
      <c r="E114" s="80" t="str">
        <f>'DNO inputs'!E49</f>
        <v>EDCM notional asset value, total</v>
      </c>
      <c r="F114" s="25"/>
      <c r="G114" s="80" t="str">
        <f>'DNO inputs'!G49</f>
        <v>£</v>
      </c>
      <c r="H114" s="107">
        <f>'DNO inputs'!H49</f>
        <v>0</v>
      </c>
      <c r="I114" s="85"/>
      <c r="J114" s="85"/>
      <c r="K114" s="85"/>
      <c r="L114" s="85"/>
      <c r="M114" s="85"/>
      <c r="N114" s="85"/>
      <c r="O114" s="85"/>
      <c r="P114" s="85"/>
      <c r="Q114" s="85"/>
      <c r="R114" s="85"/>
      <c r="S114" s="85"/>
      <c r="T114" s="85"/>
      <c r="U114" s="85"/>
      <c r="V114" s="85"/>
      <c r="W114" s="85"/>
      <c r="X114" s="85"/>
      <c r="Y114" s="85"/>
      <c r="Z114" s="85"/>
      <c r="AA114" s="85"/>
      <c r="AB114" s="85"/>
      <c r="AC114" s="85"/>
      <c r="AD114" s="85"/>
      <c r="AE114" s="85"/>
      <c r="AF114" s="85"/>
      <c r="AG114" s="85"/>
      <c r="AH114" s="85"/>
      <c r="AI114" s="85"/>
      <c r="AJ114" s="85"/>
      <c r="AK114" s="85"/>
      <c r="AL114" s="85"/>
      <c r="AM114" s="85"/>
      <c r="AN114" s="85"/>
      <c r="AO114" s="85"/>
      <c r="AP114" s="85"/>
      <c r="AQ114" s="85"/>
      <c r="AR114" s="85"/>
      <c r="AS114" s="85"/>
      <c r="AT114" s="85"/>
      <c r="AU114" s="85"/>
      <c r="AV114" s="85"/>
      <c r="AW114" s="85"/>
      <c r="AX114" s="85"/>
      <c r="AY114" s="85"/>
      <c r="AZ114" s="85"/>
      <c r="BA114" s="85"/>
      <c r="BB114" s="85"/>
      <c r="BC114" s="85"/>
      <c r="BD114" s="85"/>
      <c r="BE114" s="85"/>
      <c r="BF114" s="85"/>
      <c r="BG114" s="85"/>
      <c r="BH114" s="85"/>
      <c r="BI114" s="85"/>
      <c r="BJ114" s="85"/>
      <c r="BK114" s="85"/>
      <c r="BL114" s="85"/>
      <c r="BM114" s="85"/>
      <c r="BN114" s="85"/>
      <c r="BO114" s="85"/>
      <c r="BP114" s="85"/>
      <c r="BQ114" s="85"/>
      <c r="BR114" s="85"/>
      <c r="BS114" s="85"/>
      <c r="BT114" s="85"/>
      <c r="BU114" s="85"/>
      <c r="BV114" s="85"/>
      <c r="BW114" s="85"/>
      <c r="BX114" s="85"/>
      <c r="BY114" s="85"/>
      <c r="BZ114" s="85"/>
      <c r="CA114" s="85"/>
      <c r="CB114" s="85"/>
      <c r="CC114" s="85"/>
      <c r="CD114" s="85"/>
      <c r="CE114" s="85"/>
      <c r="CF114" s="85"/>
      <c r="CG114" s="85"/>
      <c r="CH114" s="85"/>
      <c r="CI114" s="85"/>
      <c r="CJ114" s="85"/>
      <c r="CK114" s="85"/>
      <c r="CL114" s="85"/>
      <c r="CM114" s="85"/>
      <c r="CN114" s="85"/>
      <c r="CO114" s="85"/>
      <c r="CP114" s="85"/>
      <c r="CQ114" s="83"/>
      <c r="CR114" s="25"/>
    </row>
    <row r="115" spans="1:96" x14ac:dyDescent="0.3">
      <c r="A115" s="25"/>
      <c r="B115" s="25"/>
      <c r="C115" s="25"/>
      <c r="D115" s="25"/>
      <c r="E115" s="75"/>
      <c r="F115" s="25"/>
      <c r="G115" s="25"/>
      <c r="H115" s="83"/>
      <c r="I115" s="83"/>
      <c r="J115" s="83"/>
      <c r="K115" s="83"/>
      <c r="L115" s="83"/>
      <c r="M115" s="83"/>
      <c r="N115" s="83"/>
      <c r="O115" s="83"/>
      <c r="P115" s="83"/>
      <c r="Q115" s="83"/>
      <c r="R115" s="83"/>
      <c r="S115" s="83"/>
      <c r="T115" s="83"/>
      <c r="U115" s="83"/>
      <c r="V115" s="83"/>
      <c r="W115" s="83"/>
      <c r="X115" s="83"/>
      <c r="Y115" s="83"/>
      <c r="Z115" s="83"/>
      <c r="AA115" s="83"/>
      <c r="AB115" s="83"/>
      <c r="AC115" s="83"/>
      <c r="AD115" s="83"/>
      <c r="AE115" s="83"/>
      <c r="AF115" s="83"/>
      <c r="AG115" s="83"/>
      <c r="AH115" s="83"/>
      <c r="AI115" s="83"/>
      <c r="AJ115" s="83"/>
      <c r="AK115" s="83"/>
      <c r="AL115" s="83"/>
      <c r="AM115" s="83"/>
      <c r="AN115" s="83"/>
      <c r="AO115" s="83"/>
      <c r="AP115" s="83"/>
      <c r="AQ115" s="83"/>
      <c r="AR115" s="83"/>
      <c r="AS115" s="83"/>
      <c r="AT115" s="83"/>
      <c r="AU115" s="83"/>
      <c r="AV115" s="83"/>
      <c r="AW115" s="83"/>
      <c r="AX115" s="83"/>
      <c r="AY115" s="83"/>
      <c r="AZ115" s="83"/>
      <c r="BA115" s="83"/>
      <c r="BB115" s="83"/>
      <c r="BC115" s="83"/>
      <c r="BD115" s="83"/>
      <c r="BE115" s="83"/>
      <c r="BF115" s="83"/>
      <c r="BG115" s="83"/>
      <c r="BH115" s="83"/>
      <c r="BI115" s="83"/>
      <c r="BJ115" s="83"/>
      <c r="BK115" s="83"/>
      <c r="BL115" s="83"/>
      <c r="BM115" s="83"/>
      <c r="BN115" s="83"/>
      <c r="BO115" s="83"/>
      <c r="BP115" s="83"/>
      <c r="BQ115" s="83"/>
      <c r="BR115" s="83"/>
      <c r="BS115" s="83"/>
      <c r="BT115" s="83"/>
      <c r="BU115" s="83"/>
      <c r="BV115" s="83"/>
      <c r="BW115" s="83"/>
      <c r="BX115" s="83"/>
      <c r="BY115" s="83"/>
      <c r="BZ115" s="83"/>
      <c r="CA115" s="83"/>
      <c r="CB115" s="83"/>
      <c r="CC115" s="83"/>
      <c r="CD115" s="83"/>
      <c r="CE115" s="83"/>
      <c r="CF115" s="83"/>
      <c r="CG115" s="83"/>
      <c r="CH115" s="83"/>
      <c r="CI115" s="83"/>
      <c r="CJ115" s="83"/>
      <c r="CK115" s="83"/>
      <c r="CL115" s="83"/>
      <c r="CM115" s="83"/>
      <c r="CN115" s="83"/>
      <c r="CO115" s="83"/>
      <c r="CP115" s="83"/>
      <c r="CQ115" s="83"/>
      <c r="CR115" s="25"/>
    </row>
    <row r="116" spans="1:96" x14ac:dyDescent="0.3">
      <c r="A116" s="25"/>
      <c r="B116" s="25"/>
      <c r="C116" s="25"/>
      <c r="D116" s="25"/>
      <c r="E116" s="80" t="s">
        <v>492</v>
      </c>
      <c r="F116" s="25"/>
      <c r="G116" s="80" t="s">
        <v>449</v>
      </c>
      <c r="H116" s="85" t="b">
        <f>H112 + H114 &gt; 0</f>
        <v>0</v>
      </c>
      <c r="I116" s="85"/>
      <c r="J116" s="85"/>
      <c r="K116" s="85"/>
      <c r="L116" s="85"/>
      <c r="M116" s="85"/>
      <c r="N116" s="85"/>
      <c r="O116" s="85"/>
      <c r="P116" s="85"/>
      <c r="Q116" s="85"/>
      <c r="R116" s="85"/>
      <c r="S116" s="85"/>
      <c r="T116" s="85"/>
      <c r="U116" s="85"/>
      <c r="V116" s="85"/>
      <c r="W116" s="85"/>
      <c r="X116" s="85"/>
      <c r="Y116" s="85"/>
      <c r="Z116" s="85"/>
      <c r="AA116" s="85"/>
      <c r="AB116" s="85"/>
      <c r="AC116" s="85"/>
      <c r="AD116" s="85"/>
      <c r="AE116" s="85"/>
      <c r="AF116" s="85"/>
      <c r="AG116" s="85"/>
      <c r="AH116" s="85"/>
      <c r="AI116" s="85"/>
      <c r="AJ116" s="85"/>
      <c r="AK116" s="85"/>
      <c r="AL116" s="85"/>
      <c r="AM116" s="85"/>
      <c r="AN116" s="85"/>
      <c r="AO116" s="85"/>
      <c r="AP116" s="85"/>
      <c r="AQ116" s="85"/>
      <c r="AR116" s="85"/>
      <c r="AS116" s="85"/>
      <c r="AT116" s="85"/>
      <c r="AU116" s="85"/>
      <c r="AV116" s="85"/>
      <c r="AW116" s="85"/>
      <c r="AX116" s="85"/>
      <c r="AY116" s="85"/>
      <c r="AZ116" s="85"/>
      <c r="BA116" s="85"/>
      <c r="BB116" s="85"/>
      <c r="BC116" s="85"/>
      <c r="BD116" s="85"/>
      <c r="BE116" s="85"/>
      <c r="BF116" s="85"/>
      <c r="BG116" s="85"/>
      <c r="BH116" s="85"/>
      <c r="BI116" s="85"/>
      <c r="BJ116" s="85"/>
      <c r="BK116" s="85"/>
      <c r="BL116" s="85"/>
      <c r="BM116" s="85"/>
      <c r="BN116" s="85"/>
      <c r="BO116" s="85"/>
      <c r="BP116" s="85"/>
      <c r="BQ116" s="85"/>
      <c r="BR116" s="85"/>
      <c r="BS116" s="85"/>
      <c r="BT116" s="85"/>
      <c r="BU116" s="85"/>
      <c r="BV116" s="85"/>
      <c r="BW116" s="85"/>
      <c r="BX116" s="85"/>
      <c r="BY116" s="85"/>
      <c r="BZ116" s="85"/>
      <c r="CA116" s="85"/>
      <c r="CB116" s="85"/>
      <c r="CC116" s="85"/>
      <c r="CD116" s="85"/>
      <c r="CE116" s="85"/>
      <c r="CF116" s="85"/>
      <c r="CG116" s="85"/>
      <c r="CH116" s="85"/>
      <c r="CI116" s="85"/>
      <c r="CJ116" s="85"/>
      <c r="CK116" s="85"/>
      <c r="CL116" s="85"/>
      <c r="CM116" s="85"/>
      <c r="CN116" s="85"/>
      <c r="CO116" s="85"/>
      <c r="CP116" s="85"/>
      <c r="CQ116" s="83"/>
      <c r="CR116" s="25"/>
    </row>
    <row r="117" spans="1:96" x14ac:dyDescent="0.3">
      <c r="A117" s="25"/>
      <c r="B117" s="25"/>
      <c r="C117" s="25"/>
      <c r="D117" s="25"/>
      <c r="E117" s="75"/>
      <c r="F117" s="25"/>
      <c r="G117" s="25"/>
      <c r="H117" s="83"/>
      <c r="I117" s="83"/>
      <c r="J117" s="83"/>
      <c r="K117" s="83"/>
      <c r="L117" s="83"/>
      <c r="M117" s="83"/>
      <c r="N117" s="83"/>
      <c r="O117" s="83"/>
      <c r="P117" s="83"/>
      <c r="Q117" s="83"/>
      <c r="R117" s="83"/>
      <c r="S117" s="83"/>
      <c r="T117" s="83"/>
      <c r="U117" s="83"/>
      <c r="V117" s="83"/>
      <c r="W117" s="83"/>
      <c r="X117" s="83"/>
      <c r="Y117" s="83"/>
      <c r="Z117" s="83"/>
      <c r="AA117" s="83"/>
      <c r="AB117" s="83"/>
      <c r="AC117" s="83"/>
      <c r="AD117" s="83"/>
      <c r="AE117" s="83"/>
      <c r="AF117" s="83"/>
      <c r="AG117" s="83"/>
      <c r="AH117" s="83"/>
      <c r="AI117" s="83"/>
      <c r="AJ117" s="83"/>
      <c r="AK117" s="83"/>
      <c r="AL117" s="83"/>
      <c r="AM117" s="83"/>
      <c r="AN117" s="83"/>
      <c r="AO117" s="83"/>
      <c r="AP117" s="83"/>
      <c r="AQ117" s="83"/>
      <c r="AR117" s="83"/>
      <c r="AS117" s="83"/>
      <c r="AT117" s="83"/>
      <c r="AU117" s="83"/>
      <c r="AV117" s="83"/>
      <c r="AW117" s="83"/>
      <c r="AX117" s="83"/>
      <c r="AY117" s="83"/>
      <c r="AZ117" s="83"/>
      <c r="BA117" s="83"/>
      <c r="BB117" s="83"/>
      <c r="BC117" s="83"/>
      <c r="BD117" s="83"/>
      <c r="BE117" s="83"/>
      <c r="BF117" s="83"/>
      <c r="BG117" s="83"/>
      <c r="BH117" s="83"/>
      <c r="BI117" s="83"/>
      <c r="BJ117" s="83"/>
      <c r="BK117" s="83"/>
      <c r="BL117" s="83"/>
      <c r="BM117" s="83"/>
      <c r="BN117" s="83"/>
      <c r="BO117" s="83"/>
      <c r="BP117" s="83"/>
      <c r="BQ117" s="83"/>
      <c r="BR117" s="83"/>
      <c r="BS117" s="83"/>
      <c r="BT117" s="83"/>
      <c r="BU117" s="83"/>
      <c r="BV117" s="83"/>
      <c r="BW117" s="83"/>
      <c r="BX117" s="83"/>
      <c r="BY117" s="83"/>
      <c r="BZ117" s="83"/>
      <c r="CA117" s="83"/>
      <c r="CB117" s="83"/>
      <c r="CC117" s="83"/>
      <c r="CD117" s="83"/>
      <c r="CE117" s="83"/>
      <c r="CF117" s="83"/>
      <c r="CG117" s="83"/>
      <c r="CH117" s="83"/>
      <c r="CI117" s="83"/>
      <c r="CJ117" s="83"/>
      <c r="CK117" s="83"/>
      <c r="CL117" s="83"/>
      <c r="CM117" s="83"/>
      <c r="CN117" s="83"/>
      <c r="CO117" s="83"/>
      <c r="CP117" s="83"/>
      <c r="CQ117" s="83"/>
      <c r="CR117" s="25"/>
    </row>
    <row r="118" spans="1:96" x14ac:dyDescent="0.3">
      <c r="A118" s="80"/>
      <c r="B118" s="25"/>
      <c r="C118" s="25"/>
      <c r="D118" s="25"/>
      <c r="E118" s="80" t="s">
        <v>235</v>
      </c>
      <c r="F118" s="25"/>
      <c r="G118" s="80" t="s">
        <v>44</v>
      </c>
      <c r="H118" s="109">
        <f>IF(H116, H112 / (H112 + H114), 1)</f>
        <v>1</v>
      </c>
      <c r="I118" s="86" t="s">
        <v>311</v>
      </c>
      <c r="J118" s="90"/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0"/>
      <c r="AC118" s="90"/>
      <c r="AD118" s="90"/>
      <c r="AE118" s="90"/>
      <c r="AF118" s="90"/>
      <c r="AG118" s="90"/>
      <c r="AH118" s="90"/>
      <c r="AI118" s="90"/>
      <c r="AJ118" s="90"/>
      <c r="AK118" s="90"/>
      <c r="AL118" s="90"/>
      <c r="AM118" s="90"/>
      <c r="AN118" s="90"/>
      <c r="AO118" s="90"/>
      <c r="AP118" s="90"/>
      <c r="AQ118" s="90"/>
      <c r="AR118" s="90"/>
      <c r="AS118" s="90"/>
      <c r="AT118" s="90"/>
      <c r="AU118" s="90"/>
      <c r="AV118" s="90"/>
      <c r="AW118" s="90"/>
      <c r="AX118" s="90"/>
      <c r="AY118" s="90"/>
      <c r="AZ118" s="90"/>
      <c r="BA118" s="90"/>
      <c r="BB118" s="90"/>
      <c r="BC118" s="90"/>
      <c r="BD118" s="90"/>
      <c r="BE118" s="90"/>
      <c r="BF118" s="90"/>
      <c r="BG118" s="90"/>
      <c r="BH118" s="90"/>
      <c r="BI118" s="90"/>
      <c r="BJ118" s="90"/>
      <c r="BK118" s="90"/>
      <c r="BL118" s="90"/>
      <c r="BM118" s="90"/>
      <c r="BN118" s="90"/>
      <c r="BO118" s="90"/>
      <c r="BP118" s="90"/>
      <c r="BQ118" s="90"/>
      <c r="BR118" s="90"/>
      <c r="BS118" s="90"/>
      <c r="BT118" s="90"/>
      <c r="BU118" s="90"/>
      <c r="BV118" s="90"/>
      <c r="BW118" s="90"/>
      <c r="BX118" s="90"/>
      <c r="BY118" s="90"/>
      <c r="BZ118" s="90"/>
      <c r="CA118" s="90"/>
      <c r="CB118" s="90"/>
      <c r="CC118" s="90"/>
      <c r="CD118" s="90"/>
      <c r="CE118" s="90"/>
      <c r="CF118" s="90"/>
      <c r="CG118" s="90"/>
      <c r="CH118" s="90"/>
      <c r="CI118" s="90"/>
      <c r="CJ118" s="90"/>
      <c r="CK118" s="90"/>
      <c r="CL118" s="90"/>
      <c r="CM118" s="90"/>
      <c r="CN118" s="90"/>
      <c r="CO118" s="90"/>
      <c r="CP118" s="90"/>
      <c r="CQ118" s="83"/>
      <c r="CR118" s="80" t="s">
        <v>536</v>
      </c>
    </row>
    <row r="119" spans="1:96" x14ac:dyDescent="0.3">
      <c r="A119" s="25"/>
      <c r="B119" s="25"/>
      <c r="C119" s="25"/>
      <c r="D119" s="25"/>
      <c r="E119" s="75"/>
      <c r="F119" s="25"/>
      <c r="G119" s="25"/>
      <c r="H119" s="83"/>
      <c r="I119" s="83"/>
      <c r="J119" s="83"/>
      <c r="K119" s="83"/>
      <c r="L119" s="83"/>
      <c r="M119" s="83"/>
      <c r="N119" s="83"/>
      <c r="O119" s="83"/>
      <c r="P119" s="83"/>
      <c r="Q119" s="83"/>
      <c r="R119" s="83"/>
      <c r="S119" s="83"/>
      <c r="T119" s="83"/>
      <c r="U119" s="83"/>
      <c r="V119" s="83"/>
      <c r="W119" s="83"/>
      <c r="X119" s="83"/>
      <c r="Y119" s="83"/>
      <c r="Z119" s="83"/>
      <c r="AA119" s="83"/>
      <c r="AB119" s="83"/>
      <c r="AC119" s="83"/>
      <c r="AD119" s="83"/>
      <c r="AE119" s="83"/>
      <c r="AF119" s="83"/>
      <c r="AG119" s="83"/>
      <c r="AH119" s="83"/>
      <c r="AI119" s="83"/>
      <c r="AJ119" s="83"/>
      <c r="AK119" s="83"/>
      <c r="AL119" s="83"/>
      <c r="AM119" s="83"/>
      <c r="AN119" s="83"/>
      <c r="AO119" s="83"/>
      <c r="AP119" s="83"/>
      <c r="AQ119" s="83"/>
      <c r="AR119" s="83"/>
      <c r="AS119" s="83"/>
      <c r="AT119" s="83"/>
      <c r="AU119" s="83"/>
      <c r="AV119" s="83"/>
      <c r="AW119" s="83"/>
      <c r="AX119" s="83"/>
      <c r="AY119" s="83"/>
      <c r="AZ119" s="83"/>
      <c r="BA119" s="83"/>
      <c r="BB119" s="83"/>
      <c r="BC119" s="83"/>
      <c r="BD119" s="83"/>
      <c r="BE119" s="83"/>
      <c r="BF119" s="83"/>
      <c r="BG119" s="83"/>
      <c r="BH119" s="83"/>
      <c r="BI119" s="83"/>
      <c r="BJ119" s="83"/>
      <c r="BK119" s="83"/>
      <c r="BL119" s="83"/>
      <c r="BM119" s="83"/>
      <c r="BN119" s="83"/>
      <c r="BO119" s="83"/>
      <c r="BP119" s="83"/>
      <c r="BQ119" s="83"/>
      <c r="BR119" s="83"/>
      <c r="BS119" s="83"/>
      <c r="BT119" s="83"/>
      <c r="BU119" s="83"/>
      <c r="BV119" s="83"/>
      <c r="BW119" s="83"/>
      <c r="BX119" s="83"/>
      <c r="BY119" s="83"/>
      <c r="BZ119" s="83"/>
      <c r="CA119" s="83"/>
      <c r="CB119" s="83"/>
      <c r="CC119" s="83"/>
      <c r="CD119" s="83"/>
      <c r="CE119" s="83"/>
      <c r="CF119" s="83"/>
      <c r="CG119" s="83"/>
      <c r="CH119" s="83"/>
      <c r="CI119" s="83"/>
      <c r="CJ119" s="83"/>
      <c r="CK119" s="83"/>
      <c r="CL119" s="83"/>
      <c r="CM119" s="83"/>
      <c r="CN119" s="83"/>
      <c r="CO119" s="83"/>
      <c r="CP119" s="83"/>
      <c r="CQ119" s="83"/>
      <c r="CR119" s="25"/>
    </row>
    <row r="120" spans="1:96" x14ac:dyDescent="0.3">
      <c r="A120" s="25"/>
      <c r="B120" s="25"/>
      <c r="C120" s="76" t="s">
        <v>647</v>
      </c>
      <c r="D120" s="76"/>
      <c r="E120" s="76"/>
      <c r="F120" s="76"/>
      <c r="G120" s="76"/>
      <c r="H120" s="77"/>
      <c r="I120" s="77"/>
      <c r="J120" s="77"/>
      <c r="K120" s="77"/>
      <c r="L120" s="77"/>
      <c r="M120" s="77"/>
      <c r="N120" s="77"/>
      <c r="O120" s="77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77"/>
      <c r="AB120" s="77"/>
      <c r="AC120" s="77"/>
      <c r="AD120" s="77"/>
      <c r="AE120" s="77"/>
      <c r="AF120" s="77"/>
      <c r="AG120" s="77"/>
      <c r="AH120" s="77"/>
      <c r="AI120" s="77"/>
      <c r="AJ120" s="77"/>
      <c r="AK120" s="77"/>
      <c r="AL120" s="77"/>
      <c r="AM120" s="77"/>
      <c r="AN120" s="77"/>
      <c r="AO120" s="77"/>
      <c r="AP120" s="77"/>
      <c r="AQ120" s="77"/>
      <c r="AR120" s="77"/>
      <c r="AS120" s="77"/>
      <c r="AT120" s="77"/>
      <c r="AU120" s="77"/>
      <c r="AV120" s="77"/>
      <c r="AW120" s="77"/>
      <c r="AX120" s="77"/>
      <c r="AY120" s="77"/>
      <c r="AZ120" s="77"/>
      <c r="BA120" s="77"/>
      <c r="BB120" s="77"/>
      <c r="BC120" s="77"/>
      <c r="BD120" s="77"/>
      <c r="BE120" s="77"/>
      <c r="BF120" s="77"/>
      <c r="BG120" s="77"/>
      <c r="BH120" s="77"/>
      <c r="BI120" s="77"/>
      <c r="BJ120" s="77"/>
      <c r="BK120" s="77"/>
      <c r="BL120" s="77"/>
      <c r="BM120" s="77"/>
      <c r="BN120" s="77"/>
      <c r="BO120" s="77"/>
      <c r="BP120" s="77"/>
      <c r="BQ120" s="77"/>
      <c r="BR120" s="77"/>
      <c r="BS120" s="77"/>
      <c r="BT120" s="77"/>
      <c r="BU120" s="77"/>
      <c r="BV120" s="77"/>
      <c r="BW120" s="77"/>
      <c r="BX120" s="77"/>
      <c r="BY120" s="77"/>
      <c r="BZ120" s="77"/>
      <c r="CA120" s="77"/>
      <c r="CB120" s="77"/>
      <c r="CC120" s="77"/>
      <c r="CD120" s="77"/>
      <c r="CE120" s="77"/>
      <c r="CF120" s="77"/>
      <c r="CG120" s="77"/>
      <c r="CH120" s="77"/>
      <c r="CI120" s="77"/>
      <c r="CJ120" s="77"/>
      <c r="CK120" s="77"/>
      <c r="CL120" s="77"/>
      <c r="CM120" s="77"/>
      <c r="CN120" s="77"/>
      <c r="CO120" s="77"/>
      <c r="CP120" s="77"/>
      <c r="CQ120" s="77"/>
      <c r="CR120" s="76"/>
    </row>
    <row r="121" spans="1:96" x14ac:dyDescent="0.3">
      <c r="A121" s="25"/>
      <c r="B121" s="25"/>
      <c r="C121" s="75"/>
      <c r="D121" s="75"/>
      <c r="E121" s="25"/>
      <c r="F121" s="25"/>
      <c r="G121" s="25"/>
      <c r="H121" s="83"/>
      <c r="I121" s="83"/>
      <c r="J121" s="83"/>
      <c r="K121" s="83"/>
      <c r="L121" s="83"/>
      <c r="M121" s="83"/>
      <c r="N121" s="83"/>
      <c r="O121" s="83"/>
      <c r="P121" s="83"/>
      <c r="Q121" s="83"/>
      <c r="R121" s="83"/>
      <c r="S121" s="83"/>
      <c r="T121" s="83"/>
      <c r="U121" s="83"/>
      <c r="V121" s="83"/>
      <c r="W121" s="83"/>
      <c r="X121" s="83"/>
      <c r="Y121" s="83"/>
      <c r="Z121" s="83"/>
      <c r="AA121" s="83"/>
      <c r="AB121" s="83"/>
      <c r="AC121" s="83"/>
      <c r="AD121" s="83"/>
      <c r="AE121" s="83"/>
      <c r="AF121" s="83"/>
      <c r="AG121" s="83"/>
      <c r="AH121" s="83"/>
      <c r="AI121" s="83"/>
      <c r="AJ121" s="83"/>
      <c r="AK121" s="83"/>
      <c r="AL121" s="83"/>
      <c r="AM121" s="83"/>
      <c r="AN121" s="83"/>
      <c r="AO121" s="83"/>
      <c r="AP121" s="83"/>
      <c r="AQ121" s="83"/>
      <c r="AR121" s="83"/>
      <c r="AS121" s="83"/>
      <c r="AT121" s="83"/>
      <c r="AU121" s="83"/>
      <c r="AV121" s="83"/>
      <c r="AW121" s="83"/>
      <c r="AX121" s="83"/>
      <c r="AY121" s="83"/>
      <c r="AZ121" s="83"/>
      <c r="BA121" s="83"/>
      <c r="BB121" s="83"/>
      <c r="BC121" s="83"/>
      <c r="BD121" s="83"/>
      <c r="BE121" s="83"/>
      <c r="BF121" s="83"/>
      <c r="BG121" s="83"/>
      <c r="BH121" s="83"/>
      <c r="BI121" s="83"/>
      <c r="BJ121" s="83"/>
      <c r="BK121" s="83"/>
      <c r="BL121" s="83"/>
      <c r="BM121" s="83"/>
      <c r="BN121" s="83"/>
      <c r="BO121" s="83"/>
      <c r="BP121" s="83"/>
      <c r="BQ121" s="83"/>
      <c r="BR121" s="83"/>
      <c r="BS121" s="83"/>
      <c r="BT121" s="83"/>
      <c r="BU121" s="83"/>
      <c r="BV121" s="83"/>
      <c r="BW121" s="83"/>
      <c r="BX121" s="83"/>
      <c r="BY121" s="83"/>
      <c r="BZ121" s="83"/>
      <c r="CA121" s="83"/>
      <c r="CB121" s="83"/>
      <c r="CC121" s="83"/>
      <c r="CD121" s="83"/>
      <c r="CE121" s="83"/>
      <c r="CF121" s="83"/>
      <c r="CG121" s="83"/>
      <c r="CH121" s="83"/>
      <c r="CI121" s="83"/>
      <c r="CJ121" s="83"/>
      <c r="CK121" s="83"/>
      <c r="CL121" s="83"/>
      <c r="CM121" s="83"/>
      <c r="CN121" s="83"/>
      <c r="CO121" s="83"/>
      <c r="CP121" s="83"/>
      <c r="CQ121" s="83"/>
      <c r="CR121" s="25"/>
    </row>
    <row r="122" spans="1:96" x14ac:dyDescent="0.3">
      <c r="A122" s="80"/>
      <c r="B122" s="25"/>
      <c r="C122" s="25"/>
      <c r="D122" s="25"/>
      <c r="E122" s="80" t="s">
        <v>236</v>
      </c>
      <c r="F122" s="25"/>
      <c r="G122" s="80" t="str">
        <f>G112</f>
        <v>£</v>
      </c>
      <c r="H122" s="85">
        <f>H103 * H118</f>
        <v>0</v>
      </c>
      <c r="I122" s="98" t="s">
        <v>311</v>
      </c>
      <c r="J122" s="85"/>
      <c r="K122" s="85"/>
      <c r="L122" s="85"/>
      <c r="M122" s="85"/>
      <c r="N122" s="85"/>
      <c r="O122" s="85"/>
      <c r="P122" s="85"/>
      <c r="Q122" s="85"/>
      <c r="R122" s="85"/>
      <c r="S122" s="85"/>
      <c r="T122" s="85"/>
      <c r="U122" s="85"/>
      <c r="V122" s="85"/>
      <c r="W122" s="85"/>
      <c r="X122" s="85"/>
      <c r="Y122" s="85"/>
      <c r="Z122" s="85"/>
      <c r="AA122" s="85"/>
      <c r="AB122" s="85"/>
      <c r="AC122" s="85"/>
      <c r="AD122" s="85"/>
      <c r="AE122" s="85"/>
      <c r="AF122" s="85"/>
      <c r="AG122" s="85"/>
      <c r="AH122" s="85"/>
      <c r="AI122" s="85"/>
      <c r="AJ122" s="85"/>
      <c r="AK122" s="85"/>
      <c r="AL122" s="85"/>
      <c r="AM122" s="85"/>
      <c r="AN122" s="85"/>
      <c r="AO122" s="85"/>
      <c r="AP122" s="85"/>
      <c r="AQ122" s="85"/>
      <c r="AR122" s="85"/>
      <c r="AS122" s="85"/>
      <c r="AT122" s="85"/>
      <c r="AU122" s="85"/>
      <c r="AV122" s="85"/>
      <c r="AW122" s="85"/>
      <c r="AX122" s="85"/>
      <c r="AY122" s="85"/>
      <c r="AZ122" s="85"/>
      <c r="BA122" s="85"/>
      <c r="BB122" s="85"/>
      <c r="BC122" s="85"/>
      <c r="BD122" s="85"/>
      <c r="BE122" s="85"/>
      <c r="BF122" s="85"/>
      <c r="BG122" s="85"/>
      <c r="BH122" s="85"/>
      <c r="BI122" s="85"/>
      <c r="BJ122" s="85"/>
      <c r="BK122" s="85"/>
      <c r="BL122" s="85"/>
      <c r="BM122" s="85"/>
      <c r="BN122" s="85"/>
      <c r="BO122" s="85"/>
      <c r="BP122" s="85"/>
      <c r="BQ122" s="85"/>
      <c r="BR122" s="85"/>
      <c r="BS122" s="85"/>
      <c r="BT122" s="85"/>
      <c r="BU122" s="85"/>
      <c r="BV122" s="85"/>
      <c r="BW122" s="85"/>
      <c r="BX122" s="85"/>
      <c r="BY122" s="85"/>
      <c r="BZ122" s="85"/>
      <c r="CA122" s="85"/>
      <c r="CB122" s="85"/>
      <c r="CC122" s="85"/>
      <c r="CD122" s="85"/>
      <c r="CE122" s="85"/>
      <c r="CF122" s="85"/>
      <c r="CG122" s="85"/>
      <c r="CH122" s="85"/>
      <c r="CI122" s="85"/>
      <c r="CJ122" s="85"/>
      <c r="CK122" s="85"/>
      <c r="CL122" s="85"/>
      <c r="CM122" s="85"/>
      <c r="CN122" s="85"/>
      <c r="CO122" s="85"/>
      <c r="CP122" s="85"/>
      <c r="CQ122" s="83"/>
      <c r="CR122" s="80" t="s">
        <v>536</v>
      </c>
    </row>
    <row r="123" spans="1:96" x14ac:dyDescent="0.3">
      <c r="A123" s="25"/>
      <c r="B123" s="25"/>
      <c r="C123" s="25"/>
      <c r="D123" s="25"/>
      <c r="E123" s="75"/>
      <c r="F123" s="25"/>
      <c r="G123" s="25"/>
      <c r="H123" s="83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83"/>
      <c r="AB123" s="83"/>
      <c r="AC123" s="83"/>
      <c r="AD123" s="83"/>
      <c r="AE123" s="83"/>
      <c r="AF123" s="83"/>
      <c r="AG123" s="83"/>
      <c r="AH123" s="83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83"/>
      <c r="BB123" s="83"/>
      <c r="BC123" s="83"/>
      <c r="BD123" s="83"/>
      <c r="BE123" s="83"/>
      <c r="BF123" s="83"/>
      <c r="BG123" s="83"/>
      <c r="BH123" s="83"/>
      <c r="BI123" s="83"/>
      <c r="BJ123" s="83"/>
      <c r="BK123" s="83"/>
      <c r="BL123" s="83"/>
      <c r="BM123" s="83"/>
      <c r="BN123" s="83"/>
      <c r="BO123" s="83"/>
      <c r="BP123" s="83"/>
      <c r="BQ123" s="83"/>
      <c r="BR123" s="83"/>
      <c r="BS123" s="83"/>
      <c r="BT123" s="83"/>
      <c r="BU123" s="83"/>
      <c r="BV123" s="83"/>
      <c r="BW123" s="83"/>
      <c r="BX123" s="83"/>
      <c r="BY123" s="83"/>
      <c r="BZ123" s="83"/>
      <c r="CA123" s="83"/>
      <c r="CB123" s="83"/>
      <c r="CC123" s="83"/>
      <c r="CD123" s="83"/>
      <c r="CE123" s="83"/>
      <c r="CF123" s="83"/>
      <c r="CG123" s="83"/>
      <c r="CH123" s="83"/>
      <c r="CI123" s="83"/>
      <c r="CJ123" s="83"/>
      <c r="CK123" s="83"/>
      <c r="CL123" s="83"/>
      <c r="CM123" s="83"/>
      <c r="CN123" s="83"/>
      <c r="CO123" s="83"/>
      <c r="CP123" s="83"/>
      <c r="CQ123" s="83"/>
      <c r="CR123" s="25"/>
    </row>
    <row r="124" spans="1:96" x14ac:dyDescent="0.3">
      <c r="A124" s="80"/>
      <c r="B124" s="25"/>
      <c r="C124" s="25"/>
      <c r="D124" s="75"/>
      <c r="E124" s="78" t="s">
        <v>350</v>
      </c>
      <c r="F124" s="25"/>
      <c r="G124" s="25"/>
      <c r="H124" s="83"/>
      <c r="I124" s="87" t="s">
        <v>311</v>
      </c>
      <c r="J124" s="83"/>
      <c r="K124" s="83"/>
      <c r="L124" s="83"/>
      <c r="M124" s="83"/>
      <c r="N124" s="83"/>
      <c r="O124" s="83"/>
      <c r="P124" s="83"/>
      <c r="Q124" s="83"/>
      <c r="R124" s="83"/>
      <c r="S124" s="83"/>
      <c r="T124" s="83"/>
      <c r="U124" s="83"/>
      <c r="V124" s="83"/>
      <c r="W124" s="83"/>
      <c r="X124" s="83"/>
      <c r="Y124" s="83"/>
      <c r="Z124" s="83"/>
      <c r="AA124" s="83"/>
      <c r="AB124" s="83"/>
      <c r="AC124" s="83"/>
      <c r="AD124" s="83"/>
      <c r="AE124" s="83"/>
      <c r="AF124" s="83"/>
      <c r="AG124" s="83"/>
      <c r="AH124" s="83"/>
      <c r="AI124" s="83"/>
      <c r="AJ124" s="83"/>
      <c r="AK124" s="83"/>
      <c r="AL124" s="83"/>
      <c r="AM124" s="83"/>
      <c r="AN124" s="83"/>
      <c r="AO124" s="83"/>
      <c r="AP124" s="83"/>
      <c r="AQ124" s="83"/>
      <c r="AR124" s="83"/>
      <c r="AS124" s="83"/>
      <c r="AT124" s="83"/>
      <c r="AU124" s="83"/>
      <c r="AV124" s="83"/>
      <c r="AW124" s="83"/>
      <c r="AX124" s="83"/>
      <c r="AY124" s="83"/>
      <c r="AZ124" s="83"/>
      <c r="BA124" s="83"/>
      <c r="BB124" s="83"/>
      <c r="BC124" s="83"/>
      <c r="BD124" s="83"/>
      <c r="BE124" s="83"/>
      <c r="BF124" s="83"/>
      <c r="BG124" s="83"/>
      <c r="BH124" s="83"/>
      <c r="BI124" s="83"/>
      <c r="BJ124" s="83"/>
      <c r="BK124" s="83"/>
      <c r="BL124" s="83"/>
      <c r="BM124" s="83"/>
      <c r="BN124" s="83"/>
      <c r="BO124" s="83"/>
      <c r="BP124" s="83"/>
      <c r="BQ124" s="83"/>
      <c r="BR124" s="83"/>
      <c r="BS124" s="83"/>
      <c r="BT124" s="83"/>
      <c r="BU124" s="83"/>
      <c r="BV124" s="83"/>
      <c r="BW124" s="83"/>
      <c r="BX124" s="83"/>
      <c r="BY124" s="83"/>
      <c r="BZ124" s="83"/>
      <c r="CA124" s="83"/>
      <c r="CB124" s="83"/>
      <c r="CC124" s="83"/>
      <c r="CD124" s="83"/>
      <c r="CE124" s="83"/>
      <c r="CF124" s="83"/>
      <c r="CG124" s="83"/>
      <c r="CH124" s="83"/>
      <c r="CI124" s="83"/>
      <c r="CJ124" s="83"/>
      <c r="CK124" s="83"/>
      <c r="CL124" s="83"/>
      <c r="CM124" s="83"/>
      <c r="CN124" s="83"/>
      <c r="CO124" s="83"/>
      <c r="CP124" s="83"/>
      <c r="CQ124" s="83"/>
      <c r="CR124" s="80" t="s">
        <v>532</v>
      </c>
    </row>
    <row r="125" spans="1:96" x14ac:dyDescent="0.3">
      <c r="A125" s="25"/>
      <c r="B125" s="25"/>
      <c r="C125" s="25"/>
      <c r="D125" s="25"/>
      <c r="E125" s="25"/>
      <c r="F125" s="79" t="s">
        <v>193</v>
      </c>
      <c r="G125" s="79" t="str">
        <f t="shared" ref="G125:G131" si="14">G$24</f>
        <v>£m</v>
      </c>
      <c r="H125" s="100">
        <f>H52</f>
        <v>0</v>
      </c>
      <c r="I125" s="85"/>
      <c r="J125" s="85"/>
      <c r="K125" s="85"/>
      <c r="L125" s="85"/>
      <c r="M125" s="85"/>
      <c r="N125" s="85"/>
      <c r="O125" s="85"/>
      <c r="P125" s="85"/>
      <c r="Q125" s="85"/>
      <c r="R125" s="85"/>
      <c r="S125" s="85"/>
      <c r="T125" s="85"/>
      <c r="U125" s="85"/>
      <c r="V125" s="85"/>
      <c r="W125" s="85"/>
      <c r="X125" s="85"/>
      <c r="Y125" s="85"/>
      <c r="Z125" s="85"/>
      <c r="AA125" s="85"/>
      <c r="AB125" s="85"/>
      <c r="AC125" s="85"/>
      <c r="AD125" s="85"/>
      <c r="AE125" s="85"/>
      <c r="AF125" s="85"/>
      <c r="AG125" s="85"/>
      <c r="AH125" s="85"/>
      <c r="AI125" s="85"/>
      <c r="AJ125" s="85"/>
      <c r="AK125" s="85"/>
      <c r="AL125" s="85"/>
      <c r="AM125" s="85"/>
      <c r="AN125" s="85"/>
      <c r="AO125" s="85"/>
      <c r="AP125" s="85"/>
      <c r="AQ125" s="85"/>
      <c r="AR125" s="85"/>
      <c r="AS125" s="85"/>
      <c r="AT125" s="85"/>
      <c r="AU125" s="85"/>
      <c r="AV125" s="85"/>
      <c r="AW125" s="85"/>
      <c r="AX125" s="85"/>
      <c r="AY125" s="85"/>
      <c r="AZ125" s="85"/>
      <c r="BA125" s="85"/>
      <c r="BB125" s="85"/>
      <c r="BC125" s="85"/>
      <c r="BD125" s="85"/>
      <c r="BE125" s="85"/>
      <c r="BF125" s="85"/>
      <c r="BG125" s="85"/>
      <c r="BH125" s="85"/>
      <c r="BI125" s="85"/>
      <c r="BJ125" s="85"/>
      <c r="BK125" s="85"/>
      <c r="BL125" s="85"/>
      <c r="BM125" s="85"/>
      <c r="BN125" s="85"/>
      <c r="BO125" s="85"/>
      <c r="BP125" s="85"/>
      <c r="BQ125" s="85"/>
      <c r="BR125" s="85"/>
      <c r="BS125" s="85"/>
      <c r="BT125" s="85"/>
      <c r="BU125" s="85"/>
      <c r="BV125" s="85"/>
      <c r="BW125" s="85"/>
      <c r="BX125" s="85"/>
      <c r="BY125" s="85"/>
      <c r="BZ125" s="85"/>
      <c r="CA125" s="85"/>
      <c r="CB125" s="85"/>
      <c r="CC125" s="85"/>
      <c r="CD125" s="85"/>
      <c r="CE125" s="85"/>
      <c r="CF125" s="85"/>
      <c r="CG125" s="85"/>
      <c r="CH125" s="85"/>
      <c r="CI125" s="85"/>
      <c r="CJ125" s="85"/>
      <c r="CK125" s="85"/>
      <c r="CL125" s="85"/>
      <c r="CM125" s="85"/>
      <c r="CN125" s="85"/>
      <c r="CO125" s="85"/>
      <c r="CP125" s="85"/>
      <c r="CQ125" s="83"/>
      <c r="CR125" s="25"/>
    </row>
    <row r="126" spans="1:96" x14ac:dyDescent="0.3">
      <c r="A126" s="25"/>
      <c r="B126" s="25"/>
      <c r="C126" s="25"/>
      <c r="D126" s="25"/>
      <c r="E126" s="25"/>
      <c r="F126" s="80" t="s">
        <v>194</v>
      </c>
      <c r="G126" s="80" t="str">
        <f t="shared" si="14"/>
        <v>£m</v>
      </c>
      <c r="H126" s="85">
        <f>H53</f>
        <v>0</v>
      </c>
      <c r="I126" s="85"/>
      <c r="J126" s="85"/>
      <c r="K126" s="85"/>
      <c r="L126" s="85"/>
      <c r="M126" s="85"/>
      <c r="N126" s="85"/>
      <c r="O126" s="85"/>
      <c r="P126" s="85"/>
      <c r="Q126" s="85"/>
      <c r="R126" s="85"/>
      <c r="S126" s="85"/>
      <c r="T126" s="85"/>
      <c r="U126" s="85"/>
      <c r="V126" s="85"/>
      <c r="W126" s="85"/>
      <c r="X126" s="85"/>
      <c r="Y126" s="85"/>
      <c r="Z126" s="85"/>
      <c r="AA126" s="85"/>
      <c r="AB126" s="85"/>
      <c r="AC126" s="85"/>
      <c r="AD126" s="85"/>
      <c r="AE126" s="85"/>
      <c r="AF126" s="85"/>
      <c r="AG126" s="85"/>
      <c r="AH126" s="85"/>
      <c r="AI126" s="85"/>
      <c r="AJ126" s="85"/>
      <c r="AK126" s="85"/>
      <c r="AL126" s="85"/>
      <c r="AM126" s="85"/>
      <c r="AN126" s="85"/>
      <c r="AO126" s="85"/>
      <c r="AP126" s="85"/>
      <c r="AQ126" s="85"/>
      <c r="AR126" s="85"/>
      <c r="AS126" s="85"/>
      <c r="AT126" s="85"/>
      <c r="AU126" s="85"/>
      <c r="AV126" s="85"/>
      <c r="AW126" s="85"/>
      <c r="AX126" s="85"/>
      <c r="AY126" s="85"/>
      <c r="AZ126" s="85"/>
      <c r="BA126" s="85"/>
      <c r="BB126" s="85"/>
      <c r="BC126" s="85"/>
      <c r="BD126" s="85"/>
      <c r="BE126" s="85"/>
      <c r="BF126" s="85"/>
      <c r="BG126" s="85"/>
      <c r="BH126" s="85"/>
      <c r="BI126" s="85"/>
      <c r="BJ126" s="85"/>
      <c r="BK126" s="85"/>
      <c r="BL126" s="85"/>
      <c r="BM126" s="85"/>
      <c r="BN126" s="85"/>
      <c r="BO126" s="85"/>
      <c r="BP126" s="85"/>
      <c r="BQ126" s="85"/>
      <c r="BR126" s="85"/>
      <c r="BS126" s="85"/>
      <c r="BT126" s="85"/>
      <c r="BU126" s="85"/>
      <c r="BV126" s="85"/>
      <c r="BW126" s="85"/>
      <c r="BX126" s="85"/>
      <c r="BY126" s="85"/>
      <c r="BZ126" s="85"/>
      <c r="CA126" s="85"/>
      <c r="CB126" s="85"/>
      <c r="CC126" s="85"/>
      <c r="CD126" s="85"/>
      <c r="CE126" s="85"/>
      <c r="CF126" s="85"/>
      <c r="CG126" s="85"/>
      <c r="CH126" s="85"/>
      <c r="CI126" s="85"/>
      <c r="CJ126" s="85"/>
      <c r="CK126" s="85"/>
      <c r="CL126" s="85"/>
      <c r="CM126" s="85"/>
      <c r="CN126" s="85"/>
      <c r="CO126" s="85"/>
      <c r="CP126" s="85"/>
      <c r="CQ126" s="83"/>
      <c r="CR126" s="25"/>
    </row>
    <row r="127" spans="1:96" x14ac:dyDescent="0.3">
      <c r="A127" s="25"/>
      <c r="B127" s="25"/>
      <c r="C127" s="25"/>
      <c r="D127" s="25"/>
      <c r="E127" s="25"/>
      <c r="F127" s="80" t="s">
        <v>41</v>
      </c>
      <c r="G127" s="80" t="str">
        <f t="shared" si="14"/>
        <v>£m</v>
      </c>
      <c r="H127" s="85">
        <f>H54</f>
        <v>0</v>
      </c>
      <c r="I127" s="85"/>
      <c r="J127" s="85"/>
      <c r="K127" s="85"/>
      <c r="L127" s="85"/>
      <c r="M127" s="85"/>
      <c r="N127" s="85"/>
      <c r="O127" s="85"/>
      <c r="P127" s="85"/>
      <c r="Q127" s="85"/>
      <c r="R127" s="85"/>
      <c r="S127" s="85"/>
      <c r="T127" s="85"/>
      <c r="U127" s="85"/>
      <c r="V127" s="85"/>
      <c r="W127" s="85"/>
      <c r="X127" s="85"/>
      <c r="Y127" s="85"/>
      <c r="Z127" s="85"/>
      <c r="AA127" s="85"/>
      <c r="AB127" s="85"/>
      <c r="AC127" s="85"/>
      <c r="AD127" s="85"/>
      <c r="AE127" s="85"/>
      <c r="AF127" s="85"/>
      <c r="AG127" s="85"/>
      <c r="AH127" s="85"/>
      <c r="AI127" s="85"/>
      <c r="AJ127" s="85"/>
      <c r="AK127" s="85"/>
      <c r="AL127" s="85"/>
      <c r="AM127" s="85"/>
      <c r="AN127" s="85"/>
      <c r="AO127" s="85"/>
      <c r="AP127" s="85"/>
      <c r="AQ127" s="85"/>
      <c r="AR127" s="85"/>
      <c r="AS127" s="85"/>
      <c r="AT127" s="85"/>
      <c r="AU127" s="85"/>
      <c r="AV127" s="85"/>
      <c r="AW127" s="85"/>
      <c r="AX127" s="85"/>
      <c r="AY127" s="85"/>
      <c r="AZ127" s="85"/>
      <c r="BA127" s="85"/>
      <c r="BB127" s="85"/>
      <c r="BC127" s="85"/>
      <c r="BD127" s="85"/>
      <c r="BE127" s="85"/>
      <c r="BF127" s="85"/>
      <c r="BG127" s="85"/>
      <c r="BH127" s="85"/>
      <c r="BI127" s="85"/>
      <c r="BJ127" s="85"/>
      <c r="BK127" s="85"/>
      <c r="BL127" s="85"/>
      <c r="BM127" s="85"/>
      <c r="BN127" s="85"/>
      <c r="BO127" s="85"/>
      <c r="BP127" s="85"/>
      <c r="BQ127" s="85"/>
      <c r="BR127" s="85"/>
      <c r="BS127" s="85"/>
      <c r="BT127" s="85"/>
      <c r="BU127" s="85"/>
      <c r="BV127" s="85"/>
      <c r="BW127" s="85"/>
      <c r="BX127" s="85"/>
      <c r="BY127" s="85"/>
      <c r="BZ127" s="85"/>
      <c r="CA127" s="85"/>
      <c r="CB127" s="85"/>
      <c r="CC127" s="85"/>
      <c r="CD127" s="85"/>
      <c r="CE127" s="85"/>
      <c r="CF127" s="85"/>
      <c r="CG127" s="85"/>
      <c r="CH127" s="85"/>
      <c r="CI127" s="85"/>
      <c r="CJ127" s="85"/>
      <c r="CK127" s="85"/>
      <c r="CL127" s="85"/>
      <c r="CM127" s="85"/>
      <c r="CN127" s="85"/>
      <c r="CO127" s="85"/>
      <c r="CP127" s="85"/>
      <c r="CQ127" s="83"/>
      <c r="CR127" s="25"/>
    </row>
    <row r="128" spans="1:96" x14ac:dyDescent="0.3">
      <c r="A128" s="25"/>
      <c r="B128" s="25"/>
      <c r="C128" s="25"/>
      <c r="D128" s="25"/>
      <c r="E128" s="25"/>
      <c r="F128" s="80" t="s">
        <v>40</v>
      </c>
      <c r="G128" s="80" t="str">
        <f t="shared" si="14"/>
        <v>£m</v>
      </c>
      <c r="H128" s="85">
        <f>H55</f>
        <v>0</v>
      </c>
      <c r="I128" s="85"/>
      <c r="J128" s="85"/>
      <c r="K128" s="85"/>
      <c r="L128" s="85"/>
      <c r="M128" s="85"/>
      <c r="N128" s="85"/>
      <c r="O128" s="85"/>
      <c r="P128" s="85"/>
      <c r="Q128" s="85"/>
      <c r="R128" s="85"/>
      <c r="S128" s="85"/>
      <c r="T128" s="85"/>
      <c r="U128" s="85"/>
      <c r="V128" s="85"/>
      <c r="W128" s="85"/>
      <c r="X128" s="85"/>
      <c r="Y128" s="85"/>
      <c r="Z128" s="85"/>
      <c r="AA128" s="85"/>
      <c r="AB128" s="85"/>
      <c r="AC128" s="85"/>
      <c r="AD128" s="85"/>
      <c r="AE128" s="85"/>
      <c r="AF128" s="85"/>
      <c r="AG128" s="85"/>
      <c r="AH128" s="85"/>
      <c r="AI128" s="85"/>
      <c r="AJ128" s="85"/>
      <c r="AK128" s="85"/>
      <c r="AL128" s="85"/>
      <c r="AM128" s="85"/>
      <c r="AN128" s="85"/>
      <c r="AO128" s="85"/>
      <c r="AP128" s="85"/>
      <c r="AQ128" s="85"/>
      <c r="AR128" s="85"/>
      <c r="AS128" s="85"/>
      <c r="AT128" s="85"/>
      <c r="AU128" s="85"/>
      <c r="AV128" s="85"/>
      <c r="AW128" s="85"/>
      <c r="AX128" s="85"/>
      <c r="AY128" s="85"/>
      <c r="AZ128" s="85"/>
      <c r="BA128" s="85"/>
      <c r="BB128" s="85"/>
      <c r="BC128" s="85"/>
      <c r="BD128" s="85"/>
      <c r="BE128" s="85"/>
      <c r="BF128" s="85"/>
      <c r="BG128" s="85"/>
      <c r="BH128" s="85"/>
      <c r="BI128" s="85"/>
      <c r="BJ128" s="85"/>
      <c r="BK128" s="85"/>
      <c r="BL128" s="85"/>
      <c r="BM128" s="85"/>
      <c r="BN128" s="85"/>
      <c r="BO128" s="85"/>
      <c r="BP128" s="85"/>
      <c r="BQ128" s="85"/>
      <c r="BR128" s="85"/>
      <c r="BS128" s="85"/>
      <c r="BT128" s="85"/>
      <c r="BU128" s="85"/>
      <c r="BV128" s="85"/>
      <c r="BW128" s="85"/>
      <c r="BX128" s="85"/>
      <c r="BY128" s="85"/>
      <c r="BZ128" s="85"/>
      <c r="CA128" s="85"/>
      <c r="CB128" s="85"/>
      <c r="CC128" s="85"/>
      <c r="CD128" s="85"/>
      <c r="CE128" s="85"/>
      <c r="CF128" s="85"/>
      <c r="CG128" s="85"/>
      <c r="CH128" s="85"/>
      <c r="CI128" s="85"/>
      <c r="CJ128" s="85"/>
      <c r="CK128" s="85"/>
      <c r="CL128" s="85"/>
      <c r="CM128" s="85"/>
      <c r="CN128" s="85"/>
      <c r="CO128" s="85"/>
      <c r="CP128" s="85"/>
      <c r="CQ128" s="83"/>
      <c r="CR128" s="25"/>
    </row>
    <row r="129" spans="1:96" x14ac:dyDescent="0.3">
      <c r="A129" s="80"/>
      <c r="B129" s="25"/>
      <c r="C129" s="25"/>
      <c r="D129" s="25"/>
      <c r="E129" s="25"/>
      <c r="F129" s="81" t="s">
        <v>166</v>
      </c>
      <c r="G129" s="81" t="str">
        <f t="shared" si="14"/>
        <v>£m</v>
      </c>
      <c r="H129" s="113">
        <f>H122</f>
        <v>0</v>
      </c>
      <c r="I129" s="98" t="s">
        <v>311</v>
      </c>
      <c r="J129" s="85"/>
      <c r="K129" s="85"/>
      <c r="L129" s="85"/>
      <c r="M129" s="85"/>
      <c r="N129" s="85"/>
      <c r="O129" s="85"/>
      <c r="P129" s="85"/>
      <c r="Q129" s="85"/>
      <c r="R129" s="85"/>
      <c r="S129" s="85"/>
      <c r="T129" s="85"/>
      <c r="U129" s="85"/>
      <c r="V129" s="85"/>
      <c r="W129" s="85"/>
      <c r="X129" s="85"/>
      <c r="Y129" s="85"/>
      <c r="Z129" s="85"/>
      <c r="AA129" s="85"/>
      <c r="AB129" s="85"/>
      <c r="AC129" s="85"/>
      <c r="AD129" s="85"/>
      <c r="AE129" s="85"/>
      <c r="AF129" s="85"/>
      <c r="AG129" s="85"/>
      <c r="AH129" s="85"/>
      <c r="AI129" s="85"/>
      <c r="AJ129" s="85"/>
      <c r="AK129" s="85"/>
      <c r="AL129" s="85"/>
      <c r="AM129" s="85"/>
      <c r="AN129" s="85"/>
      <c r="AO129" s="85"/>
      <c r="AP129" s="85"/>
      <c r="AQ129" s="85"/>
      <c r="AR129" s="85"/>
      <c r="AS129" s="85"/>
      <c r="AT129" s="85"/>
      <c r="AU129" s="85"/>
      <c r="AV129" s="85"/>
      <c r="AW129" s="85"/>
      <c r="AX129" s="85"/>
      <c r="AY129" s="85"/>
      <c r="AZ129" s="85"/>
      <c r="BA129" s="85"/>
      <c r="BB129" s="85"/>
      <c r="BC129" s="85"/>
      <c r="BD129" s="85"/>
      <c r="BE129" s="85"/>
      <c r="BF129" s="85"/>
      <c r="BG129" s="85"/>
      <c r="BH129" s="85"/>
      <c r="BI129" s="85"/>
      <c r="BJ129" s="85"/>
      <c r="BK129" s="85"/>
      <c r="BL129" s="85"/>
      <c r="BM129" s="85"/>
      <c r="BN129" s="85"/>
      <c r="BO129" s="85"/>
      <c r="BP129" s="85"/>
      <c r="BQ129" s="85"/>
      <c r="BR129" s="85"/>
      <c r="BS129" s="85"/>
      <c r="BT129" s="85"/>
      <c r="BU129" s="85"/>
      <c r="BV129" s="85"/>
      <c r="BW129" s="85"/>
      <c r="BX129" s="85"/>
      <c r="BY129" s="85"/>
      <c r="BZ129" s="85"/>
      <c r="CA129" s="85"/>
      <c r="CB129" s="85"/>
      <c r="CC129" s="85"/>
      <c r="CD129" s="85"/>
      <c r="CE129" s="85"/>
      <c r="CF129" s="85"/>
      <c r="CG129" s="85"/>
      <c r="CH129" s="85"/>
      <c r="CI129" s="85"/>
      <c r="CJ129" s="85"/>
      <c r="CK129" s="85"/>
      <c r="CL129" s="85"/>
      <c r="CM129" s="85"/>
      <c r="CN129" s="85"/>
      <c r="CO129" s="85"/>
      <c r="CP129" s="85"/>
      <c r="CQ129" s="83"/>
      <c r="CR129" s="80" t="s">
        <v>536</v>
      </c>
    </row>
    <row r="130" spans="1:96" x14ac:dyDescent="0.3">
      <c r="A130" s="25"/>
      <c r="B130" s="25"/>
      <c r="C130" s="25"/>
      <c r="D130" s="25"/>
      <c r="E130" s="25"/>
      <c r="F130" s="25"/>
      <c r="G130" s="25"/>
      <c r="H130" s="83"/>
      <c r="I130" s="83"/>
      <c r="J130" s="83"/>
      <c r="K130" s="83"/>
      <c r="L130" s="83"/>
      <c r="M130" s="83"/>
      <c r="N130" s="83"/>
      <c r="O130" s="83"/>
      <c r="P130" s="83"/>
      <c r="Q130" s="83"/>
      <c r="R130" s="83"/>
      <c r="S130" s="83"/>
      <c r="T130" s="83"/>
      <c r="U130" s="83"/>
      <c r="V130" s="83"/>
      <c r="W130" s="83"/>
      <c r="X130" s="83"/>
      <c r="Y130" s="83"/>
      <c r="Z130" s="83"/>
      <c r="AA130" s="83"/>
      <c r="AB130" s="83"/>
      <c r="AC130" s="83"/>
      <c r="AD130" s="83"/>
      <c r="AE130" s="83"/>
      <c r="AF130" s="83"/>
      <c r="AG130" s="83"/>
      <c r="AH130" s="83"/>
      <c r="AI130" s="83"/>
      <c r="AJ130" s="83"/>
      <c r="AK130" s="83"/>
      <c r="AL130" s="83"/>
      <c r="AM130" s="83"/>
      <c r="AN130" s="83"/>
      <c r="AO130" s="83"/>
      <c r="AP130" s="83"/>
      <c r="AQ130" s="83"/>
      <c r="AR130" s="83"/>
      <c r="AS130" s="83"/>
      <c r="AT130" s="83"/>
      <c r="AU130" s="83"/>
      <c r="AV130" s="83"/>
      <c r="AW130" s="83"/>
      <c r="AX130" s="83"/>
      <c r="AY130" s="83"/>
      <c r="AZ130" s="83"/>
      <c r="BA130" s="83"/>
      <c r="BB130" s="83"/>
      <c r="BC130" s="83"/>
      <c r="BD130" s="83"/>
      <c r="BE130" s="83"/>
      <c r="BF130" s="83"/>
      <c r="BG130" s="83"/>
      <c r="BH130" s="83"/>
      <c r="BI130" s="83"/>
      <c r="BJ130" s="83"/>
      <c r="BK130" s="83"/>
      <c r="BL130" s="83"/>
      <c r="BM130" s="83"/>
      <c r="BN130" s="83"/>
      <c r="BO130" s="83"/>
      <c r="BP130" s="83"/>
      <c r="BQ130" s="83"/>
      <c r="BR130" s="83"/>
      <c r="BS130" s="83"/>
      <c r="BT130" s="83"/>
      <c r="BU130" s="83"/>
      <c r="BV130" s="83"/>
      <c r="BW130" s="83"/>
      <c r="BX130" s="83"/>
      <c r="BY130" s="83"/>
      <c r="BZ130" s="83"/>
      <c r="CA130" s="83"/>
      <c r="CB130" s="83"/>
      <c r="CC130" s="83"/>
      <c r="CD130" s="83"/>
      <c r="CE130" s="83"/>
      <c r="CF130" s="83"/>
      <c r="CG130" s="83"/>
      <c r="CH130" s="83"/>
      <c r="CI130" s="83"/>
      <c r="CJ130" s="83"/>
      <c r="CK130" s="83"/>
      <c r="CL130" s="83"/>
      <c r="CM130" s="83"/>
      <c r="CN130" s="83"/>
      <c r="CO130" s="83"/>
      <c r="CP130" s="83"/>
      <c r="CQ130" s="83"/>
      <c r="CR130" s="25"/>
    </row>
    <row r="131" spans="1:96" x14ac:dyDescent="0.3">
      <c r="A131" s="80"/>
      <c r="B131" s="25"/>
      <c r="C131" s="25"/>
      <c r="D131" s="25"/>
      <c r="E131" s="80" t="s">
        <v>238</v>
      </c>
      <c r="F131" s="25"/>
      <c r="G131" s="80" t="str">
        <f t="shared" si="14"/>
        <v>£m</v>
      </c>
      <c r="H131" s="85">
        <f>SUM(H125:H129)</f>
        <v>0</v>
      </c>
      <c r="I131" s="98" t="s">
        <v>311</v>
      </c>
      <c r="J131" s="85"/>
      <c r="K131" s="85"/>
      <c r="L131" s="85"/>
      <c r="M131" s="85"/>
      <c r="N131" s="85"/>
      <c r="O131" s="85"/>
      <c r="P131" s="85"/>
      <c r="Q131" s="85"/>
      <c r="R131" s="85"/>
      <c r="S131" s="85"/>
      <c r="T131" s="85"/>
      <c r="U131" s="85"/>
      <c r="V131" s="85"/>
      <c r="W131" s="85"/>
      <c r="X131" s="85"/>
      <c r="Y131" s="85"/>
      <c r="Z131" s="85"/>
      <c r="AA131" s="85"/>
      <c r="AB131" s="85"/>
      <c r="AC131" s="85"/>
      <c r="AD131" s="85"/>
      <c r="AE131" s="85"/>
      <c r="AF131" s="85"/>
      <c r="AG131" s="85"/>
      <c r="AH131" s="85"/>
      <c r="AI131" s="85"/>
      <c r="AJ131" s="85"/>
      <c r="AK131" s="85"/>
      <c r="AL131" s="85"/>
      <c r="AM131" s="85"/>
      <c r="AN131" s="85"/>
      <c r="AO131" s="85"/>
      <c r="AP131" s="85"/>
      <c r="AQ131" s="85"/>
      <c r="AR131" s="85"/>
      <c r="AS131" s="85"/>
      <c r="AT131" s="85"/>
      <c r="AU131" s="85"/>
      <c r="AV131" s="85"/>
      <c r="AW131" s="85"/>
      <c r="AX131" s="85"/>
      <c r="AY131" s="85"/>
      <c r="AZ131" s="85"/>
      <c r="BA131" s="85"/>
      <c r="BB131" s="85"/>
      <c r="BC131" s="85"/>
      <c r="BD131" s="85"/>
      <c r="BE131" s="85"/>
      <c r="BF131" s="85"/>
      <c r="BG131" s="85"/>
      <c r="BH131" s="85"/>
      <c r="BI131" s="85"/>
      <c r="BJ131" s="85"/>
      <c r="BK131" s="85"/>
      <c r="BL131" s="85"/>
      <c r="BM131" s="85"/>
      <c r="BN131" s="85"/>
      <c r="BO131" s="85"/>
      <c r="BP131" s="85"/>
      <c r="BQ131" s="85"/>
      <c r="BR131" s="85"/>
      <c r="BS131" s="85"/>
      <c r="BT131" s="85"/>
      <c r="BU131" s="85"/>
      <c r="BV131" s="85"/>
      <c r="BW131" s="85"/>
      <c r="BX131" s="85"/>
      <c r="BY131" s="85"/>
      <c r="BZ131" s="85"/>
      <c r="CA131" s="85"/>
      <c r="CB131" s="85"/>
      <c r="CC131" s="85"/>
      <c r="CD131" s="85"/>
      <c r="CE131" s="85"/>
      <c r="CF131" s="85"/>
      <c r="CG131" s="85"/>
      <c r="CH131" s="85"/>
      <c r="CI131" s="85"/>
      <c r="CJ131" s="85"/>
      <c r="CK131" s="85"/>
      <c r="CL131" s="85"/>
      <c r="CM131" s="85"/>
      <c r="CN131" s="85"/>
      <c r="CO131" s="85"/>
      <c r="CP131" s="85"/>
      <c r="CQ131" s="83"/>
      <c r="CR131" s="80" t="s">
        <v>532</v>
      </c>
    </row>
    <row r="132" spans="1:96" x14ac:dyDescent="0.3">
      <c r="A132" s="25"/>
      <c r="B132" s="25"/>
      <c r="C132" s="25"/>
      <c r="D132" s="25"/>
      <c r="E132" s="80" t="s">
        <v>493</v>
      </c>
      <c r="F132" s="25"/>
      <c r="G132" s="80" t="s">
        <v>449</v>
      </c>
      <c r="H132" s="85" t="b">
        <f>H131 &gt; 0</f>
        <v>0</v>
      </c>
      <c r="I132" s="85"/>
      <c r="J132" s="85"/>
      <c r="K132" s="85"/>
      <c r="L132" s="85"/>
      <c r="M132" s="85"/>
      <c r="N132" s="85"/>
      <c r="O132" s="85"/>
      <c r="P132" s="85"/>
      <c r="Q132" s="85"/>
      <c r="R132" s="85"/>
      <c r="S132" s="85"/>
      <c r="T132" s="85"/>
      <c r="U132" s="85"/>
      <c r="V132" s="85"/>
      <c r="W132" s="85"/>
      <c r="X132" s="85"/>
      <c r="Y132" s="85"/>
      <c r="Z132" s="85"/>
      <c r="AA132" s="85"/>
      <c r="AB132" s="85"/>
      <c r="AC132" s="85"/>
      <c r="AD132" s="85"/>
      <c r="AE132" s="85"/>
      <c r="AF132" s="85"/>
      <c r="AG132" s="85"/>
      <c r="AH132" s="85"/>
      <c r="AI132" s="85"/>
      <c r="AJ132" s="85"/>
      <c r="AK132" s="85"/>
      <c r="AL132" s="85"/>
      <c r="AM132" s="85"/>
      <c r="AN132" s="85"/>
      <c r="AO132" s="85"/>
      <c r="AP132" s="85"/>
      <c r="AQ132" s="85"/>
      <c r="AR132" s="85"/>
      <c r="AS132" s="85"/>
      <c r="AT132" s="85"/>
      <c r="AU132" s="85"/>
      <c r="AV132" s="85"/>
      <c r="AW132" s="85"/>
      <c r="AX132" s="85"/>
      <c r="AY132" s="85"/>
      <c r="AZ132" s="85"/>
      <c r="BA132" s="85"/>
      <c r="BB132" s="85"/>
      <c r="BC132" s="85"/>
      <c r="BD132" s="85"/>
      <c r="BE132" s="85"/>
      <c r="BF132" s="85"/>
      <c r="BG132" s="85"/>
      <c r="BH132" s="85"/>
      <c r="BI132" s="85"/>
      <c r="BJ132" s="85"/>
      <c r="BK132" s="85"/>
      <c r="BL132" s="85"/>
      <c r="BM132" s="85"/>
      <c r="BN132" s="85"/>
      <c r="BO132" s="85"/>
      <c r="BP132" s="85"/>
      <c r="BQ132" s="85"/>
      <c r="BR132" s="85"/>
      <c r="BS132" s="85"/>
      <c r="BT132" s="85"/>
      <c r="BU132" s="85"/>
      <c r="BV132" s="85"/>
      <c r="BW132" s="85"/>
      <c r="BX132" s="85"/>
      <c r="BY132" s="85"/>
      <c r="BZ132" s="85"/>
      <c r="CA132" s="85"/>
      <c r="CB132" s="85"/>
      <c r="CC132" s="85"/>
      <c r="CD132" s="85"/>
      <c r="CE132" s="85"/>
      <c r="CF132" s="85"/>
      <c r="CG132" s="85"/>
      <c r="CH132" s="85"/>
      <c r="CI132" s="85"/>
      <c r="CJ132" s="85"/>
      <c r="CK132" s="85"/>
      <c r="CL132" s="85"/>
      <c r="CM132" s="85"/>
      <c r="CN132" s="85"/>
      <c r="CO132" s="85"/>
      <c r="CP132" s="85"/>
      <c r="CQ132" s="83"/>
      <c r="CR132" s="25"/>
    </row>
    <row r="133" spans="1:96" x14ac:dyDescent="0.3">
      <c r="A133" s="25"/>
      <c r="B133" s="25"/>
      <c r="C133" s="25"/>
      <c r="D133" s="25"/>
      <c r="E133" s="75"/>
      <c r="F133" s="25"/>
      <c r="G133" s="25"/>
      <c r="H133" s="83"/>
      <c r="I133" s="83"/>
      <c r="J133" s="83"/>
      <c r="K133" s="83"/>
      <c r="L133" s="83"/>
      <c r="M133" s="83"/>
      <c r="N133" s="83"/>
      <c r="O133" s="83"/>
      <c r="P133" s="83"/>
      <c r="Q133" s="83"/>
      <c r="R133" s="83"/>
      <c r="S133" s="83"/>
      <c r="T133" s="83"/>
      <c r="U133" s="83"/>
      <c r="V133" s="83"/>
      <c r="W133" s="83"/>
      <c r="X133" s="83"/>
      <c r="Y133" s="83"/>
      <c r="Z133" s="83"/>
      <c r="AA133" s="83"/>
      <c r="AB133" s="83"/>
      <c r="AC133" s="83"/>
      <c r="AD133" s="83"/>
      <c r="AE133" s="83"/>
      <c r="AF133" s="83"/>
      <c r="AG133" s="83"/>
      <c r="AH133" s="83"/>
      <c r="AI133" s="83"/>
      <c r="AJ133" s="83"/>
      <c r="AK133" s="83"/>
      <c r="AL133" s="83"/>
      <c r="AM133" s="83"/>
      <c r="AN133" s="83"/>
      <c r="AO133" s="83"/>
      <c r="AP133" s="83"/>
      <c r="AQ133" s="83"/>
      <c r="AR133" s="83"/>
      <c r="AS133" s="83"/>
      <c r="AT133" s="83"/>
      <c r="AU133" s="83"/>
      <c r="AV133" s="83"/>
      <c r="AW133" s="83"/>
      <c r="AX133" s="83"/>
      <c r="AY133" s="83"/>
      <c r="AZ133" s="83"/>
      <c r="BA133" s="83"/>
      <c r="BB133" s="83"/>
      <c r="BC133" s="83"/>
      <c r="BD133" s="83"/>
      <c r="BE133" s="83"/>
      <c r="BF133" s="83"/>
      <c r="BG133" s="83"/>
      <c r="BH133" s="83"/>
      <c r="BI133" s="83"/>
      <c r="BJ133" s="83"/>
      <c r="BK133" s="83"/>
      <c r="BL133" s="83"/>
      <c r="BM133" s="83"/>
      <c r="BN133" s="83"/>
      <c r="BO133" s="83"/>
      <c r="BP133" s="83"/>
      <c r="BQ133" s="83"/>
      <c r="BR133" s="83"/>
      <c r="BS133" s="83"/>
      <c r="BT133" s="83"/>
      <c r="BU133" s="83"/>
      <c r="BV133" s="83"/>
      <c r="BW133" s="83"/>
      <c r="BX133" s="83"/>
      <c r="BY133" s="83"/>
      <c r="BZ133" s="83"/>
      <c r="CA133" s="83"/>
      <c r="CB133" s="83"/>
      <c r="CC133" s="83"/>
      <c r="CD133" s="83"/>
      <c r="CE133" s="83"/>
      <c r="CF133" s="83"/>
      <c r="CG133" s="83"/>
      <c r="CH133" s="83"/>
      <c r="CI133" s="83"/>
      <c r="CJ133" s="83"/>
      <c r="CK133" s="83"/>
      <c r="CL133" s="83"/>
      <c r="CM133" s="83"/>
      <c r="CN133" s="83"/>
      <c r="CO133" s="83"/>
      <c r="CP133" s="83"/>
      <c r="CQ133" s="83"/>
      <c r="CR133" s="25"/>
    </row>
    <row r="134" spans="1:96" x14ac:dyDescent="0.3">
      <c r="A134" s="80"/>
      <c r="B134" s="25"/>
      <c r="C134" s="25"/>
      <c r="D134" s="25"/>
      <c r="E134" s="78" t="s">
        <v>351</v>
      </c>
      <c r="F134" s="25"/>
      <c r="G134" s="25"/>
      <c r="H134" s="83"/>
      <c r="I134" s="87" t="s">
        <v>311</v>
      </c>
      <c r="J134" s="83"/>
      <c r="K134" s="83"/>
      <c r="L134" s="83"/>
      <c r="M134" s="83"/>
      <c r="N134" s="83"/>
      <c r="O134" s="83"/>
      <c r="P134" s="83"/>
      <c r="Q134" s="83"/>
      <c r="R134" s="83"/>
      <c r="S134" s="83"/>
      <c r="T134" s="83"/>
      <c r="U134" s="83"/>
      <c r="V134" s="83"/>
      <c r="W134" s="83"/>
      <c r="X134" s="83"/>
      <c r="Y134" s="83"/>
      <c r="Z134" s="83"/>
      <c r="AA134" s="83"/>
      <c r="AB134" s="83"/>
      <c r="AC134" s="83"/>
      <c r="AD134" s="83"/>
      <c r="AE134" s="83"/>
      <c r="AF134" s="83"/>
      <c r="AG134" s="83"/>
      <c r="AH134" s="83"/>
      <c r="AI134" s="83"/>
      <c r="AJ134" s="83"/>
      <c r="AK134" s="83"/>
      <c r="AL134" s="83"/>
      <c r="AM134" s="83"/>
      <c r="AN134" s="83"/>
      <c r="AO134" s="83"/>
      <c r="AP134" s="83"/>
      <c r="AQ134" s="83"/>
      <c r="AR134" s="83"/>
      <c r="AS134" s="83"/>
      <c r="AT134" s="83"/>
      <c r="AU134" s="83"/>
      <c r="AV134" s="83"/>
      <c r="AW134" s="83"/>
      <c r="AX134" s="83"/>
      <c r="AY134" s="83"/>
      <c r="AZ134" s="83"/>
      <c r="BA134" s="83"/>
      <c r="BB134" s="83"/>
      <c r="BC134" s="83"/>
      <c r="BD134" s="83"/>
      <c r="BE134" s="83"/>
      <c r="BF134" s="83"/>
      <c r="BG134" s="83"/>
      <c r="BH134" s="83"/>
      <c r="BI134" s="83"/>
      <c r="BJ134" s="83"/>
      <c r="BK134" s="83"/>
      <c r="BL134" s="83"/>
      <c r="BM134" s="83"/>
      <c r="BN134" s="83"/>
      <c r="BO134" s="83"/>
      <c r="BP134" s="83"/>
      <c r="BQ134" s="83"/>
      <c r="BR134" s="83"/>
      <c r="BS134" s="83"/>
      <c r="BT134" s="83"/>
      <c r="BU134" s="83"/>
      <c r="BV134" s="83"/>
      <c r="BW134" s="83"/>
      <c r="BX134" s="83"/>
      <c r="BY134" s="83"/>
      <c r="BZ134" s="83"/>
      <c r="CA134" s="83"/>
      <c r="CB134" s="83"/>
      <c r="CC134" s="83"/>
      <c r="CD134" s="83"/>
      <c r="CE134" s="83"/>
      <c r="CF134" s="83"/>
      <c r="CG134" s="83"/>
      <c r="CH134" s="83"/>
      <c r="CI134" s="83"/>
      <c r="CJ134" s="83"/>
      <c r="CK134" s="83"/>
      <c r="CL134" s="83"/>
      <c r="CM134" s="83"/>
      <c r="CN134" s="83"/>
      <c r="CO134" s="83"/>
      <c r="CP134" s="83"/>
      <c r="CQ134" s="83"/>
      <c r="CR134" s="80" t="s">
        <v>532</v>
      </c>
    </row>
    <row r="135" spans="1:96" x14ac:dyDescent="0.3">
      <c r="A135" s="25"/>
      <c r="B135" s="25"/>
      <c r="C135" s="25"/>
      <c r="D135" s="25"/>
      <c r="E135" s="25"/>
      <c r="F135" s="79" t="s">
        <v>193</v>
      </c>
      <c r="G135" s="79" t="s">
        <v>44</v>
      </c>
      <c r="H135" s="108">
        <f>IF(H$132, H125 / H$131, 0)</f>
        <v>0</v>
      </c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90"/>
      <c r="AZ135" s="90"/>
      <c r="BA135" s="90"/>
      <c r="BB135" s="90"/>
      <c r="BC135" s="90"/>
      <c r="BD135" s="90"/>
      <c r="BE135" s="90"/>
      <c r="BF135" s="90"/>
      <c r="BG135" s="90"/>
      <c r="BH135" s="90"/>
      <c r="BI135" s="90"/>
      <c r="BJ135" s="90"/>
      <c r="BK135" s="90"/>
      <c r="BL135" s="90"/>
      <c r="BM135" s="90"/>
      <c r="BN135" s="90"/>
      <c r="BO135" s="90"/>
      <c r="BP135" s="90"/>
      <c r="BQ135" s="90"/>
      <c r="BR135" s="90"/>
      <c r="BS135" s="90"/>
      <c r="BT135" s="90"/>
      <c r="BU135" s="90"/>
      <c r="BV135" s="90"/>
      <c r="BW135" s="90"/>
      <c r="BX135" s="90"/>
      <c r="BY135" s="90"/>
      <c r="BZ135" s="90"/>
      <c r="CA135" s="90"/>
      <c r="CB135" s="90"/>
      <c r="CC135" s="90"/>
      <c r="CD135" s="90"/>
      <c r="CE135" s="90"/>
      <c r="CF135" s="90"/>
      <c r="CG135" s="90"/>
      <c r="CH135" s="90"/>
      <c r="CI135" s="90"/>
      <c r="CJ135" s="90"/>
      <c r="CK135" s="90"/>
      <c r="CL135" s="90"/>
      <c r="CM135" s="90"/>
      <c r="CN135" s="90"/>
      <c r="CO135" s="90"/>
      <c r="CP135" s="90"/>
      <c r="CQ135" s="83"/>
      <c r="CR135" s="25"/>
    </row>
    <row r="136" spans="1:96" x14ac:dyDescent="0.3">
      <c r="A136" s="25"/>
      <c r="B136" s="25"/>
      <c r="C136" s="25"/>
      <c r="D136" s="25"/>
      <c r="E136" s="25"/>
      <c r="F136" s="80" t="s">
        <v>194</v>
      </c>
      <c r="G136" s="80" t="s">
        <v>44</v>
      </c>
      <c r="H136" s="109">
        <f>IF(H$132, H126 / H$131, 0)</f>
        <v>0</v>
      </c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90"/>
      <c r="AZ136" s="90"/>
      <c r="BA136" s="90"/>
      <c r="BB136" s="90"/>
      <c r="BC136" s="90"/>
      <c r="BD136" s="90"/>
      <c r="BE136" s="90"/>
      <c r="BF136" s="90"/>
      <c r="BG136" s="90"/>
      <c r="BH136" s="90"/>
      <c r="BI136" s="90"/>
      <c r="BJ136" s="90"/>
      <c r="BK136" s="90"/>
      <c r="BL136" s="90"/>
      <c r="BM136" s="90"/>
      <c r="BN136" s="90"/>
      <c r="BO136" s="90"/>
      <c r="BP136" s="90"/>
      <c r="BQ136" s="90"/>
      <c r="BR136" s="90"/>
      <c r="BS136" s="90"/>
      <c r="BT136" s="90"/>
      <c r="BU136" s="90"/>
      <c r="BV136" s="90"/>
      <c r="BW136" s="90"/>
      <c r="BX136" s="90"/>
      <c r="BY136" s="90"/>
      <c r="BZ136" s="90"/>
      <c r="CA136" s="90"/>
      <c r="CB136" s="90"/>
      <c r="CC136" s="90"/>
      <c r="CD136" s="90"/>
      <c r="CE136" s="90"/>
      <c r="CF136" s="90"/>
      <c r="CG136" s="90"/>
      <c r="CH136" s="90"/>
      <c r="CI136" s="90"/>
      <c r="CJ136" s="90"/>
      <c r="CK136" s="90"/>
      <c r="CL136" s="90"/>
      <c r="CM136" s="90"/>
      <c r="CN136" s="90"/>
      <c r="CO136" s="90"/>
      <c r="CP136" s="90"/>
      <c r="CQ136" s="83"/>
      <c r="CR136" s="25"/>
    </row>
    <row r="137" spans="1:96" x14ac:dyDescent="0.3">
      <c r="A137" s="25"/>
      <c r="B137" s="25"/>
      <c r="C137" s="25"/>
      <c r="D137" s="25"/>
      <c r="E137" s="25"/>
      <c r="F137" s="80" t="s">
        <v>41</v>
      </c>
      <c r="G137" s="80" t="s">
        <v>44</v>
      </c>
      <c r="H137" s="109">
        <f>IF(H$132, H127 / H$131, 0)</f>
        <v>0</v>
      </c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90"/>
      <c r="AZ137" s="90"/>
      <c r="BA137" s="90"/>
      <c r="BB137" s="90"/>
      <c r="BC137" s="90"/>
      <c r="BD137" s="90"/>
      <c r="BE137" s="90"/>
      <c r="BF137" s="90"/>
      <c r="BG137" s="90"/>
      <c r="BH137" s="90"/>
      <c r="BI137" s="90"/>
      <c r="BJ137" s="90"/>
      <c r="BK137" s="90"/>
      <c r="BL137" s="90"/>
      <c r="BM137" s="90"/>
      <c r="BN137" s="90"/>
      <c r="BO137" s="90"/>
      <c r="BP137" s="90"/>
      <c r="BQ137" s="90"/>
      <c r="BR137" s="90"/>
      <c r="BS137" s="90"/>
      <c r="BT137" s="90"/>
      <c r="BU137" s="90"/>
      <c r="BV137" s="90"/>
      <c r="BW137" s="90"/>
      <c r="BX137" s="90"/>
      <c r="BY137" s="90"/>
      <c r="BZ137" s="90"/>
      <c r="CA137" s="90"/>
      <c r="CB137" s="90"/>
      <c r="CC137" s="90"/>
      <c r="CD137" s="90"/>
      <c r="CE137" s="90"/>
      <c r="CF137" s="90"/>
      <c r="CG137" s="90"/>
      <c r="CH137" s="90"/>
      <c r="CI137" s="90"/>
      <c r="CJ137" s="90"/>
      <c r="CK137" s="90"/>
      <c r="CL137" s="90"/>
      <c r="CM137" s="90"/>
      <c r="CN137" s="90"/>
      <c r="CO137" s="90"/>
      <c r="CP137" s="90"/>
      <c r="CQ137" s="83"/>
      <c r="CR137" s="25"/>
    </row>
    <row r="138" spans="1:96" x14ac:dyDescent="0.3">
      <c r="A138" s="25"/>
      <c r="B138" s="25"/>
      <c r="C138" s="25"/>
      <c r="D138" s="25"/>
      <c r="E138" s="25"/>
      <c r="F138" s="80" t="s">
        <v>40</v>
      </c>
      <c r="G138" s="80" t="s">
        <v>44</v>
      </c>
      <c r="H138" s="109">
        <f>IF(H$132, H128 / H$131, 0)</f>
        <v>0</v>
      </c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90"/>
      <c r="AZ138" s="90"/>
      <c r="BA138" s="90"/>
      <c r="BB138" s="90"/>
      <c r="BC138" s="90"/>
      <c r="BD138" s="90"/>
      <c r="BE138" s="90"/>
      <c r="BF138" s="90"/>
      <c r="BG138" s="90"/>
      <c r="BH138" s="90"/>
      <c r="BI138" s="90"/>
      <c r="BJ138" s="90"/>
      <c r="BK138" s="90"/>
      <c r="BL138" s="90"/>
      <c r="BM138" s="90"/>
      <c r="BN138" s="90"/>
      <c r="BO138" s="90"/>
      <c r="BP138" s="90"/>
      <c r="BQ138" s="90"/>
      <c r="BR138" s="90"/>
      <c r="BS138" s="90"/>
      <c r="BT138" s="90"/>
      <c r="BU138" s="90"/>
      <c r="BV138" s="90"/>
      <c r="BW138" s="90"/>
      <c r="BX138" s="90"/>
      <c r="BY138" s="90"/>
      <c r="BZ138" s="90"/>
      <c r="CA138" s="90"/>
      <c r="CB138" s="90"/>
      <c r="CC138" s="90"/>
      <c r="CD138" s="90"/>
      <c r="CE138" s="90"/>
      <c r="CF138" s="90"/>
      <c r="CG138" s="90"/>
      <c r="CH138" s="90"/>
      <c r="CI138" s="90"/>
      <c r="CJ138" s="90"/>
      <c r="CK138" s="90"/>
      <c r="CL138" s="90"/>
      <c r="CM138" s="90"/>
      <c r="CN138" s="90"/>
      <c r="CO138" s="90"/>
      <c r="CP138" s="90"/>
      <c r="CQ138" s="83"/>
      <c r="CR138" s="25"/>
    </row>
    <row r="139" spans="1:96" x14ac:dyDescent="0.3">
      <c r="A139" s="25"/>
      <c r="B139" s="25"/>
      <c r="C139" s="25"/>
      <c r="D139" s="25"/>
      <c r="E139" s="25"/>
      <c r="F139" s="81" t="s">
        <v>166</v>
      </c>
      <c r="G139" s="81" t="s">
        <v>44</v>
      </c>
      <c r="H139" s="110">
        <f>IF(H$132, H129 / H$131, 0)</f>
        <v>0</v>
      </c>
      <c r="I139" s="90"/>
      <c r="J139" s="90"/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  <c r="BA139" s="90"/>
      <c r="BB139" s="90"/>
      <c r="BC139" s="90"/>
      <c r="BD139" s="90"/>
      <c r="BE139" s="90"/>
      <c r="BF139" s="90"/>
      <c r="BG139" s="90"/>
      <c r="BH139" s="90"/>
      <c r="BI139" s="90"/>
      <c r="BJ139" s="90"/>
      <c r="BK139" s="90"/>
      <c r="BL139" s="90"/>
      <c r="BM139" s="90"/>
      <c r="BN139" s="90"/>
      <c r="BO139" s="90"/>
      <c r="BP139" s="90"/>
      <c r="BQ139" s="90"/>
      <c r="BR139" s="90"/>
      <c r="BS139" s="90"/>
      <c r="BT139" s="90"/>
      <c r="BU139" s="90"/>
      <c r="BV139" s="90"/>
      <c r="BW139" s="90"/>
      <c r="BX139" s="90"/>
      <c r="BY139" s="90"/>
      <c r="BZ139" s="90"/>
      <c r="CA139" s="90"/>
      <c r="CB139" s="90"/>
      <c r="CC139" s="90"/>
      <c r="CD139" s="90"/>
      <c r="CE139" s="90"/>
      <c r="CF139" s="90"/>
      <c r="CG139" s="90"/>
      <c r="CH139" s="90"/>
      <c r="CI139" s="90"/>
      <c r="CJ139" s="90"/>
      <c r="CK139" s="90"/>
      <c r="CL139" s="90"/>
      <c r="CM139" s="90"/>
      <c r="CN139" s="90"/>
      <c r="CO139" s="90"/>
      <c r="CP139" s="90"/>
      <c r="CQ139" s="83"/>
      <c r="CR139" s="25"/>
    </row>
    <row r="140" spans="1:96" x14ac:dyDescent="0.3">
      <c r="A140" s="25"/>
      <c r="B140" s="25"/>
      <c r="C140" s="25"/>
      <c r="D140" s="25"/>
      <c r="E140" s="25"/>
      <c r="F140" s="25"/>
      <c r="G140" s="25"/>
      <c r="H140" s="83"/>
      <c r="I140" s="83"/>
      <c r="J140" s="83"/>
      <c r="K140" s="83"/>
      <c r="L140" s="83"/>
      <c r="M140" s="83"/>
      <c r="N140" s="83"/>
      <c r="O140" s="83"/>
      <c r="P140" s="83"/>
      <c r="Q140" s="83"/>
      <c r="R140" s="83"/>
      <c r="S140" s="83"/>
      <c r="T140" s="83"/>
      <c r="U140" s="83"/>
      <c r="V140" s="83"/>
      <c r="W140" s="83"/>
      <c r="X140" s="83"/>
      <c r="Y140" s="83"/>
      <c r="Z140" s="83"/>
      <c r="AA140" s="83"/>
      <c r="AB140" s="83"/>
      <c r="AC140" s="83"/>
      <c r="AD140" s="83"/>
      <c r="AE140" s="83"/>
      <c r="AF140" s="83"/>
      <c r="AG140" s="83"/>
      <c r="AH140" s="83"/>
      <c r="AI140" s="83"/>
      <c r="AJ140" s="83"/>
      <c r="AK140" s="83"/>
      <c r="AL140" s="83"/>
      <c r="AM140" s="83"/>
      <c r="AN140" s="83"/>
      <c r="AO140" s="83"/>
      <c r="AP140" s="83"/>
      <c r="AQ140" s="83"/>
      <c r="AR140" s="83"/>
      <c r="AS140" s="83"/>
      <c r="AT140" s="83"/>
      <c r="AU140" s="83"/>
      <c r="AV140" s="83"/>
      <c r="AW140" s="83"/>
      <c r="AX140" s="83"/>
      <c r="AY140" s="83"/>
      <c r="AZ140" s="83"/>
      <c r="BA140" s="83"/>
      <c r="BB140" s="83"/>
      <c r="BC140" s="83"/>
      <c r="BD140" s="83"/>
      <c r="BE140" s="83"/>
      <c r="BF140" s="83"/>
      <c r="BG140" s="83"/>
      <c r="BH140" s="83"/>
      <c r="BI140" s="83"/>
      <c r="BJ140" s="83"/>
      <c r="BK140" s="83"/>
      <c r="BL140" s="83"/>
      <c r="BM140" s="83"/>
      <c r="BN140" s="83"/>
      <c r="BO140" s="83"/>
      <c r="BP140" s="83"/>
      <c r="BQ140" s="83"/>
      <c r="BR140" s="83"/>
      <c r="BS140" s="83"/>
      <c r="BT140" s="83"/>
      <c r="BU140" s="83"/>
      <c r="BV140" s="83"/>
      <c r="BW140" s="83"/>
      <c r="BX140" s="83"/>
      <c r="BY140" s="83"/>
      <c r="BZ140" s="83"/>
      <c r="CA140" s="83"/>
      <c r="CB140" s="83"/>
      <c r="CC140" s="83"/>
      <c r="CD140" s="83"/>
      <c r="CE140" s="83"/>
      <c r="CF140" s="83"/>
      <c r="CG140" s="83"/>
      <c r="CH140" s="83"/>
      <c r="CI140" s="83"/>
      <c r="CJ140" s="83"/>
      <c r="CK140" s="83"/>
      <c r="CL140" s="83"/>
      <c r="CM140" s="83"/>
      <c r="CN140" s="83"/>
      <c r="CO140" s="83"/>
      <c r="CP140" s="83"/>
      <c r="CQ140" s="83"/>
      <c r="CR140" s="25"/>
    </row>
    <row r="141" spans="1:96" x14ac:dyDescent="0.3">
      <c r="A141" s="25"/>
      <c r="B141" s="25"/>
      <c r="C141" s="25"/>
      <c r="D141" s="25"/>
      <c r="E141" s="80" t="s">
        <v>239</v>
      </c>
      <c r="F141" s="25"/>
      <c r="G141" s="80" t="s">
        <v>231</v>
      </c>
      <c r="H141" s="91">
        <f>IF(SUM(H135:H139) = 1, 0, 1)</f>
        <v>1</v>
      </c>
      <c r="I141" s="91"/>
      <c r="J141" s="91"/>
      <c r="K141" s="91"/>
      <c r="L141" s="91"/>
      <c r="M141" s="91"/>
      <c r="N141" s="91"/>
      <c r="O141" s="91"/>
      <c r="P141" s="91"/>
      <c r="Q141" s="91"/>
      <c r="R141" s="91"/>
      <c r="S141" s="91"/>
      <c r="T141" s="91"/>
      <c r="U141" s="91"/>
      <c r="V141" s="91"/>
      <c r="W141" s="91"/>
      <c r="X141" s="91"/>
      <c r="Y141" s="91"/>
      <c r="Z141" s="91"/>
      <c r="AA141" s="91"/>
      <c r="AB141" s="91"/>
      <c r="AC141" s="91"/>
      <c r="AD141" s="91"/>
      <c r="AE141" s="91"/>
      <c r="AF141" s="91"/>
      <c r="AG141" s="91"/>
      <c r="AH141" s="91"/>
      <c r="AI141" s="91"/>
      <c r="AJ141" s="91"/>
      <c r="AK141" s="91"/>
      <c r="AL141" s="91"/>
      <c r="AM141" s="91"/>
      <c r="AN141" s="91"/>
      <c r="AO141" s="91"/>
      <c r="AP141" s="91"/>
      <c r="AQ141" s="91"/>
      <c r="AR141" s="91"/>
      <c r="AS141" s="91"/>
      <c r="AT141" s="91"/>
      <c r="AU141" s="91"/>
      <c r="AV141" s="91"/>
      <c r="AW141" s="91"/>
      <c r="AX141" s="91"/>
      <c r="AY141" s="91"/>
      <c r="AZ141" s="91"/>
      <c r="BA141" s="91"/>
      <c r="BB141" s="91"/>
      <c r="BC141" s="91"/>
      <c r="BD141" s="91"/>
      <c r="BE141" s="91"/>
      <c r="BF141" s="91"/>
      <c r="BG141" s="91"/>
      <c r="BH141" s="91"/>
      <c r="BI141" s="91"/>
      <c r="BJ141" s="91"/>
      <c r="BK141" s="91"/>
      <c r="BL141" s="91"/>
      <c r="BM141" s="91"/>
      <c r="BN141" s="91"/>
      <c r="BO141" s="91"/>
      <c r="BP141" s="91"/>
      <c r="BQ141" s="91"/>
      <c r="BR141" s="91"/>
      <c r="BS141" s="91"/>
      <c r="BT141" s="91"/>
      <c r="BU141" s="91"/>
      <c r="BV141" s="91"/>
      <c r="BW141" s="91"/>
      <c r="BX141" s="91"/>
      <c r="BY141" s="91"/>
      <c r="BZ141" s="91"/>
      <c r="CA141" s="91"/>
      <c r="CB141" s="91"/>
      <c r="CC141" s="91"/>
      <c r="CD141" s="91"/>
      <c r="CE141" s="91"/>
      <c r="CF141" s="91"/>
      <c r="CG141" s="91"/>
      <c r="CH141" s="91"/>
      <c r="CI141" s="91"/>
      <c r="CJ141" s="91"/>
      <c r="CK141" s="91"/>
      <c r="CL141" s="91"/>
      <c r="CM141" s="91"/>
      <c r="CN141" s="91"/>
      <c r="CO141" s="91"/>
      <c r="CP141" s="91"/>
      <c r="CQ141" s="83"/>
      <c r="CR141" s="25"/>
    </row>
    <row r="142" spans="1:96" x14ac:dyDescent="0.3">
      <c r="A142" s="25"/>
      <c r="B142" s="25"/>
      <c r="C142" s="25"/>
      <c r="D142" s="25"/>
      <c r="E142" s="75"/>
      <c r="F142" s="25"/>
      <c r="G142" s="25"/>
      <c r="H142" s="83"/>
      <c r="I142" s="83"/>
      <c r="J142" s="83"/>
      <c r="K142" s="83"/>
      <c r="L142" s="83"/>
      <c r="M142" s="83"/>
      <c r="N142" s="83"/>
      <c r="O142" s="83"/>
      <c r="P142" s="83"/>
      <c r="Q142" s="83"/>
      <c r="R142" s="83"/>
      <c r="S142" s="83"/>
      <c r="T142" s="83"/>
      <c r="U142" s="83"/>
      <c r="V142" s="83"/>
      <c r="W142" s="83"/>
      <c r="X142" s="83"/>
      <c r="Y142" s="83"/>
      <c r="Z142" s="83"/>
      <c r="AA142" s="83"/>
      <c r="AB142" s="83"/>
      <c r="AC142" s="83"/>
      <c r="AD142" s="83"/>
      <c r="AE142" s="83"/>
      <c r="AF142" s="83"/>
      <c r="AG142" s="83"/>
      <c r="AH142" s="83"/>
      <c r="AI142" s="83"/>
      <c r="AJ142" s="83"/>
      <c r="AK142" s="83"/>
      <c r="AL142" s="83"/>
      <c r="AM142" s="83"/>
      <c r="AN142" s="83"/>
      <c r="AO142" s="83"/>
      <c r="AP142" s="83"/>
      <c r="AQ142" s="83"/>
      <c r="AR142" s="83"/>
      <c r="AS142" s="83"/>
      <c r="AT142" s="83"/>
      <c r="AU142" s="83"/>
      <c r="AV142" s="83"/>
      <c r="AW142" s="83"/>
      <c r="AX142" s="83"/>
      <c r="AY142" s="83"/>
      <c r="AZ142" s="83"/>
      <c r="BA142" s="83"/>
      <c r="BB142" s="83"/>
      <c r="BC142" s="83"/>
      <c r="BD142" s="83"/>
      <c r="BE142" s="83"/>
      <c r="BF142" s="83"/>
      <c r="BG142" s="83"/>
      <c r="BH142" s="83"/>
      <c r="BI142" s="83"/>
      <c r="BJ142" s="83"/>
      <c r="BK142" s="83"/>
      <c r="BL142" s="83"/>
      <c r="BM142" s="83"/>
      <c r="BN142" s="83"/>
      <c r="BO142" s="83"/>
      <c r="BP142" s="83"/>
      <c r="BQ142" s="83"/>
      <c r="BR142" s="83"/>
      <c r="BS142" s="83"/>
      <c r="BT142" s="83"/>
      <c r="BU142" s="83"/>
      <c r="BV142" s="83"/>
      <c r="BW142" s="83"/>
      <c r="BX142" s="83"/>
      <c r="BY142" s="83"/>
      <c r="BZ142" s="83"/>
      <c r="CA142" s="83"/>
      <c r="CB142" s="83"/>
      <c r="CC142" s="83"/>
      <c r="CD142" s="83"/>
      <c r="CE142" s="83"/>
      <c r="CF142" s="83"/>
      <c r="CG142" s="83"/>
      <c r="CH142" s="83"/>
      <c r="CI142" s="83"/>
      <c r="CJ142" s="83"/>
      <c r="CK142" s="83"/>
      <c r="CL142" s="83"/>
      <c r="CM142" s="83"/>
      <c r="CN142" s="83"/>
      <c r="CO142" s="83"/>
      <c r="CP142" s="83"/>
      <c r="CQ142" s="83"/>
      <c r="CR142" s="25"/>
    </row>
    <row r="143" spans="1:96" x14ac:dyDescent="0.3">
      <c r="A143" s="25"/>
      <c r="B143" s="73" t="s">
        <v>242</v>
      </c>
      <c r="C143" s="73"/>
      <c r="D143" s="73"/>
      <c r="E143" s="73"/>
      <c r="F143" s="73"/>
      <c r="G143" s="73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4"/>
      <c r="AA143" s="74"/>
      <c r="AB143" s="74"/>
      <c r="AC143" s="74"/>
      <c r="AD143" s="74"/>
      <c r="AE143" s="74"/>
      <c r="AF143" s="74"/>
      <c r="AG143" s="74"/>
      <c r="AH143" s="74"/>
      <c r="AI143" s="74"/>
      <c r="AJ143" s="74"/>
      <c r="AK143" s="74"/>
      <c r="AL143" s="74"/>
      <c r="AM143" s="74"/>
      <c r="AN143" s="74"/>
      <c r="AO143" s="74"/>
      <c r="AP143" s="74"/>
      <c r="AQ143" s="74"/>
      <c r="AR143" s="74"/>
      <c r="AS143" s="74"/>
      <c r="AT143" s="74"/>
      <c r="AU143" s="74"/>
      <c r="AV143" s="74"/>
      <c r="AW143" s="74"/>
      <c r="AX143" s="74"/>
      <c r="AY143" s="74"/>
      <c r="AZ143" s="74"/>
      <c r="BA143" s="74"/>
      <c r="BB143" s="74"/>
      <c r="BC143" s="74"/>
      <c r="BD143" s="74"/>
      <c r="BE143" s="74"/>
      <c r="BF143" s="74"/>
      <c r="BG143" s="74"/>
      <c r="BH143" s="74"/>
      <c r="BI143" s="74"/>
      <c r="BJ143" s="74"/>
      <c r="BK143" s="74"/>
      <c r="BL143" s="74"/>
      <c r="BM143" s="74"/>
      <c r="BN143" s="74"/>
      <c r="BO143" s="74"/>
      <c r="BP143" s="74"/>
      <c r="BQ143" s="74"/>
      <c r="BR143" s="74"/>
      <c r="BS143" s="74"/>
      <c r="BT143" s="74"/>
      <c r="BU143" s="74"/>
      <c r="BV143" s="74"/>
      <c r="BW143" s="74"/>
      <c r="BX143" s="74"/>
      <c r="BY143" s="74"/>
      <c r="BZ143" s="74"/>
      <c r="CA143" s="74"/>
      <c r="CB143" s="74"/>
      <c r="CC143" s="74"/>
      <c r="CD143" s="74"/>
      <c r="CE143" s="74"/>
      <c r="CF143" s="74"/>
      <c r="CG143" s="74"/>
      <c r="CH143" s="74"/>
      <c r="CI143" s="74"/>
      <c r="CJ143" s="74"/>
      <c r="CK143" s="74"/>
      <c r="CL143" s="74"/>
      <c r="CM143" s="74"/>
      <c r="CN143" s="74"/>
      <c r="CO143" s="74"/>
      <c r="CP143" s="74"/>
      <c r="CQ143" s="74"/>
      <c r="CR143" s="73"/>
    </row>
    <row r="144" spans="1:96" x14ac:dyDescent="0.3">
      <c r="A144" s="25"/>
      <c r="B144" s="25"/>
      <c r="C144" s="25"/>
      <c r="D144" s="25"/>
      <c r="E144" s="25"/>
      <c r="F144" s="25"/>
      <c r="G144" s="25"/>
      <c r="H144" s="83"/>
      <c r="I144" s="83"/>
      <c r="J144" s="83"/>
      <c r="K144" s="83"/>
      <c r="L144" s="83"/>
      <c r="M144" s="83"/>
      <c r="N144" s="83"/>
      <c r="O144" s="83"/>
      <c r="P144" s="83"/>
      <c r="Q144" s="83"/>
      <c r="R144" s="83"/>
      <c r="S144" s="83"/>
      <c r="T144" s="83"/>
      <c r="U144" s="83"/>
      <c r="V144" s="83"/>
      <c r="W144" s="83"/>
      <c r="X144" s="83"/>
      <c r="Y144" s="83"/>
      <c r="Z144" s="83"/>
      <c r="AA144" s="83"/>
      <c r="AB144" s="83"/>
      <c r="AC144" s="83"/>
      <c r="AD144" s="83"/>
      <c r="AE144" s="83"/>
      <c r="AF144" s="83"/>
      <c r="AG144" s="83"/>
      <c r="AH144" s="83"/>
      <c r="AI144" s="83"/>
      <c r="AJ144" s="83"/>
      <c r="AK144" s="83"/>
      <c r="AL144" s="83"/>
      <c r="AM144" s="83"/>
      <c r="AN144" s="83"/>
      <c r="AO144" s="83"/>
      <c r="AP144" s="83"/>
      <c r="AQ144" s="83"/>
      <c r="AR144" s="83"/>
      <c r="AS144" s="83"/>
      <c r="AT144" s="83"/>
      <c r="AU144" s="83"/>
      <c r="AV144" s="83"/>
      <c r="AW144" s="83"/>
      <c r="AX144" s="83"/>
      <c r="AY144" s="83"/>
      <c r="AZ144" s="83"/>
      <c r="BA144" s="83"/>
      <c r="BB144" s="83"/>
      <c r="BC144" s="83"/>
      <c r="BD144" s="83"/>
      <c r="BE144" s="83"/>
      <c r="BF144" s="83"/>
      <c r="BG144" s="83"/>
      <c r="BH144" s="83"/>
      <c r="BI144" s="83"/>
      <c r="BJ144" s="83"/>
      <c r="BK144" s="83"/>
      <c r="BL144" s="83"/>
      <c r="BM144" s="83"/>
      <c r="BN144" s="83"/>
      <c r="BO144" s="83"/>
      <c r="BP144" s="83"/>
      <c r="BQ144" s="83"/>
      <c r="BR144" s="83"/>
      <c r="BS144" s="83"/>
      <c r="BT144" s="83"/>
      <c r="BU144" s="83"/>
      <c r="BV144" s="83"/>
      <c r="BW144" s="83"/>
      <c r="BX144" s="83"/>
      <c r="BY144" s="83"/>
      <c r="BZ144" s="83"/>
      <c r="CA144" s="83"/>
      <c r="CB144" s="83"/>
      <c r="CC144" s="83"/>
      <c r="CD144" s="83"/>
      <c r="CE144" s="83"/>
      <c r="CF144" s="83"/>
      <c r="CG144" s="83"/>
      <c r="CH144" s="83"/>
      <c r="CI144" s="83"/>
      <c r="CJ144" s="83"/>
      <c r="CK144" s="83"/>
      <c r="CL144" s="83"/>
      <c r="CM144" s="83"/>
      <c r="CN144" s="83"/>
      <c r="CO144" s="83"/>
      <c r="CP144" s="83"/>
      <c r="CQ144" s="83"/>
      <c r="CR144" s="25"/>
    </row>
    <row r="145" spans="1:96" x14ac:dyDescent="0.3">
      <c r="A145" s="25"/>
      <c r="B145" s="25"/>
      <c r="C145" s="75"/>
      <c r="D145" s="75"/>
      <c r="E145" s="80" t="s">
        <v>232</v>
      </c>
      <c r="F145" s="25"/>
      <c r="G145" s="80" t="s">
        <v>231</v>
      </c>
      <c r="H145" s="114">
        <f>H39 + H61 + H70 + H76 + H95 + H141</f>
        <v>4</v>
      </c>
      <c r="I145" s="91"/>
      <c r="J145" s="91"/>
      <c r="K145" s="91"/>
      <c r="L145" s="91"/>
      <c r="M145" s="91"/>
      <c r="N145" s="91"/>
      <c r="O145" s="91"/>
      <c r="P145" s="91"/>
      <c r="Q145" s="91"/>
      <c r="R145" s="91"/>
      <c r="S145" s="91"/>
      <c r="T145" s="91"/>
      <c r="U145" s="91"/>
      <c r="V145" s="91"/>
      <c r="W145" s="91"/>
      <c r="X145" s="91"/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1"/>
      <c r="AP145" s="91"/>
      <c r="AQ145" s="91"/>
      <c r="AR145" s="91"/>
      <c r="AS145" s="91"/>
      <c r="AT145" s="91"/>
      <c r="AU145" s="91"/>
      <c r="AV145" s="91"/>
      <c r="AW145" s="91"/>
      <c r="AX145" s="91"/>
      <c r="AY145" s="91"/>
      <c r="AZ145" s="91"/>
      <c r="BA145" s="91"/>
      <c r="BB145" s="91"/>
      <c r="BC145" s="91"/>
      <c r="BD145" s="91"/>
      <c r="BE145" s="91"/>
      <c r="BF145" s="91"/>
      <c r="BG145" s="91"/>
      <c r="BH145" s="91"/>
      <c r="BI145" s="91"/>
      <c r="BJ145" s="91"/>
      <c r="BK145" s="91"/>
      <c r="BL145" s="91"/>
      <c r="BM145" s="91"/>
      <c r="BN145" s="91"/>
      <c r="BO145" s="91"/>
      <c r="BP145" s="91"/>
      <c r="BQ145" s="91"/>
      <c r="BR145" s="91"/>
      <c r="BS145" s="91"/>
      <c r="BT145" s="91"/>
      <c r="BU145" s="91"/>
      <c r="BV145" s="91"/>
      <c r="BW145" s="91"/>
      <c r="BX145" s="91"/>
      <c r="BY145" s="91"/>
      <c r="BZ145" s="91"/>
      <c r="CA145" s="91"/>
      <c r="CB145" s="91"/>
      <c r="CC145" s="91"/>
      <c r="CD145" s="91"/>
      <c r="CE145" s="91"/>
      <c r="CF145" s="91"/>
      <c r="CG145" s="91"/>
      <c r="CH145" s="91"/>
      <c r="CI145" s="91"/>
      <c r="CJ145" s="91"/>
      <c r="CK145" s="91"/>
      <c r="CL145" s="91"/>
      <c r="CM145" s="91"/>
      <c r="CN145" s="91"/>
      <c r="CO145" s="91"/>
      <c r="CP145" s="91"/>
      <c r="CQ145" s="83"/>
      <c r="CR145" s="25"/>
    </row>
    <row r="146" spans="1:96" x14ac:dyDescent="0.3">
      <c r="A146" s="25"/>
      <c r="B146" s="25"/>
      <c r="C146" s="25"/>
      <c r="D146" s="25"/>
      <c r="E146" s="75"/>
      <c r="F146" s="25"/>
      <c r="G146" s="25"/>
      <c r="H146" s="83"/>
      <c r="I146" s="83"/>
      <c r="J146" s="83"/>
      <c r="K146" s="83"/>
      <c r="L146" s="83"/>
      <c r="M146" s="83"/>
      <c r="N146" s="83"/>
      <c r="O146" s="83"/>
      <c r="P146" s="83"/>
      <c r="Q146" s="83"/>
      <c r="R146" s="83"/>
      <c r="S146" s="83"/>
      <c r="T146" s="83"/>
      <c r="U146" s="83"/>
      <c r="V146" s="83"/>
      <c r="W146" s="83"/>
      <c r="X146" s="83"/>
      <c r="Y146" s="83"/>
      <c r="Z146" s="83"/>
      <c r="AA146" s="83"/>
      <c r="AB146" s="83"/>
      <c r="AC146" s="83"/>
      <c r="AD146" s="83"/>
      <c r="AE146" s="83"/>
      <c r="AF146" s="83"/>
      <c r="AG146" s="83"/>
      <c r="AH146" s="83"/>
      <c r="AI146" s="83"/>
      <c r="AJ146" s="83"/>
      <c r="AK146" s="83"/>
      <c r="AL146" s="83"/>
      <c r="AM146" s="83"/>
      <c r="AN146" s="83"/>
      <c r="AO146" s="83"/>
      <c r="AP146" s="83"/>
      <c r="AQ146" s="83"/>
      <c r="AR146" s="83"/>
      <c r="AS146" s="83"/>
      <c r="AT146" s="83"/>
      <c r="AU146" s="83"/>
      <c r="AV146" s="83"/>
      <c r="AW146" s="83"/>
      <c r="AX146" s="83"/>
      <c r="AY146" s="83"/>
      <c r="AZ146" s="83"/>
      <c r="BA146" s="83"/>
      <c r="BB146" s="83"/>
      <c r="BC146" s="83"/>
      <c r="BD146" s="83"/>
      <c r="BE146" s="83"/>
      <c r="BF146" s="83"/>
      <c r="BG146" s="83"/>
      <c r="BH146" s="83"/>
      <c r="BI146" s="83"/>
      <c r="BJ146" s="83"/>
      <c r="BK146" s="83"/>
      <c r="BL146" s="83"/>
      <c r="BM146" s="83"/>
      <c r="BN146" s="83"/>
      <c r="BO146" s="83"/>
      <c r="BP146" s="83"/>
      <c r="BQ146" s="83"/>
      <c r="BR146" s="83"/>
      <c r="BS146" s="83"/>
      <c r="BT146" s="83"/>
      <c r="BU146" s="83"/>
      <c r="BV146" s="83"/>
      <c r="BW146" s="83"/>
      <c r="BX146" s="83"/>
      <c r="BY146" s="83"/>
      <c r="BZ146" s="83"/>
      <c r="CA146" s="83"/>
      <c r="CB146" s="83"/>
      <c r="CC146" s="83"/>
      <c r="CD146" s="83"/>
      <c r="CE146" s="83"/>
      <c r="CF146" s="83"/>
      <c r="CG146" s="83"/>
      <c r="CH146" s="83"/>
      <c r="CI146" s="83"/>
      <c r="CJ146" s="83"/>
      <c r="CK146" s="83"/>
      <c r="CL146" s="83"/>
      <c r="CM146" s="83"/>
      <c r="CN146" s="83"/>
      <c r="CO146" s="83"/>
      <c r="CP146" s="83"/>
      <c r="CQ146" s="83"/>
      <c r="CR146" s="25"/>
    </row>
    <row r="147" spans="1:96" x14ac:dyDescent="0.3">
      <c r="A147" s="25"/>
      <c r="B147" s="73" t="s">
        <v>30</v>
      </c>
      <c r="C147" s="73"/>
      <c r="D147" s="73"/>
      <c r="E147" s="73"/>
      <c r="F147" s="73"/>
      <c r="G147" s="73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/>
      <c r="V147" s="74"/>
      <c r="W147" s="74"/>
      <c r="X147" s="74"/>
      <c r="Y147" s="74"/>
      <c r="Z147" s="74"/>
      <c r="AA147" s="74"/>
      <c r="AB147" s="74"/>
      <c r="AC147" s="74"/>
      <c r="AD147" s="74"/>
      <c r="AE147" s="74"/>
      <c r="AF147" s="74"/>
      <c r="AG147" s="74"/>
      <c r="AH147" s="74"/>
      <c r="AI147" s="74"/>
      <c r="AJ147" s="74"/>
      <c r="AK147" s="74"/>
      <c r="AL147" s="74"/>
      <c r="AM147" s="74"/>
      <c r="AN147" s="74"/>
      <c r="AO147" s="74"/>
      <c r="AP147" s="74"/>
      <c r="AQ147" s="74"/>
      <c r="AR147" s="74"/>
      <c r="AS147" s="74"/>
      <c r="AT147" s="74"/>
      <c r="AU147" s="74"/>
      <c r="AV147" s="74"/>
      <c r="AW147" s="74"/>
      <c r="AX147" s="74"/>
      <c r="AY147" s="74"/>
      <c r="AZ147" s="74"/>
      <c r="BA147" s="74"/>
      <c r="BB147" s="74"/>
      <c r="BC147" s="74"/>
      <c r="BD147" s="74"/>
      <c r="BE147" s="74"/>
      <c r="BF147" s="74"/>
      <c r="BG147" s="74"/>
      <c r="BH147" s="74"/>
      <c r="BI147" s="74"/>
      <c r="BJ147" s="74"/>
      <c r="BK147" s="74"/>
      <c r="BL147" s="74"/>
      <c r="BM147" s="74"/>
      <c r="BN147" s="74"/>
      <c r="BO147" s="74"/>
      <c r="BP147" s="74"/>
      <c r="BQ147" s="74"/>
      <c r="BR147" s="74"/>
      <c r="BS147" s="74"/>
      <c r="BT147" s="74"/>
      <c r="BU147" s="74"/>
      <c r="BV147" s="74"/>
      <c r="BW147" s="74"/>
      <c r="BX147" s="74"/>
      <c r="BY147" s="74"/>
      <c r="BZ147" s="74"/>
      <c r="CA147" s="74"/>
      <c r="CB147" s="74"/>
      <c r="CC147" s="74"/>
      <c r="CD147" s="74"/>
      <c r="CE147" s="74"/>
      <c r="CF147" s="74"/>
      <c r="CG147" s="74"/>
      <c r="CH147" s="74"/>
      <c r="CI147" s="74"/>
      <c r="CJ147" s="74"/>
      <c r="CK147" s="74"/>
      <c r="CL147" s="74"/>
      <c r="CM147" s="74"/>
      <c r="CN147" s="74"/>
      <c r="CO147" s="74"/>
      <c r="CP147" s="74"/>
      <c r="CQ147" s="74"/>
      <c r="CR147" s="73"/>
    </row>
  </sheetData>
  <sheetProtection sheet="1" objects="1" formatCells="0" formatColumns="0" formatRows="0" sort="0" autoFilter="0"/>
  <conditionalFormatting sqref="H38">
    <cfRule type="cellIs" dxfId="44" priority="2" stopIfTrue="1" operator="greaterThan">
      <formula>0</formula>
    </cfRule>
  </conditionalFormatting>
  <conditionalFormatting sqref="H39">
    <cfRule type="cellIs" dxfId="43" priority="3" stopIfTrue="1" operator="greaterThan">
      <formula>0</formula>
    </cfRule>
  </conditionalFormatting>
  <conditionalFormatting sqref="H61">
    <cfRule type="cellIs" dxfId="42" priority="4" stopIfTrue="1" operator="greaterThan">
      <formula>0</formula>
    </cfRule>
  </conditionalFormatting>
  <conditionalFormatting sqref="H70">
    <cfRule type="cellIs" dxfId="41" priority="5" stopIfTrue="1" operator="greaterThan">
      <formula>0</formula>
    </cfRule>
  </conditionalFormatting>
  <conditionalFormatting sqref="H76">
    <cfRule type="cellIs" dxfId="40" priority="6" stopIfTrue="1" operator="greaterThan">
      <formula>0</formula>
    </cfRule>
  </conditionalFormatting>
  <conditionalFormatting sqref="H95">
    <cfRule type="cellIs" dxfId="39" priority="7" stopIfTrue="1" operator="greaterThan">
      <formula>0</formula>
    </cfRule>
  </conditionalFormatting>
  <conditionalFormatting sqref="H141">
    <cfRule type="cellIs" dxfId="38" priority="8" stopIfTrue="1" operator="greaterThan">
      <formula>0</formula>
    </cfRule>
  </conditionalFormatting>
  <conditionalFormatting sqref="H145">
    <cfRule type="cellIs" dxfId="37" priority="9" stopIfTrue="1" operator="greaterThan">
      <formula>0</formula>
    </cfRule>
  </conditionalFormatting>
  <conditionalFormatting sqref="A4:XFD4">
    <cfRule type="expression" dxfId="36" priority="1">
      <formula>LEFT($A$4,1) &lt;&gt; "0"</formula>
    </cfRule>
  </conditionalFormatting>
  <hyperlinks>
    <hyperlink ref="B5" location="'Model map'!A1" display="Click here to return to model map" xr:uid="{A035CE11-BCFF-4A60-BFDC-2432405C1BE2}"/>
    <hyperlink ref="B5:H5" location="'Model map'!A4" tooltip="Click to return to model map" display="'Model map'!A4" xr:uid="{E7A654D8-912D-47D6-AB56-E121535A9D00}"/>
    <hyperlink ref="B5:F5" location="'Model map'!A4" tooltip="Click to return to model map" display="'Model map'!A4" xr:uid="{DDCD4C6B-0EC5-47BD-9370-C7FD90FB2679}"/>
    <hyperlink ref="A1" location="Index!A1" display="Index!A1" xr:uid="{2119DCDB-F76F-4671-8471-46955D013366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theme="4" tint="0.59999389629810485"/>
  </sheetPr>
  <dimension ref="A1:AT149"/>
  <sheetViews>
    <sheetView showGridLines="0" zoomScale="80" zoomScaleNormal="80" workbookViewId="0">
      <pane xSplit="9" ySplit="5" topLeftCell="J6" activePane="bottomRight" state="frozenSplit"/>
      <selection pane="topRight"/>
      <selection pane="bottomLeft"/>
      <selection pane="bottomRight" activeCell="J6" sqref="J6"/>
    </sheetView>
  </sheetViews>
  <sheetFormatPr defaultColWidth="0" defaultRowHeight="14.4" x14ac:dyDescent="0.3"/>
  <cols>
    <col min="1" max="5" width="2.6640625" customWidth="1"/>
    <col min="6" max="6" width="60.6640625" customWidth="1"/>
    <col min="7" max="8" width="20.6640625" customWidth="1"/>
    <col min="9" max="9" width="2.6640625" customWidth="1"/>
    <col min="10" max="43" width="20.6640625" customWidth="1"/>
    <col min="44" max="44" width="2.6640625" customWidth="1"/>
    <col min="45" max="45" width="40.6640625" customWidth="1"/>
    <col min="46" max="46" width="2.6640625" customWidth="1"/>
    <col min="47" max="16384" width="9.109375" hidden="1"/>
  </cols>
  <sheetData>
    <row r="1" spans="1:46" x14ac:dyDescent="0.3">
      <c r="A1" s="31" t="str">
        <f ca="1">MID(CELL("filename",A1),FIND("]",CELL("filename",A1))+1,255)</f>
        <v>Expenditure</v>
      </c>
      <c r="B1" s="31"/>
      <c r="C1" s="31"/>
      <c r="D1" s="31"/>
      <c r="E1" s="31"/>
      <c r="F1" s="31"/>
      <c r="G1" s="31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31"/>
      <c r="AT1" s="1"/>
    </row>
    <row r="2" spans="1:46" x14ac:dyDescent="0.3">
      <c r="A2" s="31" t="str">
        <f>Cover!D21&amp;" - "&amp;Cover!D23</f>
        <v>[enter DNO name] - [enter data version name]</v>
      </c>
      <c r="B2" s="31"/>
      <c r="C2" s="31"/>
      <c r="D2" s="31"/>
      <c r="E2" s="31"/>
      <c r="F2" s="31"/>
      <c r="G2" s="31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31"/>
      <c r="AT2" s="1"/>
    </row>
    <row r="3" spans="1:46" x14ac:dyDescent="0.3">
      <c r="A3" s="67" t="str">
        <f>Cover!D2&amp;" - "&amp;Cover!D8&amp;" v"&amp;Cover!D10&amp;" - "&amp;Cover!D19</f>
        <v>PCDM charging model - Interim release v3 - 2020/21</v>
      </c>
      <c r="B3" s="67"/>
      <c r="C3" s="67"/>
      <c r="D3" s="67"/>
      <c r="E3" s="67"/>
      <c r="F3" s="67"/>
      <c r="G3" s="67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7"/>
      <c r="AT3" s="2"/>
    </row>
    <row r="4" spans="1:46" x14ac:dyDescent="0.3">
      <c r="A4" s="172" t="str">
        <f>H147 &amp; IF(H147 = 1, " issue", " issues") &amp;" identified in checks on this sheet"</f>
        <v>2 issues identified in checks on this sheet</v>
      </c>
      <c r="B4" s="25"/>
      <c r="C4" s="25"/>
      <c r="D4" s="25"/>
      <c r="E4" s="25"/>
      <c r="F4" s="25"/>
      <c r="G4" s="25"/>
      <c r="H4" s="83"/>
      <c r="I4" s="83"/>
      <c r="J4" s="25"/>
    </row>
    <row r="5" spans="1:46" ht="57.6" x14ac:dyDescent="0.3">
      <c r="A5" s="25"/>
      <c r="B5" s="69" t="s">
        <v>414</v>
      </c>
      <c r="C5" s="31"/>
      <c r="D5" s="31"/>
      <c r="E5" s="31"/>
      <c r="F5" s="31"/>
      <c r="G5" s="70" t="s">
        <v>32</v>
      </c>
      <c r="H5" s="84" t="s">
        <v>33</v>
      </c>
      <c r="I5" s="83"/>
      <c r="J5" s="71" t="s">
        <v>134</v>
      </c>
      <c r="K5" s="71" t="s">
        <v>135</v>
      </c>
      <c r="L5" s="71" t="s">
        <v>136</v>
      </c>
      <c r="M5" s="71" t="s">
        <v>137</v>
      </c>
      <c r="N5" s="71" t="s">
        <v>138</v>
      </c>
      <c r="O5" s="71" t="s">
        <v>139</v>
      </c>
      <c r="P5" s="71" t="s">
        <v>140</v>
      </c>
      <c r="Q5" s="71" t="s">
        <v>141</v>
      </c>
      <c r="R5" s="71" t="s">
        <v>142</v>
      </c>
      <c r="S5" s="71" t="s">
        <v>143</v>
      </c>
      <c r="T5" s="71" t="s">
        <v>144</v>
      </c>
      <c r="U5" s="71" t="s">
        <v>188</v>
      </c>
      <c r="V5" s="71" t="s">
        <v>146</v>
      </c>
      <c r="W5" s="71" t="s">
        <v>147</v>
      </c>
      <c r="X5" s="71" t="s">
        <v>148</v>
      </c>
      <c r="Y5" s="71" t="s">
        <v>149</v>
      </c>
      <c r="Z5" s="71" t="s">
        <v>150</v>
      </c>
      <c r="AA5" s="71" t="s">
        <v>151</v>
      </c>
      <c r="AB5" s="71" t="s">
        <v>152</v>
      </c>
      <c r="AC5" s="71" t="s">
        <v>153</v>
      </c>
      <c r="AD5" s="71" t="s">
        <v>154</v>
      </c>
      <c r="AE5" s="71" t="s">
        <v>155</v>
      </c>
      <c r="AF5" s="71" t="s">
        <v>156</v>
      </c>
      <c r="AG5" s="71" t="s">
        <v>157</v>
      </c>
      <c r="AH5" s="71" t="s">
        <v>158</v>
      </c>
      <c r="AI5" s="71" t="s">
        <v>159</v>
      </c>
      <c r="AJ5" s="71" t="s">
        <v>160</v>
      </c>
      <c r="AK5" s="71" t="s">
        <v>161</v>
      </c>
      <c r="AL5" s="71" t="s">
        <v>162</v>
      </c>
      <c r="AM5" s="71" t="s">
        <v>163</v>
      </c>
      <c r="AN5" s="71" t="s">
        <v>164</v>
      </c>
      <c r="AO5" s="71" t="s">
        <v>189</v>
      </c>
      <c r="AP5" s="71" t="s">
        <v>673</v>
      </c>
      <c r="AQ5" s="71" t="s">
        <v>672</v>
      </c>
      <c r="AR5" s="83"/>
      <c r="AS5" s="70" t="s">
        <v>34</v>
      </c>
    </row>
    <row r="6" spans="1:46" x14ac:dyDescent="0.3">
      <c r="A6" s="25"/>
      <c r="B6" s="25"/>
      <c r="C6" s="25"/>
      <c r="D6" s="25"/>
      <c r="E6" s="25"/>
      <c r="F6" s="25"/>
      <c r="G6" s="25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25"/>
    </row>
    <row r="7" spans="1:46" x14ac:dyDescent="0.3">
      <c r="A7" s="25"/>
      <c r="B7" s="73" t="s">
        <v>7</v>
      </c>
      <c r="C7" s="73"/>
      <c r="D7" s="73"/>
      <c r="E7" s="73"/>
      <c r="F7" s="73"/>
      <c r="G7" s="73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3"/>
    </row>
    <row r="8" spans="1:46" x14ac:dyDescent="0.3">
      <c r="A8" s="25"/>
      <c r="B8" s="25"/>
      <c r="C8" s="25"/>
      <c r="D8" s="25"/>
      <c r="E8" s="25"/>
      <c r="F8" s="25"/>
      <c r="G8" s="25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25"/>
    </row>
    <row r="9" spans="1:46" x14ac:dyDescent="0.3">
      <c r="A9" s="25"/>
      <c r="B9" s="25"/>
      <c r="C9" s="75" t="s">
        <v>352</v>
      </c>
      <c r="D9" s="75"/>
      <c r="E9" s="25"/>
      <c r="F9" s="25"/>
      <c r="G9" s="25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25"/>
    </row>
    <row r="10" spans="1:46" x14ac:dyDescent="0.3">
      <c r="A10" s="25"/>
      <c r="B10" s="25"/>
      <c r="C10" s="75" t="s">
        <v>663</v>
      </c>
      <c r="D10" s="75"/>
      <c r="E10" s="25"/>
      <c r="F10" s="25"/>
      <c r="G10" s="25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25"/>
      <c r="AT10" s="83"/>
    </row>
    <row r="11" spans="1:46" x14ac:dyDescent="0.3">
      <c r="A11" s="25"/>
      <c r="B11" s="25"/>
      <c r="C11" s="75"/>
      <c r="D11" s="75"/>
      <c r="E11" s="25"/>
      <c r="F11" s="25"/>
      <c r="G11" s="25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25"/>
    </row>
    <row r="12" spans="1:46" x14ac:dyDescent="0.3">
      <c r="A12" s="25"/>
      <c r="B12" s="73" t="s">
        <v>244</v>
      </c>
      <c r="C12" s="73"/>
      <c r="D12" s="73"/>
      <c r="E12" s="73"/>
      <c r="F12" s="73"/>
      <c r="G12" s="73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3"/>
    </row>
    <row r="13" spans="1:46" x14ac:dyDescent="0.3">
      <c r="A13" s="25"/>
      <c r="B13" s="25"/>
      <c r="C13" s="25"/>
      <c r="D13" s="25"/>
      <c r="E13" s="25"/>
      <c r="F13" s="25"/>
      <c r="G13" s="25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25"/>
    </row>
    <row r="14" spans="1:46" x14ac:dyDescent="0.3">
      <c r="A14" s="25"/>
      <c r="B14" s="25"/>
      <c r="C14" s="75" t="s">
        <v>353</v>
      </c>
      <c r="D14" s="75"/>
      <c r="E14" s="25"/>
      <c r="F14" s="25"/>
      <c r="G14" s="25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25"/>
    </row>
    <row r="15" spans="1:46" x14ac:dyDescent="0.3">
      <c r="A15" s="25"/>
      <c r="B15" s="25"/>
      <c r="C15" s="75"/>
      <c r="D15" s="75"/>
      <c r="E15" s="25"/>
      <c r="F15" s="25"/>
      <c r="G15" s="25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25"/>
    </row>
    <row r="16" spans="1:46" x14ac:dyDescent="0.3">
      <c r="A16" s="25"/>
      <c r="B16" s="25"/>
      <c r="C16" s="76" t="s">
        <v>650</v>
      </c>
      <c r="D16" s="76"/>
      <c r="E16" s="76"/>
      <c r="F16" s="76"/>
      <c r="G16" s="76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77"/>
      <c r="AF16" s="77"/>
      <c r="AG16" s="77"/>
      <c r="AH16" s="77"/>
      <c r="AI16" s="77"/>
      <c r="AJ16" s="77"/>
      <c r="AK16" s="77"/>
      <c r="AL16" s="77"/>
      <c r="AM16" s="77"/>
      <c r="AN16" s="77"/>
      <c r="AO16" s="77"/>
      <c r="AP16" s="77"/>
      <c r="AQ16" s="77"/>
      <c r="AR16" s="77"/>
      <c r="AS16" s="76"/>
    </row>
    <row r="17" spans="1:45" x14ac:dyDescent="0.3">
      <c r="A17" s="25"/>
      <c r="B17" s="25"/>
      <c r="C17" s="75"/>
      <c r="D17" s="75"/>
      <c r="E17" s="25"/>
      <c r="F17" s="25"/>
      <c r="G17" s="25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25"/>
    </row>
    <row r="18" spans="1:45" x14ac:dyDescent="0.3">
      <c r="A18" s="25"/>
      <c r="B18" s="25"/>
      <c r="C18" s="25"/>
      <c r="D18" s="25"/>
      <c r="E18" s="78" t="s">
        <v>406</v>
      </c>
      <c r="F18" s="25"/>
      <c r="G18" s="25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25"/>
    </row>
    <row r="19" spans="1:45" x14ac:dyDescent="0.3">
      <c r="A19" s="25"/>
      <c r="B19" s="25"/>
      <c r="C19" s="25"/>
      <c r="D19" s="25"/>
      <c r="E19" s="25"/>
      <c r="F19" s="79" t="str">
        <f>'DNO inputs'!J284</f>
        <v>LV</v>
      </c>
      <c r="G19" s="79" t="str">
        <f>'DNO inputs'!G285</f>
        <v>£ per year</v>
      </c>
      <c r="H19" s="100"/>
      <c r="I19" s="100"/>
      <c r="J19" s="88"/>
      <c r="K19" s="111">
        <f>'DNO inputs'!J286</f>
        <v>0</v>
      </c>
      <c r="L19" s="111">
        <f>'DNO inputs'!J287</f>
        <v>0</v>
      </c>
      <c r="M19" s="111">
        <f>'DNO inputs'!J288</f>
        <v>0</v>
      </c>
      <c r="N19" s="111">
        <f>'DNO inputs'!J289</f>
        <v>0</v>
      </c>
      <c r="O19" s="111">
        <f>'DNO inputs'!J290</f>
        <v>0</v>
      </c>
      <c r="P19" s="111">
        <f>'DNO inputs'!J291</f>
        <v>0</v>
      </c>
      <c r="Q19" s="111">
        <f>'DNO inputs'!J292</f>
        <v>0</v>
      </c>
      <c r="R19" s="111">
        <f>'DNO inputs'!J293</f>
        <v>0</v>
      </c>
      <c r="S19" s="111">
        <f>'DNO inputs'!J294</f>
        <v>0</v>
      </c>
      <c r="T19" s="111">
        <f>'DNO inputs'!J295</f>
        <v>0</v>
      </c>
      <c r="U19" s="111">
        <f>'DNO inputs'!J296</f>
        <v>0</v>
      </c>
      <c r="V19" s="111">
        <f>'DNO inputs'!J297</f>
        <v>0</v>
      </c>
      <c r="W19" s="111">
        <f>'DNO inputs'!J298</f>
        <v>0</v>
      </c>
      <c r="X19" s="111">
        <f>'DNO inputs'!J299</f>
        <v>0</v>
      </c>
      <c r="Y19" s="111">
        <f>'DNO inputs'!J300</f>
        <v>0</v>
      </c>
      <c r="Z19" s="111">
        <f>'DNO inputs'!J301</f>
        <v>0</v>
      </c>
      <c r="AA19" s="111">
        <f>'DNO inputs'!J302</f>
        <v>0</v>
      </c>
      <c r="AB19" s="111">
        <f>'DNO inputs'!J303</f>
        <v>0</v>
      </c>
      <c r="AC19" s="111">
        <f>'DNO inputs'!J304</f>
        <v>0</v>
      </c>
      <c r="AD19" s="111">
        <f>'DNO inputs'!J305</f>
        <v>0</v>
      </c>
      <c r="AE19" s="111">
        <f>'DNO inputs'!J306</f>
        <v>0</v>
      </c>
      <c r="AF19" s="111">
        <f>'DNO inputs'!J307</f>
        <v>0</v>
      </c>
      <c r="AG19" s="111">
        <f>'DNO inputs'!J308</f>
        <v>0</v>
      </c>
      <c r="AH19" s="111">
        <f>'DNO inputs'!J309</f>
        <v>0</v>
      </c>
      <c r="AI19" s="111">
        <f>'DNO inputs'!J310</f>
        <v>0</v>
      </c>
      <c r="AJ19" s="111">
        <f>'DNO inputs'!J311</f>
        <v>0</v>
      </c>
      <c r="AK19" s="111">
        <f>'DNO inputs'!J312</f>
        <v>0</v>
      </c>
      <c r="AL19" s="111">
        <f>'DNO inputs'!J313</f>
        <v>0</v>
      </c>
      <c r="AM19" s="111">
        <f>'DNO inputs'!J314</f>
        <v>0</v>
      </c>
      <c r="AN19" s="111">
        <f>'DNO inputs'!J315</f>
        <v>0</v>
      </c>
      <c r="AO19" s="111">
        <f>'DNO inputs'!J316</f>
        <v>0</v>
      </c>
      <c r="AP19" s="111">
        <f>'DNO inputs'!J317</f>
        <v>0</v>
      </c>
      <c r="AQ19" s="111">
        <f>'DNO inputs'!J318</f>
        <v>0</v>
      </c>
      <c r="AR19" s="83"/>
      <c r="AS19" s="25"/>
    </row>
    <row r="20" spans="1:45" x14ac:dyDescent="0.3">
      <c r="A20" s="25"/>
      <c r="B20" s="25"/>
      <c r="C20" s="25"/>
      <c r="D20" s="25"/>
      <c r="E20" s="25"/>
      <c r="F20" s="80" t="str">
        <f>'DNO inputs'!K284</f>
        <v>HV/LV</v>
      </c>
      <c r="G20" s="80" t="str">
        <f>G$19</f>
        <v>£ per year</v>
      </c>
      <c r="H20" s="85"/>
      <c r="I20" s="85"/>
      <c r="J20" s="115"/>
      <c r="K20" s="107">
        <f>'DNO inputs'!K286</f>
        <v>0</v>
      </c>
      <c r="L20" s="107">
        <f>'DNO inputs'!K287</f>
        <v>0</v>
      </c>
      <c r="M20" s="107">
        <f>'DNO inputs'!K288</f>
        <v>0</v>
      </c>
      <c r="N20" s="107">
        <f>'DNO inputs'!K289</f>
        <v>0</v>
      </c>
      <c r="O20" s="107">
        <f>'DNO inputs'!K290</f>
        <v>0</v>
      </c>
      <c r="P20" s="107">
        <f>'DNO inputs'!K291</f>
        <v>0</v>
      </c>
      <c r="Q20" s="107">
        <f>'DNO inputs'!K292</f>
        <v>0</v>
      </c>
      <c r="R20" s="107">
        <f>'DNO inputs'!K293</f>
        <v>0</v>
      </c>
      <c r="S20" s="107">
        <f>'DNO inputs'!K294</f>
        <v>0</v>
      </c>
      <c r="T20" s="107">
        <f>'DNO inputs'!K295</f>
        <v>0</v>
      </c>
      <c r="U20" s="107">
        <f>'DNO inputs'!K296</f>
        <v>0</v>
      </c>
      <c r="V20" s="107">
        <f>'DNO inputs'!K297</f>
        <v>0</v>
      </c>
      <c r="W20" s="107">
        <f>'DNO inputs'!K298</f>
        <v>0</v>
      </c>
      <c r="X20" s="107">
        <f>'DNO inputs'!K299</f>
        <v>0</v>
      </c>
      <c r="Y20" s="107">
        <f>'DNO inputs'!K300</f>
        <v>0</v>
      </c>
      <c r="Z20" s="107">
        <f>'DNO inputs'!K301</f>
        <v>0</v>
      </c>
      <c r="AA20" s="107">
        <f>'DNO inputs'!K302</f>
        <v>0</v>
      </c>
      <c r="AB20" s="107">
        <f>'DNO inputs'!K303</f>
        <v>0</v>
      </c>
      <c r="AC20" s="107">
        <f>'DNO inputs'!K304</f>
        <v>0</v>
      </c>
      <c r="AD20" s="107">
        <f>'DNO inputs'!K305</f>
        <v>0</v>
      </c>
      <c r="AE20" s="107">
        <f>'DNO inputs'!K306</f>
        <v>0</v>
      </c>
      <c r="AF20" s="107">
        <f>'DNO inputs'!K307</f>
        <v>0</v>
      </c>
      <c r="AG20" s="107">
        <f>'DNO inputs'!K308</f>
        <v>0</v>
      </c>
      <c r="AH20" s="107">
        <f>'DNO inputs'!K309</f>
        <v>0</v>
      </c>
      <c r="AI20" s="107">
        <f>'DNO inputs'!K310</f>
        <v>0</v>
      </c>
      <c r="AJ20" s="107">
        <f>'DNO inputs'!K311</f>
        <v>0</v>
      </c>
      <c r="AK20" s="107">
        <f>'DNO inputs'!K312</f>
        <v>0</v>
      </c>
      <c r="AL20" s="107">
        <f>'DNO inputs'!K313</f>
        <v>0</v>
      </c>
      <c r="AM20" s="107">
        <f>'DNO inputs'!K314</f>
        <v>0</v>
      </c>
      <c r="AN20" s="107">
        <f>'DNO inputs'!K315</f>
        <v>0</v>
      </c>
      <c r="AO20" s="107">
        <f>'DNO inputs'!K316</f>
        <v>0</v>
      </c>
      <c r="AP20" s="107">
        <f>'DNO inputs'!K317</f>
        <v>0</v>
      </c>
      <c r="AQ20" s="107">
        <f>'DNO inputs'!K318</f>
        <v>0</v>
      </c>
      <c r="AR20" s="83"/>
      <c r="AS20" s="25"/>
    </row>
    <row r="21" spans="1:45" x14ac:dyDescent="0.3">
      <c r="A21" s="25"/>
      <c r="B21" s="25"/>
      <c r="C21" s="25"/>
      <c r="D21" s="25"/>
      <c r="E21" s="25"/>
      <c r="F21" s="80" t="str">
        <f>'DNO inputs'!L284</f>
        <v>HV</v>
      </c>
      <c r="G21" s="80" t="str">
        <f>G$19</f>
        <v>£ per year</v>
      </c>
      <c r="H21" s="85"/>
      <c r="I21" s="85"/>
      <c r="J21" s="115"/>
      <c r="K21" s="107">
        <f>'DNO inputs'!L286</f>
        <v>0</v>
      </c>
      <c r="L21" s="107">
        <f>'DNO inputs'!L287</f>
        <v>0</v>
      </c>
      <c r="M21" s="107">
        <f>'DNO inputs'!L288</f>
        <v>0</v>
      </c>
      <c r="N21" s="107">
        <f>'DNO inputs'!L289</f>
        <v>0</v>
      </c>
      <c r="O21" s="107">
        <f>'DNO inputs'!L290</f>
        <v>0</v>
      </c>
      <c r="P21" s="107">
        <f>'DNO inputs'!L291</f>
        <v>0</v>
      </c>
      <c r="Q21" s="107">
        <f>'DNO inputs'!L292</f>
        <v>0</v>
      </c>
      <c r="R21" s="107">
        <f>'DNO inputs'!L293</f>
        <v>0</v>
      </c>
      <c r="S21" s="107">
        <f>'DNO inputs'!L294</f>
        <v>0</v>
      </c>
      <c r="T21" s="107">
        <f>'DNO inputs'!L295</f>
        <v>0</v>
      </c>
      <c r="U21" s="107">
        <f>'DNO inputs'!L296</f>
        <v>0</v>
      </c>
      <c r="V21" s="107">
        <f>'DNO inputs'!L297</f>
        <v>0</v>
      </c>
      <c r="W21" s="107">
        <f>'DNO inputs'!L298</f>
        <v>0</v>
      </c>
      <c r="X21" s="107">
        <f>'DNO inputs'!L299</f>
        <v>0</v>
      </c>
      <c r="Y21" s="107">
        <f>'DNO inputs'!L300</f>
        <v>0</v>
      </c>
      <c r="Z21" s="107">
        <f>'DNO inputs'!L301</f>
        <v>0</v>
      </c>
      <c r="AA21" s="107">
        <f>'DNO inputs'!L302</f>
        <v>0</v>
      </c>
      <c r="AB21" s="107">
        <f>'DNO inputs'!L303</f>
        <v>0</v>
      </c>
      <c r="AC21" s="107">
        <f>'DNO inputs'!L304</f>
        <v>0</v>
      </c>
      <c r="AD21" s="107">
        <f>'DNO inputs'!L305</f>
        <v>0</v>
      </c>
      <c r="AE21" s="107">
        <f>'DNO inputs'!L306</f>
        <v>0</v>
      </c>
      <c r="AF21" s="107">
        <f>'DNO inputs'!L307</f>
        <v>0</v>
      </c>
      <c r="AG21" s="107">
        <f>'DNO inputs'!L308</f>
        <v>0</v>
      </c>
      <c r="AH21" s="107">
        <f>'DNO inputs'!L309</f>
        <v>0</v>
      </c>
      <c r="AI21" s="107">
        <f>'DNO inputs'!L310</f>
        <v>0</v>
      </c>
      <c r="AJ21" s="107">
        <f>'DNO inputs'!L311</f>
        <v>0</v>
      </c>
      <c r="AK21" s="107">
        <f>'DNO inputs'!L312</f>
        <v>0</v>
      </c>
      <c r="AL21" s="107">
        <f>'DNO inputs'!L313</f>
        <v>0</v>
      </c>
      <c r="AM21" s="107">
        <f>'DNO inputs'!L314</f>
        <v>0</v>
      </c>
      <c r="AN21" s="107">
        <f>'DNO inputs'!L315</f>
        <v>0</v>
      </c>
      <c r="AO21" s="107">
        <f>'DNO inputs'!L316</f>
        <v>0</v>
      </c>
      <c r="AP21" s="107">
        <f>'DNO inputs'!L317</f>
        <v>0</v>
      </c>
      <c r="AQ21" s="107">
        <f>'DNO inputs'!L318</f>
        <v>0</v>
      </c>
      <c r="AR21" s="83"/>
      <c r="AS21" s="25"/>
    </row>
    <row r="22" spans="1:45" x14ac:dyDescent="0.3">
      <c r="A22" s="25"/>
      <c r="B22" s="25"/>
      <c r="C22" s="25"/>
      <c r="D22" s="25"/>
      <c r="E22" s="25"/>
      <c r="F22" s="81" t="str">
        <f>'DNO inputs'!M284</f>
        <v>EHV and 132kV</v>
      </c>
      <c r="G22" s="81" t="str">
        <f>G$19</f>
        <v>£ per year</v>
      </c>
      <c r="H22" s="101"/>
      <c r="I22" s="102"/>
      <c r="J22" s="116"/>
      <c r="K22" s="117">
        <f>'DNO inputs'!M286</f>
        <v>0</v>
      </c>
      <c r="L22" s="117">
        <f>'DNO inputs'!M287</f>
        <v>0</v>
      </c>
      <c r="M22" s="117">
        <f>'DNO inputs'!M288</f>
        <v>0</v>
      </c>
      <c r="N22" s="117">
        <f>'DNO inputs'!M289</f>
        <v>0</v>
      </c>
      <c r="O22" s="117">
        <f>'DNO inputs'!M290</f>
        <v>0</v>
      </c>
      <c r="P22" s="117">
        <f>'DNO inputs'!M291</f>
        <v>0</v>
      </c>
      <c r="Q22" s="117">
        <f>'DNO inputs'!M292</f>
        <v>0</v>
      </c>
      <c r="R22" s="117">
        <f>'DNO inputs'!M293</f>
        <v>0</v>
      </c>
      <c r="S22" s="117">
        <f>'DNO inputs'!M294</f>
        <v>0</v>
      </c>
      <c r="T22" s="117">
        <f>'DNO inputs'!M295</f>
        <v>0</v>
      </c>
      <c r="U22" s="117">
        <f>'DNO inputs'!M296</f>
        <v>0</v>
      </c>
      <c r="V22" s="117">
        <f>'DNO inputs'!M297</f>
        <v>0</v>
      </c>
      <c r="W22" s="117">
        <f>'DNO inputs'!M298</f>
        <v>0</v>
      </c>
      <c r="X22" s="117">
        <f>'DNO inputs'!M299</f>
        <v>0</v>
      </c>
      <c r="Y22" s="117">
        <f>'DNO inputs'!M300</f>
        <v>0</v>
      </c>
      <c r="Z22" s="117">
        <f>'DNO inputs'!M301</f>
        <v>0</v>
      </c>
      <c r="AA22" s="117">
        <f>'DNO inputs'!M302</f>
        <v>0</v>
      </c>
      <c r="AB22" s="117">
        <f>'DNO inputs'!M303</f>
        <v>0</v>
      </c>
      <c r="AC22" s="117">
        <f>'DNO inputs'!M304</f>
        <v>0</v>
      </c>
      <c r="AD22" s="117">
        <f>'DNO inputs'!M305</f>
        <v>0</v>
      </c>
      <c r="AE22" s="117">
        <f>'DNO inputs'!M306</f>
        <v>0</v>
      </c>
      <c r="AF22" s="117">
        <f>'DNO inputs'!M307</f>
        <v>0</v>
      </c>
      <c r="AG22" s="117">
        <f>'DNO inputs'!M308</f>
        <v>0</v>
      </c>
      <c r="AH22" s="117">
        <f>'DNO inputs'!M309</f>
        <v>0</v>
      </c>
      <c r="AI22" s="117">
        <f>'DNO inputs'!M310</f>
        <v>0</v>
      </c>
      <c r="AJ22" s="117">
        <f>'DNO inputs'!M311</f>
        <v>0</v>
      </c>
      <c r="AK22" s="117">
        <f>'DNO inputs'!M312</f>
        <v>0</v>
      </c>
      <c r="AL22" s="117">
        <f>'DNO inputs'!M313</f>
        <v>0</v>
      </c>
      <c r="AM22" s="117">
        <f>'DNO inputs'!M314</f>
        <v>0</v>
      </c>
      <c r="AN22" s="117">
        <f>'DNO inputs'!M315</f>
        <v>0</v>
      </c>
      <c r="AO22" s="117">
        <f>'DNO inputs'!M316</f>
        <v>0</v>
      </c>
      <c r="AP22" s="117">
        <f>'DNO inputs'!M317</f>
        <v>0</v>
      </c>
      <c r="AQ22" s="117">
        <f>'DNO inputs'!M318</f>
        <v>0</v>
      </c>
      <c r="AR22" s="83"/>
      <c r="AS22" s="25"/>
    </row>
    <row r="23" spans="1:45" x14ac:dyDescent="0.3">
      <c r="A23" s="25"/>
      <c r="B23" s="25"/>
      <c r="C23" s="25"/>
      <c r="D23" s="25"/>
      <c r="E23" s="25"/>
      <c r="F23" s="25"/>
      <c r="G23" s="25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83"/>
      <c r="AG23" s="83"/>
      <c r="AH23" s="83"/>
      <c r="AI23" s="83"/>
      <c r="AJ23" s="83"/>
      <c r="AK23" s="83"/>
      <c r="AL23" s="83"/>
      <c r="AM23" s="83"/>
      <c r="AN23" s="83"/>
      <c r="AO23" s="83"/>
      <c r="AP23" s="83"/>
      <c r="AQ23" s="83"/>
      <c r="AR23" s="83"/>
      <c r="AS23" s="25"/>
    </row>
    <row r="24" spans="1:45" x14ac:dyDescent="0.3">
      <c r="A24" s="25"/>
      <c r="B24" s="25"/>
      <c r="C24" s="25"/>
      <c r="D24" s="25"/>
      <c r="E24" s="78" t="s">
        <v>405</v>
      </c>
      <c r="F24" s="25"/>
      <c r="G24" s="25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83"/>
      <c r="AB24" s="83"/>
      <c r="AC24" s="83"/>
      <c r="AD24" s="83"/>
      <c r="AE24" s="83"/>
      <c r="AF24" s="83"/>
      <c r="AG24" s="83"/>
      <c r="AH24" s="83"/>
      <c r="AI24" s="83"/>
      <c r="AJ24" s="83"/>
      <c r="AK24" s="83"/>
      <c r="AL24" s="83"/>
      <c r="AM24" s="83"/>
      <c r="AN24" s="83"/>
      <c r="AO24" s="83"/>
      <c r="AP24" s="83"/>
      <c r="AQ24" s="83"/>
      <c r="AR24" s="83"/>
      <c r="AS24" s="25"/>
    </row>
    <row r="25" spans="1:45" x14ac:dyDescent="0.3">
      <c r="A25" s="25"/>
      <c r="B25" s="25"/>
      <c r="C25" s="25"/>
      <c r="D25" s="25"/>
      <c r="E25" s="25"/>
      <c r="F25" s="79" t="str">
        <f>'DNO inputs'!F326</f>
        <v>LV</v>
      </c>
      <c r="G25" s="79" t="str">
        <f>'DNO inputs'!G326</f>
        <v>£ per year</v>
      </c>
      <c r="H25" s="100"/>
      <c r="I25" s="100"/>
      <c r="J25" s="111">
        <f>'DNO inputs'!H326</f>
        <v>0</v>
      </c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3"/>
      <c r="AS25" s="25"/>
    </row>
    <row r="26" spans="1:45" x14ac:dyDescent="0.3">
      <c r="A26" s="25"/>
      <c r="B26" s="25"/>
      <c r="C26" s="25"/>
      <c r="D26" s="25"/>
      <c r="E26" s="25"/>
      <c r="F26" s="80" t="str">
        <f>'DNO inputs'!F327</f>
        <v>HV/LV</v>
      </c>
      <c r="G26" s="80" t="str">
        <f>'DNO inputs'!G327</f>
        <v>£ per year</v>
      </c>
      <c r="H26" s="85"/>
      <c r="I26" s="85"/>
      <c r="J26" s="107">
        <f>'DNO inputs'!H327</f>
        <v>0</v>
      </c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83"/>
      <c r="AS26" s="25"/>
    </row>
    <row r="27" spans="1:45" x14ac:dyDescent="0.3">
      <c r="A27" s="25"/>
      <c r="B27" s="25"/>
      <c r="C27" s="25"/>
      <c r="D27" s="25"/>
      <c r="E27" s="25"/>
      <c r="F27" s="80" t="str">
        <f>'DNO inputs'!F328</f>
        <v>HV</v>
      </c>
      <c r="G27" s="80" t="str">
        <f>'DNO inputs'!G328</f>
        <v>£ per year</v>
      </c>
      <c r="H27" s="85"/>
      <c r="I27" s="85"/>
      <c r="J27" s="107">
        <f>'DNO inputs'!H328</f>
        <v>0</v>
      </c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115"/>
      <c r="AP27" s="115"/>
      <c r="AQ27" s="115"/>
      <c r="AR27" s="83"/>
      <c r="AS27" s="25"/>
    </row>
    <row r="28" spans="1:45" x14ac:dyDescent="0.3">
      <c r="A28" s="25"/>
      <c r="B28" s="25"/>
      <c r="C28" s="25"/>
      <c r="D28" s="25"/>
      <c r="E28" s="25"/>
      <c r="F28" s="81" t="str">
        <f>'DNO inputs'!F329</f>
        <v>EHV and 132kV</v>
      </c>
      <c r="G28" s="81" t="str">
        <f>'DNO inputs'!G329</f>
        <v>£ per year</v>
      </c>
      <c r="H28" s="101"/>
      <c r="I28" s="102"/>
      <c r="J28" s="117">
        <f>'DNO inputs'!H329</f>
        <v>0</v>
      </c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116"/>
      <c r="AR28" s="83"/>
      <c r="AS28" s="25"/>
    </row>
    <row r="29" spans="1:45" x14ac:dyDescent="0.3">
      <c r="A29" s="25"/>
      <c r="B29" s="25"/>
      <c r="C29" s="25"/>
      <c r="D29" s="25"/>
      <c r="E29" s="25"/>
      <c r="F29" s="25"/>
      <c r="G29" s="25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25"/>
    </row>
    <row r="30" spans="1:45" x14ac:dyDescent="0.3">
      <c r="A30" s="80"/>
      <c r="B30" s="25"/>
      <c r="C30" s="25"/>
      <c r="D30" s="25"/>
      <c r="E30" s="78" t="s">
        <v>245</v>
      </c>
      <c r="F30" s="25"/>
      <c r="G30" s="25"/>
      <c r="H30" s="83"/>
      <c r="I30" s="87" t="s">
        <v>311</v>
      </c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0" t="s">
        <v>554</v>
      </c>
    </row>
    <row r="31" spans="1:45" x14ac:dyDescent="0.3">
      <c r="A31" s="25"/>
      <c r="B31" s="25"/>
      <c r="C31" s="25"/>
      <c r="D31" s="25"/>
      <c r="E31" s="25"/>
      <c r="F31" s="79" t="s">
        <v>165</v>
      </c>
      <c r="G31" s="79" t="str">
        <f>G$19</f>
        <v>£ per year</v>
      </c>
      <c r="H31" s="100"/>
      <c r="I31" s="100"/>
      <c r="J31" s="118">
        <f t="shared" ref="J31:AQ31" si="0">J19 + J25</f>
        <v>0</v>
      </c>
      <c r="K31" s="118">
        <f t="shared" si="0"/>
        <v>0</v>
      </c>
      <c r="L31" s="118">
        <f t="shared" si="0"/>
        <v>0</v>
      </c>
      <c r="M31" s="118">
        <f t="shared" si="0"/>
        <v>0</v>
      </c>
      <c r="N31" s="118">
        <f t="shared" si="0"/>
        <v>0</v>
      </c>
      <c r="O31" s="118">
        <f t="shared" si="0"/>
        <v>0</v>
      </c>
      <c r="P31" s="118">
        <f t="shared" si="0"/>
        <v>0</v>
      </c>
      <c r="Q31" s="118">
        <f t="shared" si="0"/>
        <v>0</v>
      </c>
      <c r="R31" s="118">
        <f t="shared" si="0"/>
        <v>0</v>
      </c>
      <c r="S31" s="118">
        <f t="shared" si="0"/>
        <v>0</v>
      </c>
      <c r="T31" s="118">
        <f t="shared" si="0"/>
        <v>0</v>
      </c>
      <c r="U31" s="118">
        <f t="shared" si="0"/>
        <v>0</v>
      </c>
      <c r="V31" s="118">
        <f t="shared" si="0"/>
        <v>0</v>
      </c>
      <c r="W31" s="118">
        <f t="shared" si="0"/>
        <v>0</v>
      </c>
      <c r="X31" s="118">
        <f t="shared" si="0"/>
        <v>0</v>
      </c>
      <c r="Y31" s="118">
        <f t="shared" si="0"/>
        <v>0</v>
      </c>
      <c r="Z31" s="118">
        <f t="shared" si="0"/>
        <v>0</v>
      </c>
      <c r="AA31" s="118">
        <f t="shared" si="0"/>
        <v>0</v>
      </c>
      <c r="AB31" s="118">
        <f t="shared" si="0"/>
        <v>0</v>
      </c>
      <c r="AC31" s="118">
        <f t="shared" si="0"/>
        <v>0</v>
      </c>
      <c r="AD31" s="118">
        <f t="shared" si="0"/>
        <v>0</v>
      </c>
      <c r="AE31" s="118">
        <f t="shared" si="0"/>
        <v>0</v>
      </c>
      <c r="AF31" s="118">
        <f t="shared" si="0"/>
        <v>0</v>
      </c>
      <c r="AG31" s="118">
        <f t="shared" si="0"/>
        <v>0</v>
      </c>
      <c r="AH31" s="118">
        <f t="shared" si="0"/>
        <v>0</v>
      </c>
      <c r="AI31" s="118">
        <f t="shared" si="0"/>
        <v>0</v>
      </c>
      <c r="AJ31" s="118">
        <f t="shared" si="0"/>
        <v>0</v>
      </c>
      <c r="AK31" s="118">
        <f t="shared" si="0"/>
        <v>0</v>
      </c>
      <c r="AL31" s="118">
        <f t="shared" si="0"/>
        <v>0</v>
      </c>
      <c r="AM31" s="118">
        <f t="shared" si="0"/>
        <v>0</v>
      </c>
      <c r="AN31" s="118">
        <f t="shared" si="0"/>
        <v>0</v>
      </c>
      <c r="AO31" s="118">
        <f t="shared" si="0"/>
        <v>0</v>
      </c>
      <c r="AP31" s="118">
        <f>AP19 + AP25</f>
        <v>0</v>
      </c>
      <c r="AQ31" s="118">
        <f t="shared" si="0"/>
        <v>0</v>
      </c>
      <c r="AR31" s="83"/>
      <c r="AS31" s="25"/>
    </row>
    <row r="32" spans="1:45" x14ac:dyDescent="0.3">
      <c r="A32" s="25"/>
      <c r="B32" s="25"/>
      <c r="C32" s="25"/>
      <c r="D32" s="25"/>
      <c r="E32" s="25"/>
      <c r="F32" s="80" t="s">
        <v>41</v>
      </c>
      <c r="G32" s="80" t="str">
        <f>G$19</f>
        <v>£ per year</v>
      </c>
      <c r="H32" s="85"/>
      <c r="I32" s="85"/>
      <c r="J32" s="119">
        <f t="shared" ref="J32:AQ32" si="1">J20 + J26</f>
        <v>0</v>
      </c>
      <c r="K32" s="119">
        <f t="shared" si="1"/>
        <v>0</v>
      </c>
      <c r="L32" s="119">
        <f t="shared" si="1"/>
        <v>0</v>
      </c>
      <c r="M32" s="119">
        <f t="shared" si="1"/>
        <v>0</v>
      </c>
      <c r="N32" s="119">
        <f t="shared" si="1"/>
        <v>0</v>
      </c>
      <c r="O32" s="119">
        <f t="shared" si="1"/>
        <v>0</v>
      </c>
      <c r="P32" s="119">
        <f t="shared" si="1"/>
        <v>0</v>
      </c>
      <c r="Q32" s="119">
        <f t="shared" si="1"/>
        <v>0</v>
      </c>
      <c r="R32" s="119">
        <f t="shared" si="1"/>
        <v>0</v>
      </c>
      <c r="S32" s="119">
        <f t="shared" si="1"/>
        <v>0</v>
      </c>
      <c r="T32" s="119">
        <f t="shared" si="1"/>
        <v>0</v>
      </c>
      <c r="U32" s="119">
        <f t="shared" si="1"/>
        <v>0</v>
      </c>
      <c r="V32" s="119">
        <f t="shared" si="1"/>
        <v>0</v>
      </c>
      <c r="W32" s="119">
        <f t="shared" si="1"/>
        <v>0</v>
      </c>
      <c r="X32" s="119">
        <f t="shared" si="1"/>
        <v>0</v>
      </c>
      <c r="Y32" s="119">
        <f t="shared" si="1"/>
        <v>0</v>
      </c>
      <c r="Z32" s="119">
        <f t="shared" si="1"/>
        <v>0</v>
      </c>
      <c r="AA32" s="119">
        <f t="shared" si="1"/>
        <v>0</v>
      </c>
      <c r="AB32" s="119">
        <f t="shared" si="1"/>
        <v>0</v>
      </c>
      <c r="AC32" s="119">
        <f t="shared" si="1"/>
        <v>0</v>
      </c>
      <c r="AD32" s="119">
        <f t="shared" si="1"/>
        <v>0</v>
      </c>
      <c r="AE32" s="119">
        <f t="shared" si="1"/>
        <v>0</v>
      </c>
      <c r="AF32" s="119">
        <f t="shared" si="1"/>
        <v>0</v>
      </c>
      <c r="AG32" s="119">
        <f t="shared" si="1"/>
        <v>0</v>
      </c>
      <c r="AH32" s="119">
        <f t="shared" si="1"/>
        <v>0</v>
      </c>
      <c r="AI32" s="119">
        <f t="shared" si="1"/>
        <v>0</v>
      </c>
      <c r="AJ32" s="119">
        <f t="shared" si="1"/>
        <v>0</v>
      </c>
      <c r="AK32" s="119">
        <f t="shared" si="1"/>
        <v>0</v>
      </c>
      <c r="AL32" s="119">
        <f t="shared" si="1"/>
        <v>0</v>
      </c>
      <c r="AM32" s="119">
        <f t="shared" si="1"/>
        <v>0</v>
      </c>
      <c r="AN32" s="119">
        <f t="shared" si="1"/>
        <v>0</v>
      </c>
      <c r="AO32" s="119">
        <f t="shared" si="1"/>
        <v>0</v>
      </c>
      <c r="AP32" s="119">
        <f>AP20 + AP26</f>
        <v>0</v>
      </c>
      <c r="AQ32" s="119">
        <f t="shared" si="1"/>
        <v>0</v>
      </c>
      <c r="AR32" s="83"/>
      <c r="AS32" s="25"/>
    </row>
    <row r="33" spans="1:45" x14ac:dyDescent="0.3">
      <c r="A33" s="25"/>
      <c r="B33" s="25"/>
      <c r="C33" s="25"/>
      <c r="D33" s="25"/>
      <c r="E33" s="25"/>
      <c r="F33" s="80" t="s">
        <v>40</v>
      </c>
      <c r="G33" s="80" t="str">
        <f>G$19</f>
        <v>£ per year</v>
      </c>
      <c r="H33" s="85"/>
      <c r="I33" s="85"/>
      <c r="J33" s="119">
        <f t="shared" ref="J33:AQ33" si="2">J21 + J27</f>
        <v>0</v>
      </c>
      <c r="K33" s="119">
        <f t="shared" si="2"/>
        <v>0</v>
      </c>
      <c r="L33" s="119">
        <f t="shared" si="2"/>
        <v>0</v>
      </c>
      <c r="M33" s="119">
        <f t="shared" si="2"/>
        <v>0</v>
      </c>
      <c r="N33" s="119">
        <f t="shared" si="2"/>
        <v>0</v>
      </c>
      <c r="O33" s="119">
        <f t="shared" si="2"/>
        <v>0</v>
      </c>
      <c r="P33" s="119">
        <f t="shared" si="2"/>
        <v>0</v>
      </c>
      <c r="Q33" s="119">
        <f t="shared" si="2"/>
        <v>0</v>
      </c>
      <c r="R33" s="119">
        <f t="shared" si="2"/>
        <v>0</v>
      </c>
      <c r="S33" s="119">
        <f t="shared" si="2"/>
        <v>0</v>
      </c>
      <c r="T33" s="119">
        <f t="shared" si="2"/>
        <v>0</v>
      </c>
      <c r="U33" s="119">
        <f t="shared" si="2"/>
        <v>0</v>
      </c>
      <c r="V33" s="119">
        <f t="shared" si="2"/>
        <v>0</v>
      </c>
      <c r="W33" s="119">
        <f t="shared" si="2"/>
        <v>0</v>
      </c>
      <c r="X33" s="119">
        <f t="shared" si="2"/>
        <v>0</v>
      </c>
      <c r="Y33" s="119">
        <f t="shared" si="2"/>
        <v>0</v>
      </c>
      <c r="Z33" s="119">
        <f t="shared" si="2"/>
        <v>0</v>
      </c>
      <c r="AA33" s="119">
        <f t="shared" si="2"/>
        <v>0</v>
      </c>
      <c r="AB33" s="119">
        <f t="shared" si="2"/>
        <v>0</v>
      </c>
      <c r="AC33" s="119">
        <f t="shared" si="2"/>
        <v>0</v>
      </c>
      <c r="AD33" s="119">
        <f t="shared" si="2"/>
        <v>0</v>
      </c>
      <c r="AE33" s="119">
        <f t="shared" si="2"/>
        <v>0</v>
      </c>
      <c r="AF33" s="119">
        <f t="shared" si="2"/>
        <v>0</v>
      </c>
      <c r="AG33" s="119">
        <f t="shared" si="2"/>
        <v>0</v>
      </c>
      <c r="AH33" s="119">
        <f t="shared" si="2"/>
        <v>0</v>
      </c>
      <c r="AI33" s="119">
        <f t="shared" si="2"/>
        <v>0</v>
      </c>
      <c r="AJ33" s="119">
        <f t="shared" si="2"/>
        <v>0</v>
      </c>
      <c r="AK33" s="119">
        <f t="shared" si="2"/>
        <v>0</v>
      </c>
      <c r="AL33" s="119">
        <f t="shared" si="2"/>
        <v>0</v>
      </c>
      <c r="AM33" s="119">
        <f t="shared" si="2"/>
        <v>0</v>
      </c>
      <c r="AN33" s="119">
        <f t="shared" si="2"/>
        <v>0</v>
      </c>
      <c r="AO33" s="119">
        <f t="shared" si="2"/>
        <v>0</v>
      </c>
      <c r="AP33" s="119">
        <f>AP21 + AP27</f>
        <v>0</v>
      </c>
      <c r="AQ33" s="119">
        <f t="shared" si="2"/>
        <v>0</v>
      </c>
      <c r="AR33" s="83"/>
      <c r="AS33" s="25"/>
    </row>
    <row r="34" spans="1:45" x14ac:dyDescent="0.3">
      <c r="A34" s="25"/>
      <c r="B34" s="25"/>
      <c r="C34" s="25"/>
      <c r="D34" s="25"/>
      <c r="E34" s="25"/>
      <c r="F34" s="81" t="s">
        <v>166</v>
      </c>
      <c r="G34" s="81" t="str">
        <f>G$19</f>
        <v>£ per year</v>
      </c>
      <c r="H34" s="101"/>
      <c r="I34" s="102"/>
      <c r="J34" s="120">
        <f t="shared" ref="J34:AQ34" si="3">J22 + J28</f>
        <v>0</v>
      </c>
      <c r="K34" s="120">
        <f t="shared" si="3"/>
        <v>0</v>
      </c>
      <c r="L34" s="120">
        <f t="shared" si="3"/>
        <v>0</v>
      </c>
      <c r="M34" s="120">
        <f t="shared" si="3"/>
        <v>0</v>
      </c>
      <c r="N34" s="120">
        <f t="shared" si="3"/>
        <v>0</v>
      </c>
      <c r="O34" s="120">
        <f t="shared" si="3"/>
        <v>0</v>
      </c>
      <c r="P34" s="120">
        <f t="shared" si="3"/>
        <v>0</v>
      </c>
      <c r="Q34" s="120">
        <f t="shared" si="3"/>
        <v>0</v>
      </c>
      <c r="R34" s="120">
        <f t="shared" si="3"/>
        <v>0</v>
      </c>
      <c r="S34" s="120">
        <f t="shared" si="3"/>
        <v>0</v>
      </c>
      <c r="T34" s="120">
        <f t="shared" si="3"/>
        <v>0</v>
      </c>
      <c r="U34" s="120">
        <f t="shared" si="3"/>
        <v>0</v>
      </c>
      <c r="V34" s="120">
        <f t="shared" si="3"/>
        <v>0</v>
      </c>
      <c r="W34" s="120">
        <f t="shared" si="3"/>
        <v>0</v>
      </c>
      <c r="X34" s="120">
        <f t="shared" si="3"/>
        <v>0</v>
      </c>
      <c r="Y34" s="120">
        <f t="shared" si="3"/>
        <v>0</v>
      </c>
      <c r="Z34" s="120">
        <f t="shared" si="3"/>
        <v>0</v>
      </c>
      <c r="AA34" s="120">
        <f t="shared" si="3"/>
        <v>0</v>
      </c>
      <c r="AB34" s="120">
        <f t="shared" si="3"/>
        <v>0</v>
      </c>
      <c r="AC34" s="120">
        <f t="shared" si="3"/>
        <v>0</v>
      </c>
      <c r="AD34" s="120">
        <f t="shared" si="3"/>
        <v>0</v>
      </c>
      <c r="AE34" s="120">
        <f t="shared" si="3"/>
        <v>0</v>
      </c>
      <c r="AF34" s="120">
        <f t="shared" si="3"/>
        <v>0</v>
      </c>
      <c r="AG34" s="120">
        <f t="shared" si="3"/>
        <v>0</v>
      </c>
      <c r="AH34" s="120">
        <f t="shared" si="3"/>
        <v>0</v>
      </c>
      <c r="AI34" s="120">
        <f t="shared" si="3"/>
        <v>0</v>
      </c>
      <c r="AJ34" s="120">
        <f t="shared" si="3"/>
        <v>0</v>
      </c>
      <c r="AK34" s="120">
        <f t="shared" si="3"/>
        <v>0</v>
      </c>
      <c r="AL34" s="120">
        <f t="shared" si="3"/>
        <v>0</v>
      </c>
      <c r="AM34" s="120">
        <f t="shared" si="3"/>
        <v>0</v>
      </c>
      <c r="AN34" s="120">
        <f t="shared" si="3"/>
        <v>0</v>
      </c>
      <c r="AO34" s="120">
        <f t="shared" si="3"/>
        <v>0</v>
      </c>
      <c r="AP34" s="120">
        <f>AP22 + AP28</f>
        <v>0</v>
      </c>
      <c r="AQ34" s="120">
        <f t="shared" si="3"/>
        <v>0</v>
      </c>
      <c r="AR34" s="83"/>
      <c r="AS34" s="25"/>
    </row>
    <row r="35" spans="1:45" x14ac:dyDescent="0.3">
      <c r="A35" s="25"/>
      <c r="B35" s="25"/>
      <c r="C35" s="25"/>
      <c r="D35" s="25"/>
      <c r="E35" s="25"/>
      <c r="F35" s="25"/>
      <c r="G35" s="25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25"/>
    </row>
    <row r="36" spans="1:45" x14ac:dyDescent="0.3">
      <c r="A36" s="25"/>
      <c r="B36" s="25"/>
      <c r="C36" s="76" t="s">
        <v>651</v>
      </c>
      <c r="D36" s="76"/>
      <c r="E36" s="76"/>
      <c r="F36" s="76"/>
      <c r="G36" s="76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6"/>
    </row>
    <row r="37" spans="1:45" x14ac:dyDescent="0.3">
      <c r="A37" s="25"/>
      <c r="B37" s="25"/>
      <c r="C37" s="25"/>
      <c r="D37" s="25"/>
      <c r="E37" s="75"/>
      <c r="F37" s="25"/>
      <c r="G37" s="25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25"/>
    </row>
    <row r="38" spans="1:45" x14ac:dyDescent="0.3">
      <c r="A38" s="25"/>
      <c r="B38" s="25"/>
      <c r="C38" s="25"/>
      <c r="D38" s="25"/>
      <c r="E38" s="80" t="str">
        <f>MEAV!F73</f>
        <v>Services share of LV MEAV</v>
      </c>
      <c r="F38" s="25"/>
      <c r="G38" s="80" t="str">
        <f>MEAV!G73</f>
        <v>%</v>
      </c>
      <c r="H38" s="121">
        <f>MEAV!H73</f>
        <v>0</v>
      </c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83"/>
      <c r="AS38" s="25"/>
    </row>
    <row r="39" spans="1:45" x14ac:dyDescent="0.3">
      <c r="A39" s="25"/>
      <c r="B39" s="25"/>
      <c r="C39" s="25"/>
      <c r="D39" s="25"/>
      <c r="E39" s="75"/>
      <c r="F39" s="25"/>
      <c r="G39" s="25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25"/>
    </row>
    <row r="40" spans="1:45" x14ac:dyDescent="0.3">
      <c r="A40" s="25"/>
      <c r="B40" s="25"/>
      <c r="C40" s="25"/>
      <c r="D40" s="25"/>
      <c r="E40" s="80" t="str">
        <f>'Fixed inputs'!E49</f>
        <v>Allocation rules allocation key, by cost category</v>
      </c>
      <c r="F40" s="25"/>
      <c r="G40" s="80" t="str">
        <f>'Fixed inputs'!G50</f>
        <v>option</v>
      </c>
      <c r="H40" s="85"/>
      <c r="I40" s="85"/>
      <c r="J40" s="115"/>
      <c r="K40" s="107" t="str">
        <f>'Fixed inputs'!H51</f>
        <v>MEAV</v>
      </c>
      <c r="L40" s="107" t="str">
        <f>'Fixed inputs'!H52</f>
        <v>MEAV</v>
      </c>
      <c r="M40" s="107" t="str">
        <f>'Fixed inputs'!H53</f>
        <v>MEAV</v>
      </c>
      <c r="N40" s="107" t="str">
        <f>'Fixed inputs'!H54</f>
        <v>MEAV</v>
      </c>
      <c r="O40" s="107" t="str">
        <f>'Fixed inputs'!H55</f>
        <v>MEAV</v>
      </c>
      <c r="P40" s="107" t="str">
        <f>'Fixed inputs'!H56</f>
        <v>MEAV</v>
      </c>
      <c r="Q40" s="107" t="str">
        <f>'Fixed inputs'!H57</f>
        <v>MEAV</v>
      </c>
      <c r="R40" s="107" t="str">
        <f>'Fixed inputs'!H58</f>
        <v>MEAV</v>
      </c>
      <c r="S40" s="107" t="str">
        <f>'Fixed inputs'!H59</f>
        <v>MEAV</v>
      </c>
      <c r="T40" s="107" t="str">
        <f>'Fixed inputs'!H60</f>
        <v>MEAV</v>
      </c>
      <c r="U40" s="107" t="str">
        <f>'Fixed inputs'!H61</f>
        <v>MEAV</v>
      </c>
      <c r="V40" s="107" t="str">
        <f>'Fixed inputs'!H62</f>
        <v>MEAV</v>
      </c>
      <c r="W40" s="107" t="str">
        <f>'Fixed inputs'!H63</f>
        <v>MEAV</v>
      </c>
      <c r="X40" s="107" t="str">
        <f>'Fixed inputs'!H64</f>
        <v>MEAV</v>
      </c>
      <c r="Y40" s="107" t="str">
        <f>'Fixed inputs'!H65</f>
        <v>Do not allocate</v>
      </c>
      <c r="Z40" s="107" t="str">
        <f>'Fixed inputs'!H66</f>
        <v>Do not allocate</v>
      </c>
      <c r="AA40" s="107" t="str">
        <f>'Fixed inputs'!H67</f>
        <v>MEAV</v>
      </c>
      <c r="AB40" s="107" t="str">
        <f>'Fixed inputs'!H68</f>
        <v>MEAV</v>
      </c>
      <c r="AC40" s="107" t="str">
        <f>'Fixed inputs'!H69</f>
        <v>MEAV</v>
      </c>
      <c r="AD40" s="107" t="str">
        <f>'Fixed inputs'!H70</f>
        <v>MEAV</v>
      </c>
      <c r="AE40" s="107" t="str">
        <f>'Fixed inputs'!H71</f>
        <v>Do not allocate</v>
      </c>
      <c r="AF40" s="107" t="str">
        <f>'Fixed inputs'!H72</f>
        <v>Do not allocate</v>
      </c>
      <c r="AG40" s="107" t="str">
        <f>'Fixed inputs'!H73</f>
        <v>Do not allocate</v>
      </c>
      <c r="AH40" s="107" t="str">
        <f>'Fixed inputs'!H74</f>
        <v>Do not allocate</v>
      </c>
      <c r="AI40" s="107" t="str">
        <f>'Fixed inputs'!H75</f>
        <v>Do not allocate</v>
      </c>
      <c r="AJ40" s="107" t="str">
        <f>'Fixed inputs'!H76</f>
        <v>Do not allocate</v>
      </c>
      <c r="AK40" s="107" t="str">
        <f>'Fixed inputs'!H77</f>
        <v>Do not allocate</v>
      </c>
      <c r="AL40" s="107" t="str">
        <f>'Fixed inputs'!H78</f>
        <v>Do not allocate</v>
      </c>
      <c r="AM40" s="107" t="str">
        <f>'Fixed inputs'!H79</f>
        <v>Do not allocate</v>
      </c>
      <c r="AN40" s="107" t="str">
        <f>'Fixed inputs'!H80</f>
        <v>Deduct from revenue</v>
      </c>
      <c r="AO40" s="107" t="str">
        <f>'Fixed inputs'!H81</f>
        <v>Do not allocate</v>
      </c>
      <c r="AP40" s="107" t="str">
        <f>'Fixed inputs'!H82</f>
        <v>LV Services</v>
      </c>
      <c r="AQ40" s="107" t="str">
        <f>'Fixed inputs'!H83</f>
        <v>Do not allocate</v>
      </c>
      <c r="AR40" s="83"/>
      <c r="AS40" s="25"/>
    </row>
    <row r="41" spans="1:45" x14ac:dyDescent="0.3">
      <c r="A41" s="25"/>
      <c r="B41" s="25"/>
      <c r="C41" s="25"/>
      <c r="D41" s="25"/>
      <c r="E41" s="80" t="str">
        <f>'Fixed inputs'!E45</f>
        <v>MEAV allocation option name</v>
      </c>
      <c r="F41" s="25"/>
      <c r="G41" s="80" t="str">
        <f>'Fixed inputs'!G51</f>
        <v>option</v>
      </c>
      <c r="H41" s="107" t="str">
        <f>'Fixed inputs'!H45</f>
        <v>MEAV</v>
      </c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3"/>
      <c r="AS41" s="25"/>
    </row>
    <row r="42" spans="1:45" x14ac:dyDescent="0.3">
      <c r="A42" s="80"/>
      <c r="B42" s="25"/>
      <c r="C42" s="25"/>
      <c r="D42" s="25"/>
      <c r="E42" s="80" t="s">
        <v>506</v>
      </c>
      <c r="F42" s="25"/>
      <c r="G42" s="80" t="s">
        <v>191</v>
      </c>
      <c r="H42" s="91"/>
      <c r="I42" s="122" t="s">
        <v>311</v>
      </c>
      <c r="J42" s="91">
        <f t="shared" ref="J42:AQ42" si="4">IF($H41 = J40, 1, 0)</f>
        <v>0</v>
      </c>
      <c r="K42" s="91">
        <f t="shared" si="4"/>
        <v>1</v>
      </c>
      <c r="L42" s="91">
        <f t="shared" si="4"/>
        <v>1</v>
      </c>
      <c r="M42" s="91">
        <f t="shared" si="4"/>
        <v>1</v>
      </c>
      <c r="N42" s="91">
        <f t="shared" si="4"/>
        <v>1</v>
      </c>
      <c r="O42" s="91">
        <f t="shared" si="4"/>
        <v>1</v>
      </c>
      <c r="P42" s="91">
        <f t="shared" si="4"/>
        <v>1</v>
      </c>
      <c r="Q42" s="91">
        <f t="shared" si="4"/>
        <v>1</v>
      </c>
      <c r="R42" s="91">
        <f t="shared" si="4"/>
        <v>1</v>
      </c>
      <c r="S42" s="91">
        <f t="shared" si="4"/>
        <v>1</v>
      </c>
      <c r="T42" s="91">
        <f t="shared" si="4"/>
        <v>1</v>
      </c>
      <c r="U42" s="91">
        <f t="shared" si="4"/>
        <v>1</v>
      </c>
      <c r="V42" s="91">
        <f t="shared" si="4"/>
        <v>1</v>
      </c>
      <c r="W42" s="91">
        <f t="shared" si="4"/>
        <v>1</v>
      </c>
      <c r="X42" s="91">
        <f t="shared" si="4"/>
        <v>1</v>
      </c>
      <c r="Y42" s="91">
        <f t="shared" si="4"/>
        <v>0</v>
      </c>
      <c r="Z42" s="91">
        <f t="shared" si="4"/>
        <v>0</v>
      </c>
      <c r="AA42" s="91">
        <f t="shared" si="4"/>
        <v>1</v>
      </c>
      <c r="AB42" s="91">
        <f t="shared" si="4"/>
        <v>1</v>
      </c>
      <c r="AC42" s="91">
        <f t="shared" si="4"/>
        <v>1</v>
      </c>
      <c r="AD42" s="91">
        <f t="shared" si="4"/>
        <v>1</v>
      </c>
      <c r="AE42" s="91">
        <f t="shared" si="4"/>
        <v>0</v>
      </c>
      <c r="AF42" s="91">
        <f t="shared" si="4"/>
        <v>0</v>
      </c>
      <c r="AG42" s="91">
        <f t="shared" si="4"/>
        <v>0</v>
      </c>
      <c r="AH42" s="91">
        <f t="shared" si="4"/>
        <v>0</v>
      </c>
      <c r="AI42" s="91">
        <f t="shared" si="4"/>
        <v>0</v>
      </c>
      <c r="AJ42" s="91">
        <f t="shared" si="4"/>
        <v>0</v>
      </c>
      <c r="AK42" s="91">
        <f t="shared" si="4"/>
        <v>0</v>
      </c>
      <c r="AL42" s="91">
        <f t="shared" si="4"/>
        <v>0</v>
      </c>
      <c r="AM42" s="91">
        <f t="shared" si="4"/>
        <v>0</v>
      </c>
      <c r="AN42" s="91">
        <f t="shared" si="4"/>
        <v>0</v>
      </c>
      <c r="AO42" s="91">
        <f t="shared" si="4"/>
        <v>0</v>
      </c>
      <c r="AP42" s="91">
        <f>IF($H41 = AP40, 1, 0)</f>
        <v>0</v>
      </c>
      <c r="AQ42" s="91">
        <f t="shared" si="4"/>
        <v>0</v>
      </c>
      <c r="AR42" s="83"/>
      <c r="AS42" s="80" t="s">
        <v>494</v>
      </c>
    </row>
    <row r="43" spans="1:45" x14ac:dyDescent="0.3">
      <c r="A43" s="25"/>
      <c r="B43" s="25"/>
      <c r="C43" s="25"/>
      <c r="D43" s="25"/>
      <c r="E43" s="75"/>
      <c r="F43" s="25"/>
      <c r="G43" s="25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25"/>
    </row>
    <row r="44" spans="1:45" x14ac:dyDescent="0.3">
      <c r="A44" s="80"/>
      <c r="B44" s="25"/>
      <c r="C44" s="25"/>
      <c r="D44" s="25"/>
      <c r="E44" s="78" t="s">
        <v>652</v>
      </c>
      <c r="F44" s="25"/>
      <c r="G44" s="25"/>
      <c r="H44" s="83"/>
      <c r="I44" s="87" t="s">
        <v>311</v>
      </c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  <c r="AI44" s="83"/>
      <c r="AJ44" s="83"/>
      <c r="AK44" s="83"/>
      <c r="AL44" s="83"/>
      <c r="AM44" s="83"/>
      <c r="AN44" s="83"/>
      <c r="AO44" s="83"/>
      <c r="AP44" s="83"/>
      <c r="AQ44" s="83"/>
      <c r="AR44" s="83"/>
      <c r="AS44" s="80" t="s">
        <v>494</v>
      </c>
    </row>
    <row r="45" spans="1:45" x14ac:dyDescent="0.3">
      <c r="A45" s="25"/>
      <c r="B45" s="25"/>
      <c r="C45" s="25"/>
      <c r="D45" s="25"/>
      <c r="E45" s="25"/>
      <c r="F45" s="79" t="s">
        <v>193</v>
      </c>
      <c r="G45" s="79" t="str">
        <f>G$19</f>
        <v>£ per year</v>
      </c>
      <c r="H45" s="100"/>
      <c r="I45" s="100"/>
      <c r="J45" s="118">
        <f>$H38 * J$31 * J42</f>
        <v>0</v>
      </c>
      <c r="K45" s="118">
        <f t="shared" ref="K45:AQ45" si="5">$H38 * K$31 * K42</f>
        <v>0</v>
      </c>
      <c r="L45" s="118">
        <f t="shared" si="5"/>
        <v>0</v>
      </c>
      <c r="M45" s="118">
        <f t="shared" si="5"/>
        <v>0</v>
      </c>
      <c r="N45" s="118">
        <f t="shared" si="5"/>
        <v>0</v>
      </c>
      <c r="O45" s="118">
        <f t="shared" si="5"/>
        <v>0</v>
      </c>
      <c r="P45" s="118">
        <f t="shared" si="5"/>
        <v>0</v>
      </c>
      <c r="Q45" s="118">
        <f t="shared" si="5"/>
        <v>0</v>
      </c>
      <c r="R45" s="118">
        <f t="shared" si="5"/>
        <v>0</v>
      </c>
      <c r="S45" s="118">
        <f t="shared" si="5"/>
        <v>0</v>
      </c>
      <c r="T45" s="118">
        <f t="shared" si="5"/>
        <v>0</v>
      </c>
      <c r="U45" s="118">
        <f t="shared" si="5"/>
        <v>0</v>
      </c>
      <c r="V45" s="118">
        <f t="shared" si="5"/>
        <v>0</v>
      </c>
      <c r="W45" s="118">
        <f t="shared" si="5"/>
        <v>0</v>
      </c>
      <c r="X45" s="118">
        <f t="shared" si="5"/>
        <v>0</v>
      </c>
      <c r="Y45" s="118">
        <f t="shared" si="5"/>
        <v>0</v>
      </c>
      <c r="Z45" s="118">
        <f t="shared" si="5"/>
        <v>0</v>
      </c>
      <c r="AA45" s="118">
        <f t="shared" si="5"/>
        <v>0</v>
      </c>
      <c r="AB45" s="118">
        <f t="shared" si="5"/>
        <v>0</v>
      </c>
      <c r="AC45" s="118">
        <f t="shared" si="5"/>
        <v>0</v>
      </c>
      <c r="AD45" s="118">
        <f t="shared" si="5"/>
        <v>0</v>
      </c>
      <c r="AE45" s="118">
        <f t="shared" si="5"/>
        <v>0</v>
      </c>
      <c r="AF45" s="118">
        <f t="shared" si="5"/>
        <v>0</v>
      </c>
      <c r="AG45" s="118">
        <f t="shared" si="5"/>
        <v>0</v>
      </c>
      <c r="AH45" s="118">
        <f t="shared" si="5"/>
        <v>0</v>
      </c>
      <c r="AI45" s="118">
        <f t="shared" si="5"/>
        <v>0</v>
      </c>
      <c r="AJ45" s="118">
        <f t="shared" si="5"/>
        <v>0</v>
      </c>
      <c r="AK45" s="118">
        <f t="shared" si="5"/>
        <v>0</v>
      </c>
      <c r="AL45" s="118">
        <f t="shared" si="5"/>
        <v>0</v>
      </c>
      <c r="AM45" s="118">
        <f t="shared" si="5"/>
        <v>0</v>
      </c>
      <c r="AN45" s="118">
        <f t="shared" si="5"/>
        <v>0</v>
      </c>
      <c r="AO45" s="118">
        <f t="shared" si="5"/>
        <v>0</v>
      </c>
      <c r="AP45" s="118">
        <f>$H38 * AP$31 * AP42</f>
        <v>0</v>
      </c>
      <c r="AQ45" s="118">
        <f t="shared" si="5"/>
        <v>0</v>
      </c>
      <c r="AR45" s="83"/>
      <c r="AS45" s="25"/>
    </row>
    <row r="46" spans="1:45" x14ac:dyDescent="0.3">
      <c r="A46" s="25"/>
      <c r="B46" s="25"/>
      <c r="C46" s="25"/>
      <c r="D46" s="25"/>
      <c r="E46" s="25"/>
      <c r="F46" s="80" t="s">
        <v>194</v>
      </c>
      <c r="G46" s="80" t="str">
        <f>G$19</f>
        <v>£ per year</v>
      </c>
      <c r="H46" s="85"/>
      <c r="I46" s="85"/>
      <c r="J46" s="123">
        <f>J$31 - J45</f>
        <v>0</v>
      </c>
      <c r="K46" s="123">
        <f t="shared" ref="K46:AQ46" si="6">K$31 - K45</f>
        <v>0</v>
      </c>
      <c r="L46" s="123">
        <f t="shared" si="6"/>
        <v>0</v>
      </c>
      <c r="M46" s="123">
        <f t="shared" si="6"/>
        <v>0</v>
      </c>
      <c r="N46" s="123">
        <f t="shared" si="6"/>
        <v>0</v>
      </c>
      <c r="O46" s="123">
        <f t="shared" si="6"/>
        <v>0</v>
      </c>
      <c r="P46" s="123">
        <f t="shared" si="6"/>
        <v>0</v>
      </c>
      <c r="Q46" s="123">
        <f t="shared" si="6"/>
        <v>0</v>
      </c>
      <c r="R46" s="123">
        <f t="shared" si="6"/>
        <v>0</v>
      </c>
      <c r="S46" s="123">
        <f t="shared" si="6"/>
        <v>0</v>
      </c>
      <c r="T46" s="123">
        <f t="shared" si="6"/>
        <v>0</v>
      </c>
      <c r="U46" s="123">
        <f t="shared" si="6"/>
        <v>0</v>
      </c>
      <c r="V46" s="123">
        <f t="shared" si="6"/>
        <v>0</v>
      </c>
      <c r="W46" s="123">
        <f t="shared" si="6"/>
        <v>0</v>
      </c>
      <c r="X46" s="123">
        <f t="shared" si="6"/>
        <v>0</v>
      </c>
      <c r="Y46" s="123">
        <f t="shared" si="6"/>
        <v>0</v>
      </c>
      <c r="Z46" s="123">
        <f t="shared" si="6"/>
        <v>0</v>
      </c>
      <c r="AA46" s="123">
        <f t="shared" si="6"/>
        <v>0</v>
      </c>
      <c r="AB46" s="123">
        <f t="shared" si="6"/>
        <v>0</v>
      </c>
      <c r="AC46" s="123">
        <f t="shared" si="6"/>
        <v>0</v>
      </c>
      <c r="AD46" s="123">
        <f t="shared" si="6"/>
        <v>0</v>
      </c>
      <c r="AE46" s="123">
        <f t="shared" si="6"/>
        <v>0</v>
      </c>
      <c r="AF46" s="123">
        <f t="shared" si="6"/>
        <v>0</v>
      </c>
      <c r="AG46" s="123">
        <f t="shared" si="6"/>
        <v>0</v>
      </c>
      <c r="AH46" s="123">
        <f t="shared" si="6"/>
        <v>0</v>
      </c>
      <c r="AI46" s="123">
        <f t="shared" si="6"/>
        <v>0</v>
      </c>
      <c r="AJ46" s="123">
        <f t="shared" si="6"/>
        <v>0</v>
      </c>
      <c r="AK46" s="123">
        <f t="shared" si="6"/>
        <v>0</v>
      </c>
      <c r="AL46" s="123">
        <f t="shared" si="6"/>
        <v>0</v>
      </c>
      <c r="AM46" s="123">
        <f t="shared" si="6"/>
        <v>0</v>
      </c>
      <c r="AN46" s="123">
        <f t="shared" si="6"/>
        <v>0</v>
      </c>
      <c r="AO46" s="123">
        <f t="shared" si="6"/>
        <v>0</v>
      </c>
      <c r="AP46" s="123">
        <f>AP$31 - AP45</f>
        <v>0</v>
      </c>
      <c r="AQ46" s="123">
        <f t="shared" si="6"/>
        <v>0</v>
      </c>
      <c r="AR46" s="83"/>
      <c r="AS46" s="25"/>
    </row>
    <row r="47" spans="1:45" x14ac:dyDescent="0.3">
      <c r="A47" s="25"/>
      <c r="B47" s="25"/>
      <c r="C47" s="25"/>
      <c r="D47" s="25"/>
      <c r="E47" s="25"/>
      <c r="F47" s="80" t="s">
        <v>41</v>
      </c>
      <c r="G47" s="80" t="str">
        <f>G$19</f>
        <v>£ per year</v>
      </c>
      <c r="H47" s="85"/>
      <c r="I47" s="85"/>
      <c r="J47" s="119">
        <f t="shared" ref="J47:AQ47" si="7">J32</f>
        <v>0</v>
      </c>
      <c r="K47" s="119">
        <f t="shared" si="7"/>
        <v>0</v>
      </c>
      <c r="L47" s="119">
        <f t="shared" si="7"/>
        <v>0</v>
      </c>
      <c r="M47" s="119">
        <f t="shared" si="7"/>
        <v>0</v>
      </c>
      <c r="N47" s="119">
        <f t="shared" si="7"/>
        <v>0</v>
      </c>
      <c r="O47" s="119">
        <f t="shared" si="7"/>
        <v>0</v>
      </c>
      <c r="P47" s="119">
        <f t="shared" si="7"/>
        <v>0</v>
      </c>
      <c r="Q47" s="119">
        <f t="shared" si="7"/>
        <v>0</v>
      </c>
      <c r="R47" s="119">
        <f t="shared" si="7"/>
        <v>0</v>
      </c>
      <c r="S47" s="119">
        <f t="shared" si="7"/>
        <v>0</v>
      </c>
      <c r="T47" s="119">
        <f t="shared" si="7"/>
        <v>0</v>
      </c>
      <c r="U47" s="119">
        <f t="shared" si="7"/>
        <v>0</v>
      </c>
      <c r="V47" s="119">
        <f t="shared" si="7"/>
        <v>0</v>
      </c>
      <c r="W47" s="119">
        <f t="shared" si="7"/>
        <v>0</v>
      </c>
      <c r="X47" s="119">
        <f t="shared" si="7"/>
        <v>0</v>
      </c>
      <c r="Y47" s="119">
        <f t="shared" si="7"/>
        <v>0</v>
      </c>
      <c r="Z47" s="119">
        <f t="shared" si="7"/>
        <v>0</v>
      </c>
      <c r="AA47" s="119">
        <f t="shared" si="7"/>
        <v>0</v>
      </c>
      <c r="AB47" s="119">
        <f t="shared" si="7"/>
        <v>0</v>
      </c>
      <c r="AC47" s="119">
        <f t="shared" si="7"/>
        <v>0</v>
      </c>
      <c r="AD47" s="119">
        <f t="shared" si="7"/>
        <v>0</v>
      </c>
      <c r="AE47" s="119">
        <f t="shared" si="7"/>
        <v>0</v>
      </c>
      <c r="AF47" s="119">
        <f t="shared" si="7"/>
        <v>0</v>
      </c>
      <c r="AG47" s="119">
        <f t="shared" si="7"/>
        <v>0</v>
      </c>
      <c r="AH47" s="119">
        <f t="shared" si="7"/>
        <v>0</v>
      </c>
      <c r="AI47" s="119">
        <f t="shared" si="7"/>
        <v>0</v>
      </c>
      <c r="AJ47" s="119">
        <f t="shared" si="7"/>
        <v>0</v>
      </c>
      <c r="AK47" s="119">
        <f t="shared" si="7"/>
        <v>0</v>
      </c>
      <c r="AL47" s="119">
        <f t="shared" si="7"/>
        <v>0</v>
      </c>
      <c r="AM47" s="119">
        <f t="shared" si="7"/>
        <v>0</v>
      </c>
      <c r="AN47" s="119">
        <f t="shared" si="7"/>
        <v>0</v>
      </c>
      <c r="AO47" s="119">
        <f t="shared" si="7"/>
        <v>0</v>
      </c>
      <c r="AP47" s="119">
        <f>AP32</f>
        <v>0</v>
      </c>
      <c r="AQ47" s="119">
        <f t="shared" si="7"/>
        <v>0</v>
      </c>
      <c r="AR47" s="83"/>
      <c r="AS47" s="25"/>
    </row>
    <row r="48" spans="1:45" x14ac:dyDescent="0.3">
      <c r="A48" s="25"/>
      <c r="B48" s="25"/>
      <c r="C48" s="25"/>
      <c r="D48" s="25"/>
      <c r="E48" s="25"/>
      <c r="F48" s="80" t="s">
        <v>40</v>
      </c>
      <c r="G48" s="80" t="str">
        <f>G$19</f>
        <v>£ per year</v>
      </c>
      <c r="H48" s="85"/>
      <c r="I48" s="85"/>
      <c r="J48" s="119">
        <f t="shared" ref="J48:AQ48" si="8">J33</f>
        <v>0</v>
      </c>
      <c r="K48" s="119">
        <f t="shared" si="8"/>
        <v>0</v>
      </c>
      <c r="L48" s="119">
        <f t="shared" si="8"/>
        <v>0</v>
      </c>
      <c r="M48" s="119">
        <f t="shared" si="8"/>
        <v>0</v>
      </c>
      <c r="N48" s="119">
        <f t="shared" si="8"/>
        <v>0</v>
      </c>
      <c r="O48" s="119">
        <f t="shared" si="8"/>
        <v>0</v>
      </c>
      <c r="P48" s="119">
        <f t="shared" si="8"/>
        <v>0</v>
      </c>
      <c r="Q48" s="119">
        <f t="shared" si="8"/>
        <v>0</v>
      </c>
      <c r="R48" s="119">
        <f t="shared" si="8"/>
        <v>0</v>
      </c>
      <c r="S48" s="119">
        <f t="shared" si="8"/>
        <v>0</v>
      </c>
      <c r="T48" s="119">
        <f t="shared" si="8"/>
        <v>0</v>
      </c>
      <c r="U48" s="119">
        <f t="shared" si="8"/>
        <v>0</v>
      </c>
      <c r="V48" s="119">
        <f t="shared" si="8"/>
        <v>0</v>
      </c>
      <c r="W48" s="119">
        <f t="shared" si="8"/>
        <v>0</v>
      </c>
      <c r="X48" s="119">
        <f t="shared" si="8"/>
        <v>0</v>
      </c>
      <c r="Y48" s="119">
        <f t="shared" si="8"/>
        <v>0</v>
      </c>
      <c r="Z48" s="119">
        <f t="shared" si="8"/>
        <v>0</v>
      </c>
      <c r="AA48" s="119">
        <f t="shared" si="8"/>
        <v>0</v>
      </c>
      <c r="AB48" s="119">
        <f t="shared" si="8"/>
        <v>0</v>
      </c>
      <c r="AC48" s="119">
        <f t="shared" si="8"/>
        <v>0</v>
      </c>
      <c r="AD48" s="119">
        <f t="shared" si="8"/>
        <v>0</v>
      </c>
      <c r="AE48" s="119">
        <f t="shared" si="8"/>
        <v>0</v>
      </c>
      <c r="AF48" s="119">
        <f t="shared" si="8"/>
        <v>0</v>
      </c>
      <c r="AG48" s="119">
        <f t="shared" si="8"/>
        <v>0</v>
      </c>
      <c r="AH48" s="119">
        <f t="shared" si="8"/>
        <v>0</v>
      </c>
      <c r="AI48" s="119">
        <f t="shared" si="8"/>
        <v>0</v>
      </c>
      <c r="AJ48" s="119">
        <f t="shared" si="8"/>
        <v>0</v>
      </c>
      <c r="AK48" s="119">
        <f t="shared" si="8"/>
        <v>0</v>
      </c>
      <c r="AL48" s="119">
        <f t="shared" si="8"/>
        <v>0</v>
      </c>
      <c r="AM48" s="119">
        <f t="shared" si="8"/>
        <v>0</v>
      </c>
      <c r="AN48" s="119">
        <f t="shared" si="8"/>
        <v>0</v>
      </c>
      <c r="AO48" s="119">
        <f t="shared" si="8"/>
        <v>0</v>
      </c>
      <c r="AP48" s="119">
        <f>AP33</f>
        <v>0</v>
      </c>
      <c r="AQ48" s="119">
        <f t="shared" si="8"/>
        <v>0</v>
      </c>
      <c r="AR48" s="83"/>
      <c r="AS48" s="25"/>
    </row>
    <row r="49" spans="1:45" x14ac:dyDescent="0.3">
      <c r="A49" s="25"/>
      <c r="B49" s="25"/>
      <c r="C49" s="25"/>
      <c r="D49" s="25"/>
      <c r="E49" s="25"/>
      <c r="F49" s="81" t="s">
        <v>166</v>
      </c>
      <c r="G49" s="81" t="str">
        <f>G$19</f>
        <v>£ per year</v>
      </c>
      <c r="H49" s="101"/>
      <c r="I49" s="102"/>
      <c r="J49" s="120">
        <f t="shared" ref="J49:AQ49" si="9">J34</f>
        <v>0</v>
      </c>
      <c r="K49" s="120">
        <f t="shared" si="9"/>
        <v>0</v>
      </c>
      <c r="L49" s="120">
        <f t="shared" si="9"/>
        <v>0</v>
      </c>
      <c r="M49" s="120">
        <f t="shared" si="9"/>
        <v>0</v>
      </c>
      <c r="N49" s="120">
        <f t="shared" si="9"/>
        <v>0</v>
      </c>
      <c r="O49" s="120">
        <f t="shared" si="9"/>
        <v>0</v>
      </c>
      <c r="P49" s="120">
        <f t="shared" si="9"/>
        <v>0</v>
      </c>
      <c r="Q49" s="120">
        <f t="shared" si="9"/>
        <v>0</v>
      </c>
      <c r="R49" s="120">
        <f t="shared" si="9"/>
        <v>0</v>
      </c>
      <c r="S49" s="120">
        <f t="shared" si="9"/>
        <v>0</v>
      </c>
      <c r="T49" s="120">
        <f t="shared" si="9"/>
        <v>0</v>
      </c>
      <c r="U49" s="120">
        <f t="shared" si="9"/>
        <v>0</v>
      </c>
      <c r="V49" s="120">
        <f t="shared" si="9"/>
        <v>0</v>
      </c>
      <c r="W49" s="120">
        <f t="shared" si="9"/>
        <v>0</v>
      </c>
      <c r="X49" s="120">
        <f t="shared" si="9"/>
        <v>0</v>
      </c>
      <c r="Y49" s="120">
        <f t="shared" si="9"/>
        <v>0</v>
      </c>
      <c r="Z49" s="120">
        <f t="shared" si="9"/>
        <v>0</v>
      </c>
      <c r="AA49" s="120">
        <f t="shared" si="9"/>
        <v>0</v>
      </c>
      <c r="AB49" s="120">
        <f t="shared" si="9"/>
        <v>0</v>
      </c>
      <c r="AC49" s="120">
        <f t="shared" si="9"/>
        <v>0</v>
      </c>
      <c r="AD49" s="120">
        <f t="shared" si="9"/>
        <v>0</v>
      </c>
      <c r="AE49" s="120">
        <f t="shared" si="9"/>
        <v>0</v>
      </c>
      <c r="AF49" s="120">
        <f t="shared" si="9"/>
        <v>0</v>
      </c>
      <c r="AG49" s="120">
        <f t="shared" si="9"/>
        <v>0</v>
      </c>
      <c r="AH49" s="120">
        <f t="shared" si="9"/>
        <v>0</v>
      </c>
      <c r="AI49" s="120">
        <f t="shared" si="9"/>
        <v>0</v>
      </c>
      <c r="AJ49" s="120">
        <f t="shared" si="9"/>
        <v>0</v>
      </c>
      <c r="AK49" s="120">
        <f t="shared" si="9"/>
        <v>0</v>
      </c>
      <c r="AL49" s="120">
        <f t="shared" si="9"/>
        <v>0</v>
      </c>
      <c r="AM49" s="120">
        <f t="shared" si="9"/>
        <v>0</v>
      </c>
      <c r="AN49" s="120">
        <f t="shared" si="9"/>
        <v>0</v>
      </c>
      <c r="AO49" s="120">
        <f t="shared" si="9"/>
        <v>0</v>
      </c>
      <c r="AP49" s="120">
        <f>AP34</f>
        <v>0</v>
      </c>
      <c r="AQ49" s="120">
        <f t="shared" si="9"/>
        <v>0</v>
      </c>
      <c r="AR49" s="83"/>
      <c r="AS49" s="25"/>
    </row>
    <row r="50" spans="1:45" x14ac:dyDescent="0.3">
      <c r="A50" s="25"/>
      <c r="B50" s="25"/>
      <c r="C50" s="25"/>
      <c r="D50" s="25"/>
      <c r="E50" s="25"/>
      <c r="F50" s="25"/>
      <c r="G50" s="25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3"/>
      <c r="T50" s="83"/>
      <c r="U50" s="83"/>
      <c r="V50" s="83"/>
      <c r="W50" s="83"/>
      <c r="X50" s="83"/>
      <c r="Y50" s="83"/>
      <c r="Z50" s="83"/>
      <c r="AA50" s="83"/>
      <c r="AB50" s="83"/>
      <c r="AC50" s="83"/>
      <c r="AD50" s="83"/>
      <c r="AE50" s="83"/>
      <c r="AF50" s="83"/>
      <c r="AG50" s="83"/>
      <c r="AH50" s="83"/>
      <c r="AI50" s="83"/>
      <c r="AJ50" s="83"/>
      <c r="AK50" s="83"/>
      <c r="AL50" s="83"/>
      <c r="AM50" s="83"/>
      <c r="AN50" s="83"/>
      <c r="AO50" s="83"/>
      <c r="AP50" s="83"/>
      <c r="AQ50" s="83"/>
      <c r="AR50" s="83"/>
      <c r="AS50" s="25"/>
    </row>
    <row r="51" spans="1:45" x14ac:dyDescent="0.3">
      <c r="A51" s="25"/>
      <c r="B51" s="25"/>
      <c r="C51" s="25"/>
      <c r="D51" s="25"/>
      <c r="E51" s="80" t="s">
        <v>246</v>
      </c>
      <c r="F51" s="25"/>
      <c r="G51" s="80" t="s">
        <v>423</v>
      </c>
      <c r="H51" s="85"/>
      <c r="I51" s="85"/>
      <c r="J51" s="85">
        <f t="shared" ref="J51:AQ51" si="10">SUM(J45:J49)</f>
        <v>0</v>
      </c>
      <c r="K51" s="85">
        <f t="shared" si="10"/>
        <v>0</v>
      </c>
      <c r="L51" s="85">
        <f t="shared" si="10"/>
        <v>0</v>
      </c>
      <c r="M51" s="85">
        <f t="shared" si="10"/>
        <v>0</v>
      </c>
      <c r="N51" s="85">
        <f t="shared" si="10"/>
        <v>0</v>
      </c>
      <c r="O51" s="85">
        <f t="shared" si="10"/>
        <v>0</v>
      </c>
      <c r="P51" s="85">
        <f t="shared" si="10"/>
        <v>0</v>
      </c>
      <c r="Q51" s="85">
        <f t="shared" si="10"/>
        <v>0</v>
      </c>
      <c r="R51" s="85">
        <f t="shared" si="10"/>
        <v>0</v>
      </c>
      <c r="S51" s="85">
        <f t="shared" si="10"/>
        <v>0</v>
      </c>
      <c r="T51" s="85">
        <f t="shared" si="10"/>
        <v>0</v>
      </c>
      <c r="U51" s="85">
        <f t="shared" si="10"/>
        <v>0</v>
      </c>
      <c r="V51" s="85">
        <f t="shared" si="10"/>
        <v>0</v>
      </c>
      <c r="W51" s="85">
        <f t="shared" si="10"/>
        <v>0</v>
      </c>
      <c r="X51" s="85">
        <f t="shared" si="10"/>
        <v>0</v>
      </c>
      <c r="Y51" s="85">
        <f t="shared" si="10"/>
        <v>0</v>
      </c>
      <c r="Z51" s="85">
        <f t="shared" si="10"/>
        <v>0</v>
      </c>
      <c r="AA51" s="85">
        <f t="shared" si="10"/>
        <v>0</v>
      </c>
      <c r="AB51" s="85">
        <f t="shared" si="10"/>
        <v>0</v>
      </c>
      <c r="AC51" s="85">
        <f t="shared" si="10"/>
        <v>0</v>
      </c>
      <c r="AD51" s="85">
        <f t="shared" si="10"/>
        <v>0</v>
      </c>
      <c r="AE51" s="85">
        <f t="shared" si="10"/>
        <v>0</v>
      </c>
      <c r="AF51" s="85">
        <f t="shared" si="10"/>
        <v>0</v>
      </c>
      <c r="AG51" s="85">
        <f t="shared" si="10"/>
        <v>0</v>
      </c>
      <c r="AH51" s="85">
        <f t="shared" si="10"/>
        <v>0</v>
      </c>
      <c r="AI51" s="85">
        <f t="shared" si="10"/>
        <v>0</v>
      </c>
      <c r="AJ51" s="85">
        <f t="shared" si="10"/>
        <v>0</v>
      </c>
      <c r="AK51" s="85">
        <f t="shared" si="10"/>
        <v>0</v>
      </c>
      <c r="AL51" s="85">
        <f t="shared" si="10"/>
        <v>0</v>
      </c>
      <c r="AM51" s="85">
        <f t="shared" si="10"/>
        <v>0</v>
      </c>
      <c r="AN51" s="85">
        <f t="shared" si="10"/>
        <v>0</v>
      </c>
      <c r="AO51" s="85">
        <f t="shared" si="10"/>
        <v>0</v>
      </c>
      <c r="AP51" s="85">
        <f>SUM(AP45:AP49)</f>
        <v>0</v>
      </c>
      <c r="AQ51" s="85">
        <f t="shared" si="10"/>
        <v>0</v>
      </c>
      <c r="AR51" s="83"/>
      <c r="AS51" s="25"/>
    </row>
    <row r="52" spans="1:45" x14ac:dyDescent="0.3">
      <c r="A52" s="25"/>
      <c r="B52" s="25"/>
      <c r="C52" s="25"/>
      <c r="D52" s="25"/>
      <c r="E52" s="75"/>
      <c r="F52" s="25"/>
      <c r="G52" s="25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25"/>
    </row>
    <row r="53" spans="1:45" x14ac:dyDescent="0.3">
      <c r="A53" s="25"/>
      <c r="B53" s="73" t="s">
        <v>247</v>
      </c>
      <c r="C53" s="73"/>
      <c r="D53" s="73"/>
      <c r="E53" s="73"/>
      <c r="F53" s="73"/>
      <c r="G53" s="73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3"/>
    </row>
    <row r="54" spans="1:45" x14ac:dyDescent="0.3">
      <c r="A54" s="25"/>
      <c r="B54" s="25"/>
      <c r="C54" s="25"/>
      <c r="D54" s="25"/>
      <c r="E54" s="25"/>
      <c r="F54" s="25"/>
      <c r="G54" s="25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83"/>
      <c r="AS54" s="25"/>
    </row>
    <row r="55" spans="1:45" x14ac:dyDescent="0.3">
      <c r="A55" s="25"/>
      <c r="B55" s="25"/>
      <c r="C55" s="75" t="s">
        <v>477</v>
      </c>
      <c r="D55" s="75"/>
      <c r="E55" s="25"/>
      <c r="F55" s="25"/>
      <c r="G55" s="25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25"/>
    </row>
    <row r="56" spans="1:45" x14ac:dyDescent="0.3">
      <c r="A56" s="25"/>
      <c r="B56" s="25"/>
      <c r="C56" s="75" t="s">
        <v>478</v>
      </c>
      <c r="D56" s="75"/>
      <c r="E56" s="25"/>
      <c r="F56" s="25"/>
      <c r="G56" s="25"/>
      <c r="H56" s="83"/>
      <c r="I56" s="83"/>
      <c r="J56" s="83"/>
      <c r="K56" s="83"/>
      <c r="L56" s="83"/>
      <c r="M56" s="83"/>
      <c r="N56" s="83"/>
      <c r="O56" s="83"/>
      <c r="P56" s="83"/>
      <c r="Q56" s="83"/>
      <c r="R56" s="83"/>
      <c r="S56" s="83"/>
      <c r="T56" s="83"/>
      <c r="U56" s="83"/>
      <c r="V56" s="83"/>
      <c r="W56" s="83"/>
      <c r="X56" s="83"/>
      <c r="Y56" s="83"/>
      <c r="Z56" s="83"/>
      <c r="AA56" s="83"/>
      <c r="AB56" s="83"/>
      <c r="AC56" s="83"/>
      <c r="AD56" s="83"/>
      <c r="AE56" s="83"/>
      <c r="AF56" s="83"/>
      <c r="AG56" s="83"/>
      <c r="AH56" s="83"/>
      <c r="AI56" s="83"/>
      <c r="AJ56" s="83"/>
      <c r="AK56" s="83"/>
      <c r="AL56" s="83"/>
      <c r="AM56" s="83"/>
      <c r="AN56" s="83"/>
      <c r="AO56" s="83"/>
      <c r="AP56" s="83"/>
      <c r="AQ56" s="83"/>
      <c r="AR56" s="83"/>
      <c r="AS56" s="25"/>
    </row>
    <row r="57" spans="1:45" x14ac:dyDescent="0.3">
      <c r="A57" s="25"/>
      <c r="B57" s="25"/>
      <c r="C57" s="75"/>
      <c r="D57" s="75"/>
      <c r="E57" s="25"/>
      <c r="F57" s="25"/>
      <c r="G57" s="25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3"/>
      <c r="AB57" s="83"/>
      <c r="AC57" s="83"/>
      <c r="AD57" s="83"/>
      <c r="AE57" s="83"/>
      <c r="AF57" s="83"/>
      <c r="AG57" s="83"/>
      <c r="AH57" s="83"/>
      <c r="AI57" s="83"/>
      <c r="AJ57" s="83"/>
      <c r="AK57" s="83"/>
      <c r="AL57" s="83"/>
      <c r="AM57" s="83"/>
      <c r="AN57" s="83"/>
      <c r="AO57" s="83"/>
      <c r="AP57" s="83"/>
      <c r="AQ57" s="83"/>
      <c r="AR57" s="83"/>
      <c r="AS57" s="25"/>
    </row>
    <row r="58" spans="1:45" x14ac:dyDescent="0.3">
      <c r="A58" s="25"/>
      <c r="B58" s="25"/>
      <c r="C58" s="76" t="s">
        <v>595</v>
      </c>
      <c r="D58" s="76"/>
      <c r="E58" s="76"/>
      <c r="F58" s="76"/>
      <c r="G58" s="76"/>
      <c r="H58" s="77"/>
      <c r="I58" s="77"/>
      <c r="J58" s="77"/>
      <c r="K58" s="77"/>
      <c r="L58" s="77"/>
      <c r="M58" s="77"/>
      <c r="N58" s="77"/>
      <c r="O58" s="77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77"/>
      <c r="AB58" s="77"/>
      <c r="AC58" s="77"/>
      <c r="AD58" s="77"/>
      <c r="AE58" s="77"/>
      <c r="AF58" s="77"/>
      <c r="AG58" s="77"/>
      <c r="AH58" s="77"/>
      <c r="AI58" s="77"/>
      <c r="AJ58" s="77"/>
      <c r="AK58" s="77"/>
      <c r="AL58" s="77"/>
      <c r="AM58" s="77"/>
      <c r="AN58" s="77"/>
      <c r="AO58" s="77"/>
      <c r="AP58" s="77"/>
      <c r="AQ58" s="77"/>
      <c r="AR58" s="77"/>
      <c r="AS58" s="76"/>
    </row>
    <row r="59" spans="1:45" x14ac:dyDescent="0.3">
      <c r="A59" s="25"/>
      <c r="B59" s="25"/>
      <c r="C59" s="75"/>
      <c r="D59" s="75"/>
      <c r="E59" s="25"/>
      <c r="F59" s="25"/>
      <c r="G59" s="25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3"/>
      <c r="AB59" s="83"/>
      <c r="AC59" s="83"/>
      <c r="AD59" s="83"/>
      <c r="AE59" s="83"/>
      <c r="AF59" s="83"/>
      <c r="AG59" s="83"/>
      <c r="AH59" s="83"/>
      <c r="AI59" s="83"/>
      <c r="AJ59" s="83"/>
      <c r="AK59" s="83"/>
      <c r="AL59" s="83"/>
      <c r="AM59" s="83"/>
      <c r="AN59" s="83"/>
      <c r="AO59" s="83"/>
      <c r="AP59" s="83"/>
      <c r="AQ59" s="83"/>
      <c r="AR59" s="83"/>
      <c r="AS59" s="25"/>
    </row>
    <row r="60" spans="1:45" x14ac:dyDescent="0.3">
      <c r="A60" s="25"/>
      <c r="B60" s="25"/>
      <c r="C60" s="25"/>
      <c r="D60" s="75"/>
      <c r="E60" s="80" t="str">
        <f>'DNO inputs'!E243</f>
        <v>2007/08 RRP expenditure, by cost category</v>
      </c>
      <c r="F60" s="25"/>
      <c r="G60" s="80" t="str">
        <f>'DNO inputs'!G244</f>
        <v>£ per year</v>
      </c>
      <c r="H60" s="85"/>
      <c r="I60" s="85"/>
      <c r="J60" s="107">
        <f>'DNO inputs'!H244</f>
        <v>0</v>
      </c>
      <c r="K60" s="107">
        <f>'DNO inputs'!H245</f>
        <v>0</v>
      </c>
      <c r="L60" s="107">
        <f>'DNO inputs'!H246</f>
        <v>0</v>
      </c>
      <c r="M60" s="107">
        <f>'DNO inputs'!H247</f>
        <v>0</v>
      </c>
      <c r="N60" s="107">
        <f>'DNO inputs'!H248</f>
        <v>0</v>
      </c>
      <c r="O60" s="107">
        <f>'DNO inputs'!H249</f>
        <v>0</v>
      </c>
      <c r="P60" s="107">
        <f>'DNO inputs'!H250</f>
        <v>0</v>
      </c>
      <c r="Q60" s="107">
        <f>'DNO inputs'!H251</f>
        <v>0</v>
      </c>
      <c r="R60" s="107">
        <f>'DNO inputs'!H252</f>
        <v>0</v>
      </c>
      <c r="S60" s="107">
        <f>'DNO inputs'!H253</f>
        <v>0</v>
      </c>
      <c r="T60" s="107">
        <f>'DNO inputs'!H254</f>
        <v>0</v>
      </c>
      <c r="U60" s="107">
        <f>'DNO inputs'!H255</f>
        <v>0</v>
      </c>
      <c r="V60" s="107">
        <f>'DNO inputs'!H256</f>
        <v>0</v>
      </c>
      <c r="W60" s="107">
        <f>'DNO inputs'!H257</f>
        <v>0</v>
      </c>
      <c r="X60" s="107">
        <f>'DNO inputs'!H258</f>
        <v>0</v>
      </c>
      <c r="Y60" s="107">
        <f>'DNO inputs'!H259</f>
        <v>0</v>
      </c>
      <c r="Z60" s="107">
        <f>'DNO inputs'!H260</f>
        <v>0</v>
      </c>
      <c r="AA60" s="107">
        <f>'DNO inputs'!H261</f>
        <v>0</v>
      </c>
      <c r="AB60" s="107">
        <f>'DNO inputs'!H262</f>
        <v>0</v>
      </c>
      <c r="AC60" s="107">
        <f>'DNO inputs'!H263</f>
        <v>0</v>
      </c>
      <c r="AD60" s="107">
        <f>'DNO inputs'!H264</f>
        <v>0</v>
      </c>
      <c r="AE60" s="107">
        <f>'DNO inputs'!H265</f>
        <v>0</v>
      </c>
      <c r="AF60" s="107">
        <f>'DNO inputs'!H266</f>
        <v>0</v>
      </c>
      <c r="AG60" s="107">
        <f>'DNO inputs'!H267</f>
        <v>0</v>
      </c>
      <c r="AH60" s="107">
        <f>'DNO inputs'!H268</f>
        <v>0</v>
      </c>
      <c r="AI60" s="107">
        <f>'DNO inputs'!H269</f>
        <v>0</v>
      </c>
      <c r="AJ60" s="107">
        <f>'DNO inputs'!H270</f>
        <v>0</v>
      </c>
      <c r="AK60" s="107">
        <f>'DNO inputs'!H271</f>
        <v>0</v>
      </c>
      <c r="AL60" s="107">
        <f>'DNO inputs'!H272</f>
        <v>0</v>
      </c>
      <c r="AM60" s="107">
        <f>'DNO inputs'!H273</f>
        <v>0</v>
      </c>
      <c r="AN60" s="107">
        <f>'DNO inputs'!H274</f>
        <v>0</v>
      </c>
      <c r="AO60" s="107">
        <f>'DNO inputs'!H275</f>
        <v>0</v>
      </c>
      <c r="AP60" s="107">
        <f>'DNO inputs'!H276</f>
        <v>0</v>
      </c>
      <c r="AQ60" s="107">
        <f>'DNO inputs'!H277</f>
        <v>0</v>
      </c>
      <c r="AR60" s="83"/>
      <c r="AS60" s="25"/>
    </row>
    <row r="61" spans="1:45" x14ac:dyDescent="0.3">
      <c r="A61" s="25"/>
      <c r="B61" s="25"/>
      <c r="C61" s="25"/>
      <c r="D61" s="25"/>
      <c r="E61" s="75"/>
      <c r="F61" s="25"/>
      <c r="G61" s="25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25"/>
    </row>
    <row r="62" spans="1:45" x14ac:dyDescent="0.3">
      <c r="A62" s="80"/>
      <c r="B62" s="25"/>
      <c r="C62" s="25"/>
      <c r="D62" s="25"/>
      <c r="E62" s="80" t="s">
        <v>248</v>
      </c>
      <c r="F62" s="25"/>
      <c r="G62" s="80" t="str">
        <f>G$19</f>
        <v>£ per year</v>
      </c>
      <c r="H62" s="85"/>
      <c r="I62" s="98" t="s">
        <v>311</v>
      </c>
      <c r="J62" s="85">
        <f>J60 - J51</f>
        <v>0</v>
      </c>
      <c r="K62" s="85">
        <f t="shared" ref="K62:AQ62" si="11">K60 - K51</f>
        <v>0</v>
      </c>
      <c r="L62" s="85">
        <f t="shared" si="11"/>
        <v>0</v>
      </c>
      <c r="M62" s="85">
        <f t="shared" si="11"/>
        <v>0</v>
      </c>
      <c r="N62" s="85">
        <f t="shared" si="11"/>
        <v>0</v>
      </c>
      <c r="O62" s="85">
        <f t="shared" si="11"/>
        <v>0</v>
      </c>
      <c r="P62" s="85">
        <f t="shared" si="11"/>
        <v>0</v>
      </c>
      <c r="Q62" s="85">
        <f t="shared" si="11"/>
        <v>0</v>
      </c>
      <c r="R62" s="85">
        <f t="shared" si="11"/>
        <v>0</v>
      </c>
      <c r="S62" s="85">
        <f t="shared" si="11"/>
        <v>0</v>
      </c>
      <c r="T62" s="85">
        <f t="shared" si="11"/>
        <v>0</v>
      </c>
      <c r="U62" s="85">
        <f t="shared" si="11"/>
        <v>0</v>
      </c>
      <c r="V62" s="85">
        <f t="shared" si="11"/>
        <v>0</v>
      </c>
      <c r="W62" s="85">
        <f t="shared" si="11"/>
        <v>0</v>
      </c>
      <c r="X62" s="85">
        <f t="shared" si="11"/>
        <v>0</v>
      </c>
      <c r="Y62" s="85">
        <f t="shared" si="11"/>
        <v>0</v>
      </c>
      <c r="Z62" s="85">
        <f t="shared" si="11"/>
        <v>0</v>
      </c>
      <c r="AA62" s="85">
        <f t="shared" si="11"/>
        <v>0</v>
      </c>
      <c r="AB62" s="85">
        <f t="shared" si="11"/>
        <v>0</v>
      </c>
      <c r="AC62" s="85">
        <f t="shared" si="11"/>
        <v>0</v>
      </c>
      <c r="AD62" s="85">
        <f t="shared" si="11"/>
        <v>0</v>
      </c>
      <c r="AE62" s="85">
        <f t="shared" si="11"/>
        <v>0</v>
      </c>
      <c r="AF62" s="85">
        <f t="shared" si="11"/>
        <v>0</v>
      </c>
      <c r="AG62" s="85">
        <f t="shared" si="11"/>
        <v>0</v>
      </c>
      <c r="AH62" s="85">
        <f t="shared" si="11"/>
        <v>0</v>
      </c>
      <c r="AI62" s="85">
        <f t="shared" si="11"/>
        <v>0</v>
      </c>
      <c r="AJ62" s="85">
        <f t="shared" si="11"/>
        <v>0</v>
      </c>
      <c r="AK62" s="85">
        <f t="shared" si="11"/>
        <v>0</v>
      </c>
      <c r="AL62" s="85">
        <f t="shared" si="11"/>
        <v>0</v>
      </c>
      <c r="AM62" s="85">
        <f t="shared" si="11"/>
        <v>0</v>
      </c>
      <c r="AN62" s="85">
        <f t="shared" si="11"/>
        <v>0</v>
      </c>
      <c r="AO62" s="85">
        <f t="shared" si="11"/>
        <v>0</v>
      </c>
      <c r="AP62" s="85">
        <f>AP60 - AP51</f>
        <v>0</v>
      </c>
      <c r="AQ62" s="85">
        <f t="shared" si="11"/>
        <v>0</v>
      </c>
      <c r="AR62" s="83"/>
      <c r="AS62" s="80" t="s">
        <v>532</v>
      </c>
    </row>
    <row r="63" spans="1:45" x14ac:dyDescent="0.3">
      <c r="A63" s="25"/>
      <c r="B63" s="25"/>
      <c r="C63" s="25"/>
      <c r="D63" s="25"/>
      <c r="E63" s="75"/>
      <c r="F63" s="25"/>
      <c r="G63" s="25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3"/>
      <c r="AN63" s="83"/>
      <c r="AO63" s="83"/>
      <c r="AP63" s="83"/>
      <c r="AQ63" s="83"/>
      <c r="AR63" s="83"/>
      <c r="AS63" s="25"/>
    </row>
    <row r="64" spans="1:45" x14ac:dyDescent="0.3">
      <c r="A64" s="25"/>
      <c r="B64" s="25"/>
      <c r="C64" s="25"/>
      <c r="D64" s="25"/>
      <c r="E64" s="80" t="str">
        <f>'Fixed inputs'!E49</f>
        <v>Allocation rules allocation key, by cost category</v>
      </c>
      <c r="F64" s="25"/>
      <c r="G64" s="80" t="str">
        <f>'Fixed inputs'!G50</f>
        <v>option</v>
      </c>
      <c r="H64" s="85"/>
      <c r="I64" s="85"/>
      <c r="J64" s="115"/>
      <c r="K64" s="107" t="str">
        <f>'Fixed inputs'!H51</f>
        <v>MEAV</v>
      </c>
      <c r="L64" s="107" t="str">
        <f>'Fixed inputs'!H52</f>
        <v>MEAV</v>
      </c>
      <c r="M64" s="107" t="str">
        <f>'Fixed inputs'!H53</f>
        <v>MEAV</v>
      </c>
      <c r="N64" s="107" t="str">
        <f>'Fixed inputs'!H54</f>
        <v>MEAV</v>
      </c>
      <c r="O64" s="107" t="str">
        <f>'Fixed inputs'!H55</f>
        <v>MEAV</v>
      </c>
      <c r="P64" s="107" t="str">
        <f>'Fixed inputs'!H56</f>
        <v>MEAV</v>
      </c>
      <c r="Q64" s="107" t="str">
        <f>'Fixed inputs'!H57</f>
        <v>MEAV</v>
      </c>
      <c r="R64" s="107" t="str">
        <f>'Fixed inputs'!H58</f>
        <v>MEAV</v>
      </c>
      <c r="S64" s="107" t="str">
        <f>'Fixed inputs'!H59</f>
        <v>MEAV</v>
      </c>
      <c r="T64" s="107" t="str">
        <f>'Fixed inputs'!H60</f>
        <v>MEAV</v>
      </c>
      <c r="U64" s="107" t="str">
        <f>'Fixed inputs'!H61</f>
        <v>MEAV</v>
      </c>
      <c r="V64" s="107" t="str">
        <f>'Fixed inputs'!H62</f>
        <v>MEAV</v>
      </c>
      <c r="W64" s="107" t="str">
        <f>'Fixed inputs'!H63</f>
        <v>MEAV</v>
      </c>
      <c r="X64" s="107" t="str">
        <f>'Fixed inputs'!H64</f>
        <v>MEAV</v>
      </c>
      <c r="Y64" s="107" t="str">
        <f>'Fixed inputs'!H65</f>
        <v>Do not allocate</v>
      </c>
      <c r="Z64" s="107" t="str">
        <f>'Fixed inputs'!H66</f>
        <v>Do not allocate</v>
      </c>
      <c r="AA64" s="107" t="str">
        <f>'Fixed inputs'!H67</f>
        <v>MEAV</v>
      </c>
      <c r="AB64" s="107" t="str">
        <f>'Fixed inputs'!H68</f>
        <v>MEAV</v>
      </c>
      <c r="AC64" s="107" t="str">
        <f>'Fixed inputs'!H69</f>
        <v>MEAV</v>
      </c>
      <c r="AD64" s="107" t="str">
        <f>'Fixed inputs'!H70</f>
        <v>MEAV</v>
      </c>
      <c r="AE64" s="107" t="str">
        <f>'Fixed inputs'!H71</f>
        <v>Do not allocate</v>
      </c>
      <c r="AF64" s="107" t="str">
        <f>'Fixed inputs'!H72</f>
        <v>Do not allocate</v>
      </c>
      <c r="AG64" s="107" t="str">
        <f>'Fixed inputs'!H73</f>
        <v>Do not allocate</v>
      </c>
      <c r="AH64" s="107" t="str">
        <f>'Fixed inputs'!H74</f>
        <v>Do not allocate</v>
      </c>
      <c r="AI64" s="107" t="str">
        <f>'Fixed inputs'!H75</f>
        <v>Do not allocate</v>
      </c>
      <c r="AJ64" s="107" t="str">
        <f>'Fixed inputs'!H76</f>
        <v>Do not allocate</v>
      </c>
      <c r="AK64" s="107" t="str">
        <f>'Fixed inputs'!H77</f>
        <v>Do not allocate</v>
      </c>
      <c r="AL64" s="107" t="str">
        <f>'Fixed inputs'!H78</f>
        <v>Do not allocate</v>
      </c>
      <c r="AM64" s="107" t="str">
        <f>'Fixed inputs'!H79</f>
        <v>Do not allocate</v>
      </c>
      <c r="AN64" s="107" t="str">
        <f>'Fixed inputs'!H80</f>
        <v>Deduct from revenue</v>
      </c>
      <c r="AO64" s="107" t="str">
        <f>'Fixed inputs'!H81</f>
        <v>Do not allocate</v>
      </c>
      <c r="AP64" s="107" t="str">
        <f>'Fixed inputs'!H82</f>
        <v>LV Services</v>
      </c>
      <c r="AQ64" s="107" t="str">
        <f>'Fixed inputs'!H83</f>
        <v>Do not allocate</v>
      </c>
      <c r="AR64" s="83"/>
      <c r="AS64" s="25"/>
    </row>
    <row r="65" spans="1:45" x14ac:dyDescent="0.3">
      <c r="A65" s="25"/>
      <c r="B65" s="25"/>
      <c r="C65" s="25"/>
      <c r="D65" s="25"/>
      <c r="E65" s="75"/>
      <c r="F65" s="25"/>
      <c r="G65" s="25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  <c r="AA65" s="83"/>
      <c r="AB65" s="83"/>
      <c r="AC65" s="83"/>
      <c r="AD65" s="83"/>
      <c r="AE65" s="83"/>
      <c r="AF65" s="83"/>
      <c r="AG65" s="83"/>
      <c r="AH65" s="83"/>
      <c r="AI65" s="83"/>
      <c r="AJ65" s="83"/>
      <c r="AK65" s="83"/>
      <c r="AL65" s="83"/>
      <c r="AM65" s="83"/>
      <c r="AN65" s="83"/>
      <c r="AO65" s="83"/>
      <c r="AP65" s="83"/>
      <c r="AQ65" s="83"/>
      <c r="AR65" s="83"/>
      <c r="AS65" s="25"/>
    </row>
    <row r="66" spans="1:45" x14ac:dyDescent="0.3">
      <c r="A66" s="25"/>
      <c r="B66" s="25"/>
      <c r="C66" s="25"/>
      <c r="D66" s="25"/>
      <c r="E66" s="80" t="str">
        <f>'Fixed inputs'!E45</f>
        <v>MEAV allocation option name</v>
      </c>
      <c r="F66" s="25"/>
      <c r="G66" s="80" t="s">
        <v>342</v>
      </c>
      <c r="H66" s="107" t="str">
        <f>'Fixed inputs'!H45</f>
        <v>MEAV</v>
      </c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85"/>
      <c r="Z66" s="85"/>
      <c r="AA66" s="85"/>
      <c r="AB66" s="85"/>
      <c r="AC66" s="85"/>
      <c r="AD66" s="85"/>
      <c r="AE66" s="85"/>
      <c r="AF66" s="85"/>
      <c r="AG66" s="85"/>
      <c r="AH66" s="85"/>
      <c r="AI66" s="85"/>
      <c r="AJ66" s="85"/>
      <c r="AK66" s="85"/>
      <c r="AL66" s="85"/>
      <c r="AM66" s="85"/>
      <c r="AN66" s="85"/>
      <c r="AO66" s="85"/>
      <c r="AP66" s="85"/>
      <c r="AQ66" s="85"/>
      <c r="AR66" s="83"/>
      <c r="AS66" s="25"/>
    </row>
    <row r="67" spans="1:45" x14ac:dyDescent="0.3">
      <c r="A67" s="80"/>
      <c r="B67" s="25"/>
      <c r="C67" s="25"/>
      <c r="D67" s="25"/>
      <c r="E67" s="80" t="s">
        <v>506</v>
      </c>
      <c r="F67" s="25"/>
      <c r="G67" s="80" t="s">
        <v>191</v>
      </c>
      <c r="H67" s="91"/>
      <c r="I67" s="122" t="s">
        <v>311</v>
      </c>
      <c r="J67" s="91">
        <f t="shared" ref="J67:AQ67" si="12">IF($H66 = J64, 1, 0)</f>
        <v>0</v>
      </c>
      <c r="K67" s="91">
        <f t="shared" si="12"/>
        <v>1</v>
      </c>
      <c r="L67" s="91">
        <f t="shared" si="12"/>
        <v>1</v>
      </c>
      <c r="M67" s="91">
        <f t="shared" si="12"/>
        <v>1</v>
      </c>
      <c r="N67" s="91">
        <f t="shared" si="12"/>
        <v>1</v>
      </c>
      <c r="O67" s="91">
        <f t="shared" si="12"/>
        <v>1</v>
      </c>
      <c r="P67" s="91">
        <f t="shared" si="12"/>
        <v>1</v>
      </c>
      <c r="Q67" s="91">
        <f t="shared" si="12"/>
        <v>1</v>
      </c>
      <c r="R67" s="91">
        <f t="shared" si="12"/>
        <v>1</v>
      </c>
      <c r="S67" s="91">
        <f t="shared" si="12"/>
        <v>1</v>
      </c>
      <c r="T67" s="91">
        <f t="shared" si="12"/>
        <v>1</v>
      </c>
      <c r="U67" s="91">
        <f t="shared" si="12"/>
        <v>1</v>
      </c>
      <c r="V67" s="91">
        <f t="shared" si="12"/>
        <v>1</v>
      </c>
      <c r="W67" s="91">
        <f t="shared" si="12"/>
        <v>1</v>
      </c>
      <c r="X67" s="91">
        <f t="shared" si="12"/>
        <v>1</v>
      </c>
      <c r="Y67" s="91">
        <f t="shared" si="12"/>
        <v>0</v>
      </c>
      <c r="Z67" s="91">
        <f t="shared" si="12"/>
        <v>0</v>
      </c>
      <c r="AA67" s="91">
        <f t="shared" si="12"/>
        <v>1</v>
      </c>
      <c r="AB67" s="91">
        <f t="shared" si="12"/>
        <v>1</v>
      </c>
      <c r="AC67" s="91">
        <f t="shared" si="12"/>
        <v>1</v>
      </c>
      <c r="AD67" s="91">
        <f t="shared" si="12"/>
        <v>1</v>
      </c>
      <c r="AE67" s="91">
        <f t="shared" si="12"/>
        <v>0</v>
      </c>
      <c r="AF67" s="91">
        <f t="shared" si="12"/>
        <v>0</v>
      </c>
      <c r="AG67" s="91">
        <f t="shared" si="12"/>
        <v>0</v>
      </c>
      <c r="AH67" s="91">
        <f t="shared" si="12"/>
        <v>0</v>
      </c>
      <c r="AI67" s="91">
        <f t="shared" si="12"/>
        <v>0</v>
      </c>
      <c r="AJ67" s="91">
        <f t="shared" si="12"/>
        <v>0</v>
      </c>
      <c r="AK67" s="91">
        <f t="shared" si="12"/>
        <v>0</v>
      </c>
      <c r="AL67" s="91">
        <f t="shared" si="12"/>
        <v>0</v>
      </c>
      <c r="AM67" s="91">
        <f t="shared" si="12"/>
        <v>0</v>
      </c>
      <c r="AN67" s="91">
        <f t="shared" si="12"/>
        <v>0</v>
      </c>
      <c r="AO67" s="91">
        <f t="shared" si="12"/>
        <v>0</v>
      </c>
      <c r="AP67" s="91">
        <f>IF($H66 = AP64, 1, 0)</f>
        <v>0</v>
      </c>
      <c r="AQ67" s="91">
        <f t="shared" si="12"/>
        <v>0</v>
      </c>
      <c r="AR67" s="83"/>
      <c r="AS67" s="80" t="s">
        <v>532</v>
      </c>
    </row>
    <row r="68" spans="1:45" x14ac:dyDescent="0.3">
      <c r="A68" s="25"/>
      <c r="B68" s="25"/>
      <c r="C68" s="25"/>
      <c r="D68" s="25"/>
      <c r="E68" s="75"/>
      <c r="F68" s="25"/>
      <c r="G68" s="25"/>
      <c r="H68" s="83"/>
      <c r="I68" s="83"/>
      <c r="J68" s="83"/>
      <c r="K68" s="83"/>
      <c r="L68" s="83"/>
      <c r="M68" s="83"/>
      <c r="N68" s="83"/>
      <c r="O68" s="83"/>
      <c r="P68" s="83"/>
      <c r="Q68" s="83"/>
      <c r="R68" s="83"/>
      <c r="S68" s="83"/>
      <c r="T68" s="83"/>
      <c r="U68" s="83"/>
      <c r="V68" s="83"/>
      <c r="W68" s="83"/>
      <c r="X68" s="83"/>
      <c r="Y68" s="83"/>
      <c r="Z68" s="83"/>
      <c r="AA68" s="83"/>
      <c r="AB68" s="83"/>
      <c r="AC68" s="83"/>
      <c r="AD68" s="83"/>
      <c r="AE68" s="83"/>
      <c r="AF68" s="83"/>
      <c r="AG68" s="83"/>
      <c r="AH68" s="83"/>
      <c r="AI68" s="83"/>
      <c r="AJ68" s="83"/>
      <c r="AK68" s="83"/>
      <c r="AL68" s="83"/>
      <c r="AM68" s="83"/>
      <c r="AN68" s="83"/>
      <c r="AO68" s="83"/>
      <c r="AP68" s="83"/>
      <c r="AQ68" s="83"/>
      <c r="AR68" s="83"/>
      <c r="AS68" s="25"/>
    </row>
    <row r="69" spans="1:45" x14ac:dyDescent="0.3">
      <c r="A69" s="80"/>
      <c r="B69" s="25"/>
      <c r="C69" s="25"/>
      <c r="D69" s="25"/>
      <c r="E69" s="80" t="s">
        <v>261</v>
      </c>
      <c r="F69" s="25"/>
      <c r="G69" s="80" t="str">
        <f>G$19</f>
        <v>£ per year</v>
      </c>
      <c r="H69" s="85"/>
      <c r="I69" s="98" t="s">
        <v>311</v>
      </c>
      <c r="J69" s="85">
        <f>J62 * J67</f>
        <v>0</v>
      </c>
      <c r="K69" s="85">
        <f t="shared" ref="K69:AQ69" si="13">K62 * K67</f>
        <v>0</v>
      </c>
      <c r="L69" s="85">
        <f t="shared" si="13"/>
        <v>0</v>
      </c>
      <c r="M69" s="85">
        <f t="shared" si="13"/>
        <v>0</v>
      </c>
      <c r="N69" s="85">
        <f t="shared" si="13"/>
        <v>0</v>
      </c>
      <c r="O69" s="85">
        <f t="shared" si="13"/>
        <v>0</v>
      </c>
      <c r="P69" s="85">
        <f t="shared" si="13"/>
        <v>0</v>
      </c>
      <c r="Q69" s="85">
        <f t="shared" si="13"/>
        <v>0</v>
      </c>
      <c r="R69" s="85">
        <f t="shared" si="13"/>
        <v>0</v>
      </c>
      <c r="S69" s="85">
        <f t="shared" si="13"/>
        <v>0</v>
      </c>
      <c r="T69" s="85">
        <f t="shared" si="13"/>
        <v>0</v>
      </c>
      <c r="U69" s="85">
        <f t="shared" si="13"/>
        <v>0</v>
      </c>
      <c r="V69" s="85">
        <f t="shared" si="13"/>
        <v>0</v>
      </c>
      <c r="W69" s="85">
        <f t="shared" si="13"/>
        <v>0</v>
      </c>
      <c r="X69" s="85">
        <f t="shared" si="13"/>
        <v>0</v>
      </c>
      <c r="Y69" s="85">
        <f t="shared" si="13"/>
        <v>0</v>
      </c>
      <c r="Z69" s="85">
        <f t="shared" si="13"/>
        <v>0</v>
      </c>
      <c r="AA69" s="85">
        <f t="shared" si="13"/>
        <v>0</v>
      </c>
      <c r="AB69" s="85">
        <f t="shared" si="13"/>
        <v>0</v>
      </c>
      <c r="AC69" s="85">
        <f t="shared" si="13"/>
        <v>0</v>
      </c>
      <c r="AD69" s="85">
        <f t="shared" si="13"/>
        <v>0</v>
      </c>
      <c r="AE69" s="85">
        <f t="shared" si="13"/>
        <v>0</v>
      </c>
      <c r="AF69" s="85">
        <f t="shared" si="13"/>
        <v>0</v>
      </c>
      <c r="AG69" s="85">
        <f t="shared" si="13"/>
        <v>0</v>
      </c>
      <c r="AH69" s="85">
        <f t="shared" si="13"/>
        <v>0</v>
      </c>
      <c r="AI69" s="85">
        <f t="shared" si="13"/>
        <v>0</v>
      </c>
      <c r="AJ69" s="85">
        <f t="shared" si="13"/>
        <v>0</v>
      </c>
      <c r="AK69" s="85">
        <f t="shared" si="13"/>
        <v>0</v>
      </c>
      <c r="AL69" s="85">
        <f t="shared" si="13"/>
        <v>0</v>
      </c>
      <c r="AM69" s="85">
        <f t="shared" si="13"/>
        <v>0</v>
      </c>
      <c r="AN69" s="85">
        <f t="shared" si="13"/>
        <v>0</v>
      </c>
      <c r="AO69" s="85">
        <f t="shared" si="13"/>
        <v>0</v>
      </c>
      <c r="AP69" s="85">
        <f>AP62 * AP67</f>
        <v>0</v>
      </c>
      <c r="AQ69" s="85">
        <f t="shared" si="13"/>
        <v>0</v>
      </c>
      <c r="AR69" s="83"/>
      <c r="AS69" s="80" t="s">
        <v>532</v>
      </c>
    </row>
    <row r="70" spans="1:45" x14ac:dyDescent="0.3">
      <c r="A70" s="25"/>
      <c r="B70" s="25"/>
      <c r="C70" s="25"/>
      <c r="D70" s="25"/>
      <c r="E70" s="75"/>
      <c r="F70" s="25"/>
      <c r="G70" s="25"/>
      <c r="H70" s="83"/>
      <c r="I70" s="83"/>
      <c r="J70" s="83"/>
      <c r="K70" s="83"/>
      <c r="L70" s="83"/>
      <c r="M70" s="83"/>
      <c r="N70" s="83"/>
      <c r="O70" s="83"/>
      <c r="P70" s="83"/>
      <c r="Q70" s="83"/>
      <c r="R70" s="83"/>
      <c r="S70" s="83"/>
      <c r="T70" s="83"/>
      <c r="U70" s="83"/>
      <c r="V70" s="83"/>
      <c r="W70" s="83"/>
      <c r="X70" s="83"/>
      <c r="Y70" s="83"/>
      <c r="Z70" s="83"/>
      <c r="AA70" s="83"/>
      <c r="AB70" s="83"/>
      <c r="AC70" s="83"/>
      <c r="AD70" s="83"/>
      <c r="AE70" s="83"/>
      <c r="AF70" s="83"/>
      <c r="AG70" s="83"/>
      <c r="AH70" s="83"/>
      <c r="AI70" s="83"/>
      <c r="AJ70" s="83"/>
      <c r="AK70" s="83"/>
      <c r="AL70" s="83"/>
      <c r="AM70" s="83"/>
      <c r="AN70" s="83"/>
      <c r="AO70" s="83"/>
      <c r="AP70" s="83"/>
      <c r="AQ70" s="83"/>
      <c r="AR70" s="83"/>
      <c r="AS70" s="25"/>
    </row>
    <row r="71" spans="1:45" x14ac:dyDescent="0.3">
      <c r="A71" s="25"/>
      <c r="B71" s="25"/>
      <c r="C71" s="76" t="s">
        <v>596</v>
      </c>
      <c r="D71" s="76"/>
      <c r="E71" s="76"/>
      <c r="F71" s="76"/>
      <c r="G71" s="76"/>
      <c r="H71" s="77"/>
      <c r="I71" s="77"/>
      <c r="J71" s="77"/>
      <c r="K71" s="77"/>
      <c r="L71" s="77"/>
      <c r="M71" s="77"/>
      <c r="N71" s="77"/>
      <c r="O71" s="77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77"/>
      <c r="AB71" s="77"/>
      <c r="AC71" s="77"/>
      <c r="AD71" s="77"/>
      <c r="AE71" s="77"/>
      <c r="AF71" s="77"/>
      <c r="AG71" s="77"/>
      <c r="AH71" s="77"/>
      <c r="AI71" s="77"/>
      <c r="AJ71" s="77"/>
      <c r="AK71" s="77"/>
      <c r="AL71" s="77"/>
      <c r="AM71" s="77"/>
      <c r="AN71" s="77"/>
      <c r="AO71" s="77"/>
      <c r="AP71" s="77"/>
      <c r="AQ71" s="77"/>
      <c r="AR71" s="77"/>
      <c r="AS71" s="76"/>
    </row>
    <row r="72" spans="1:45" x14ac:dyDescent="0.3">
      <c r="A72" s="25"/>
      <c r="B72" s="25"/>
      <c r="C72" s="75"/>
      <c r="D72" s="75"/>
      <c r="E72" s="25"/>
      <c r="F72" s="25"/>
      <c r="G72" s="25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83"/>
      <c r="AC72" s="83"/>
      <c r="AD72" s="83"/>
      <c r="AE72" s="83"/>
      <c r="AF72" s="83"/>
      <c r="AG72" s="83"/>
      <c r="AH72" s="83"/>
      <c r="AI72" s="83"/>
      <c r="AJ72" s="83"/>
      <c r="AK72" s="83"/>
      <c r="AL72" s="83"/>
      <c r="AM72" s="83"/>
      <c r="AN72" s="83"/>
      <c r="AO72" s="83"/>
      <c r="AP72" s="83"/>
      <c r="AQ72" s="83"/>
      <c r="AR72" s="83"/>
      <c r="AS72" s="25"/>
    </row>
    <row r="73" spans="1:45" x14ac:dyDescent="0.3">
      <c r="A73" s="25"/>
      <c r="B73" s="25"/>
      <c r="C73" s="25"/>
      <c r="D73" s="75"/>
      <c r="E73" s="78" t="str">
        <f>MEAV!E63</f>
        <v>Share of total MEAV, by network level</v>
      </c>
      <c r="F73" s="25"/>
      <c r="G73" s="25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25"/>
    </row>
    <row r="74" spans="1:45" x14ac:dyDescent="0.3">
      <c r="A74" s="25"/>
      <c r="B74" s="25"/>
      <c r="C74" s="25"/>
      <c r="D74" s="25"/>
      <c r="E74" s="25"/>
      <c r="F74" s="79" t="str">
        <f>MEAV!F64</f>
        <v>LV services</v>
      </c>
      <c r="G74" s="79" t="str">
        <f>MEAV!G64</f>
        <v>%</v>
      </c>
      <c r="H74" s="124">
        <f>MEAV!H64</f>
        <v>0</v>
      </c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83"/>
      <c r="AS74" s="25"/>
    </row>
    <row r="75" spans="1:45" x14ac:dyDescent="0.3">
      <c r="A75" s="25"/>
      <c r="B75" s="25"/>
      <c r="C75" s="25"/>
      <c r="D75" s="25"/>
      <c r="E75" s="25"/>
      <c r="F75" s="80" t="str">
        <f>MEAV!F65</f>
        <v>LV mains</v>
      </c>
      <c r="G75" s="80" t="str">
        <f>MEAV!G65</f>
        <v>%</v>
      </c>
      <c r="H75" s="121">
        <f>MEAV!H65</f>
        <v>0</v>
      </c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83"/>
      <c r="AS75" s="25"/>
    </row>
    <row r="76" spans="1:45" x14ac:dyDescent="0.3">
      <c r="A76" s="25"/>
      <c r="B76" s="25"/>
      <c r="C76" s="25"/>
      <c r="D76" s="25"/>
      <c r="E76" s="25"/>
      <c r="F76" s="80" t="str">
        <f>MEAV!F66</f>
        <v>HV/LV</v>
      </c>
      <c r="G76" s="80" t="str">
        <f>MEAV!G66</f>
        <v>%</v>
      </c>
      <c r="H76" s="121">
        <f>MEAV!H66</f>
        <v>0</v>
      </c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83"/>
      <c r="AS76" s="25"/>
    </row>
    <row r="77" spans="1:45" x14ac:dyDescent="0.3">
      <c r="A77" s="25"/>
      <c r="B77" s="25"/>
      <c r="C77" s="25"/>
      <c r="D77" s="25"/>
      <c r="E77" s="25"/>
      <c r="F77" s="80" t="str">
        <f>MEAV!F67</f>
        <v>HV</v>
      </c>
      <c r="G77" s="80" t="str">
        <f>MEAV!G67</f>
        <v>%</v>
      </c>
      <c r="H77" s="121">
        <f>MEAV!H67</f>
        <v>0</v>
      </c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83"/>
      <c r="AS77" s="25"/>
    </row>
    <row r="78" spans="1:45" x14ac:dyDescent="0.3">
      <c r="A78" s="25"/>
      <c r="B78" s="25"/>
      <c r="C78" s="25"/>
      <c r="D78" s="25"/>
      <c r="E78" s="25"/>
      <c r="F78" s="81" t="str">
        <f>MEAV!F68</f>
        <v>EHV and 132kV</v>
      </c>
      <c r="G78" s="81" t="str">
        <f>MEAV!G68</f>
        <v>%</v>
      </c>
      <c r="H78" s="125">
        <f>MEAV!H68</f>
        <v>0</v>
      </c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83"/>
      <c r="AS78" s="25"/>
    </row>
    <row r="79" spans="1:45" x14ac:dyDescent="0.3">
      <c r="A79" s="25"/>
      <c r="B79" s="25"/>
      <c r="C79" s="25"/>
      <c r="D79" s="25"/>
      <c r="E79" s="25"/>
      <c r="F79" s="25"/>
      <c r="G79" s="25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3"/>
      <c r="T79" s="83"/>
      <c r="U79" s="83"/>
      <c r="V79" s="83"/>
      <c r="W79" s="83"/>
      <c r="X79" s="83"/>
      <c r="Y79" s="83"/>
      <c r="Z79" s="83"/>
      <c r="AA79" s="83"/>
      <c r="AB79" s="83"/>
      <c r="AC79" s="83"/>
      <c r="AD79" s="83"/>
      <c r="AE79" s="83"/>
      <c r="AF79" s="83"/>
      <c r="AG79" s="83"/>
      <c r="AH79" s="83"/>
      <c r="AI79" s="83"/>
      <c r="AJ79" s="83"/>
      <c r="AK79" s="83"/>
      <c r="AL79" s="83"/>
      <c r="AM79" s="83"/>
      <c r="AN79" s="83"/>
      <c r="AO79" s="83"/>
      <c r="AP79" s="83"/>
      <c r="AQ79" s="83"/>
      <c r="AR79" s="83"/>
      <c r="AS79" s="25"/>
    </row>
    <row r="80" spans="1:45" x14ac:dyDescent="0.3">
      <c r="A80" s="25"/>
      <c r="B80" s="25"/>
      <c r="C80" s="25"/>
      <c r="D80" s="25"/>
      <c r="E80" s="78" t="str">
        <f>MEAV!E134</f>
        <v>Share of total adjusted MEAV, by network level</v>
      </c>
      <c r="F80" s="25"/>
      <c r="G80" s="25"/>
      <c r="H80" s="83"/>
      <c r="I80" s="83"/>
      <c r="J80" s="83"/>
      <c r="K80" s="83"/>
      <c r="L80" s="83"/>
      <c r="M80" s="83"/>
      <c r="N80" s="83"/>
      <c r="O80" s="83"/>
      <c r="P80" s="83"/>
      <c r="Q80" s="83"/>
      <c r="R80" s="83"/>
      <c r="S80" s="83"/>
      <c r="T80" s="83"/>
      <c r="U80" s="83"/>
      <c r="V80" s="83"/>
      <c r="W80" s="83"/>
      <c r="X80" s="83"/>
      <c r="Y80" s="83"/>
      <c r="Z80" s="83"/>
      <c r="AA80" s="83"/>
      <c r="AB80" s="83"/>
      <c r="AC80" s="83"/>
      <c r="AD80" s="83"/>
      <c r="AE80" s="83"/>
      <c r="AF80" s="83"/>
      <c r="AG80" s="83"/>
      <c r="AH80" s="83"/>
      <c r="AI80" s="83"/>
      <c r="AJ80" s="83"/>
      <c r="AK80" s="83"/>
      <c r="AL80" s="83"/>
      <c r="AM80" s="83"/>
      <c r="AN80" s="83"/>
      <c r="AO80" s="83"/>
      <c r="AP80" s="83"/>
      <c r="AQ80" s="83"/>
      <c r="AR80" s="83"/>
      <c r="AS80" s="25"/>
    </row>
    <row r="81" spans="1:45" x14ac:dyDescent="0.3">
      <c r="A81" s="25"/>
      <c r="B81" s="25"/>
      <c r="C81" s="25"/>
      <c r="D81" s="25"/>
      <c r="E81" s="25"/>
      <c r="F81" s="79" t="str">
        <f>MEAV!F135</f>
        <v>LV services</v>
      </c>
      <c r="G81" s="79" t="str">
        <f>MEAV!G135</f>
        <v>%</v>
      </c>
      <c r="H81" s="124">
        <f>MEAV!H135</f>
        <v>0</v>
      </c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83"/>
      <c r="AS81" s="25"/>
    </row>
    <row r="82" spans="1:45" x14ac:dyDescent="0.3">
      <c r="A82" s="25"/>
      <c r="B82" s="25"/>
      <c r="C82" s="25"/>
      <c r="D82" s="25"/>
      <c r="E82" s="25"/>
      <c r="F82" s="80" t="str">
        <f>MEAV!F136</f>
        <v>LV mains</v>
      </c>
      <c r="G82" s="80" t="str">
        <f>MEAV!G136</f>
        <v>%</v>
      </c>
      <c r="H82" s="121">
        <f>MEAV!H136</f>
        <v>0</v>
      </c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83"/>
      <c r="AS82" s="25"/>
    </row>
    <row r="83" spans="1:45" x14ac:dyDescent="0.3">
      <c r="A83" s="25"/>
      <c r="B83" s="25"/>
      <c r="C83" s="25"/>
      <c r="D83" s="25"/>
      <c r="E83" s="25"/>
      <c r="F83" s="80" t="str">
        <f>MEAV!F137</f>
        <v>HV/LV</v>
      </c>
      <c r="G83" s="80" t="str">
        <f>MEAV!G137</f>
        <v>%</v>
      </c>
      <c r="H83" s="121">
        <f>MEAV!H137</f>
        <v>0</v>
      </c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83"/>
      <c r="AS83" s="25"/>
    </row>
    <row r="84" spans="1:45" x14ac:dyDescent="0.3">
      <c r="A84" s="25"/>
      <c r="B84" s="25"/>
      <c r="C84" s="25"/>
      <c r="D84" s="25"/>
      <c r="E84" s="25"/>
      <c r="F84" s="80" t="str">
        <f>MEAV!F138</f>
        <v>HV</v>
      </c>
      <c r="G84" s="80" t="str">
        <f>MEAV!G138</f>
        <v>%</v>
      </c>
      <c r="H84" s="121">
        <f>MEAV!H138</f>
        <v>0</v>
      </c>
      <c r="I84" s="90"/>
      <c r="J84" s="90"/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83"/>
      <c r="AS84" s="25"/>
    </row>
    <row r="85" spans="1:45" x14ac:dyDescent="0.3">
      <c r="A85" s="25"/>
      <c r="B85" s="25"/>
      <c r="C85" s="25"/>
      <c r="D85" s="25"/>
      <c r="E85" s="25"/>
      <c r="F85" s="81" t="str">
        <f>MEAV!F139</f>
        <v>EHV and 132kV</v>
      </c>
      <c r="G85" s="81" t="str">
        <f>MEAV!G139</f>
        <v>%</v>
      </c>
      <c r="H85" s="125">
        <f>MEAV!H139</f>
        <v>0</v>
      </c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90"/>
      <c r="AF85" s="90"/>
      <c r="AG85" s="90"/>
      <c r="AH85" s="90"/>
      <c r="AI85" s="90"/>
      <c r="AJ85" s="90"/>
      <c r="AK85" s="90"/>
      <c r="AL85" s="90"/>
      <c r="AM85" s="90"/>
      <c r="AN85" s="90"/>
      <c r="AO85" s="90"/>
      <c r="AP85" s="90"/>
      <c r="AQ85" s="90"/>
      <c r="AR85" s="83"/>
      <c r="AS85" s="25"/>
    </row>
    <row r="86" spans="1:45" x14ac:dyDescent="0.3">
      <c r="A86" s="25"/>
      <c r="B86" s="25"/>
      <c r="C86" s="25"/>
      <c r="D86" s="25"/>
      <c r="E86" s="25"/>
      <c r="F86" s="25"/>
      <c r="G86" s="25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  <c r="AJ86" s="83"/>
      <c r="AK86" s="83"/>
      <c r="AL86" s="83"/>
      <c r="AM86" s="83"/>
      <c r="AN86" s="83"/>
      <c r="AO86" s="83"/>
      <c r="AP86" s="83"/>
      <c r="AQ86" s="83"/>
      <c r="AR86" s="83"/>
      <c r="AS86" s="25"/>
    </row>
    <row r="87" spans="1:45" x14ac:dyDescent="0.3">
      <c r="A87" s="25"/>
      <c r="B87" s="25"/>
      <c r="C87" s="76" t="s">
        <v>597</v>
      </c>
      <c r="D87" s="76"/>
      <c r="E87" s="76"/>
      <c r="F87" s="76"/>
      <c r="G87" s="76"/>
      <c r="H87" s="77"/>
      <c r="I87" s="77"/>
      <c r="J87" s="77"/>
      <c r="K87" s="77"/>
      <c r="L87" s="77"/>
      <c r="M87" s="77"/>
      <c r="N87" s="77"/>
      <c r="O87" s="77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77"/>
      <c r="AB87" s="77"/>
      <c r="AC87" s="77"/>
      <c r="AD87" s="77"/>
      <c r="AE87" s="77"/>
      <c r="AF87" s="77"/>
      <c r="AG87" s="77"/>
      <c r="AH87" s="77"/>
      <c r="AI87" s="77"/>
      <c r="AJ87" s="77"/>
      <c r="AK87" s="77"/>
      <c r="AL87" s="77"/>
      <c r="AM87" s="77"/>
      <c r="AN87" s="77"/>
      <c r="AO87" s="77"/>
      <c r="AP87" s="77"/>
      <c r="AQ87" s="77"/>
      <c r="AR87" s="77"/>
      <c r="AS87" s="76"/>
    </row>
    <row r="88" spans="1:45" x14ac:dyDescent="0.3">
      <c r="A88" s="25"/>
      <c r="B88" s="25"/>
      <c r="C88" s="75"/>
      <c r="D88" s="75"/>
      <c r="E88" s="25"/>
      <c r="F88" s="25"/>
      <c r="G88" s="25"/>
      <c r="H88" s="83"/>
      <c r="I88" s="83"/>
      <c r="J88" s="83"/>
      <c r="K88" s="83"/>
      <c r="L88" s="83"/>
      <c r="M88" s="83"/>
      <c r="N88" s="83"/>
      <c r="O88" s="83"/>
      <c r="P88" s="83"/>
      <c r="Q88" s="83"/>
      <c r="R88" s="83"/>
      <c r="S88" s="83"/>
      <c r="T88" s="83"/>
      <c r="U88" s="83"/>
      <c r="V88" s="83"/>
      <c r="W88" s="83"/>
      <c r="X88" s="83"/>
      <c r="Y88" s="83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3"/>
      <c r="AP88" s="83"/>
      <c r="AQ88" s="83"/>
      <c r="AR88" s="83"/>
      <c r="AS88" s="25"/>
    </row>
    <row r="89" spans="1:45" x14ac:dyDescent="0.3">
      <c r="A89" s="80"/>
      <c r="B89" s="25"/>
      <c r="C89" s="25"/>
      <c r="D89" s="75"/>
      <c r="E89" s="78" t="s">
        <v>343</v>
      </c>
      <c r="F89" s="25"/>
      <c r="G89" s="25"/>
      <c r="H89" s="83"/>
      <c r="I89" s="87" t="s">
        <v>311</v>
      </c>
      <c r="J89" s="83"/>
      <c r="K89" s="83"/>
      <c r="L89" s="83"/>
      <c r="M89" s="83"/>
      <c r="N89" s="83"/>
      <c r="O89" s="83"/>
      <c r="P89" s="83"/>
      <c r="Q89" s="83"/>
      <c r="R89" s="83"/>
      <c r="S89" s="83"/>
      <c r="T89" s="83"/>
      <c r="U89" s="83"/>
      <c r="V89" s="83"/>
      <c r="W89" s="83"/>
      <c r="X89" s="83"/>
      <c r="Y89" s="83"/>
      <c r="Z89" s="83"/>
      <c r="AA89" s="83"/>
      <c r="AB89" s="83"/>
      <c r="AC89" s="83"/>
      <c r="AD89" s="83"/>
      <c r="AE89" s="83"/>
      <c r="AF89" s="83"/>
      <c r="AG89" s="83"/>
      <c r="AH89" s="83"/>
      <c r="AI89" s="83"/>
      <c r="AJ89" s="83"/>
      <c r="AK89" s="83"/>
      <c r="AL89" s="83"/>
      <c r="AM89" s="83"/>
      <c r="AN89" s="83"/>
      <c r="AO89" s="83"/>
      <c r="AP89" s="83"/>
      <c r="AQ89" s="83"/>
      <c r="AR89" s="83"/>
      <c r="AS89" s="80" t="s">
        <v>532</v>
      </c>
    </row>
    <row r="90" spans="1:45" x14ac:dyDescent="0.3">
      <c r="A90" s="25"/>
      <c r="B90" s="25"/>
      <c r="C90" s="25"/>
      <c r="D90" s="25"/>
      <c r="E90" s="25"/>
      <c r="F90" s="79" t="s">
        <v>193</v>
      </c>
      <c r="G90" s="79" t="str">
        <f>G$19</f>
        <v>£ per year</v>
      </c>
      <c r="H90" s="100"/>
      <c r="I90" s="100"/>
      <c r="J90" s="118">
        <f t="shared" ref="J90:AQ90" si="14">J$69 * $H74</f>
        <v>0</v>
      </c>
      <c r="K90" s="118">
        <f t="shared" si="14"/>
        <v>0</v>
      </c>
      <c r="L90" s="118">
        <f t="shared" si="14"/>
        <v>0</v>
      </c>
      <c r="M90" s="118">
        <f t="shared" si="14"/>
        <v>0</v>
      </c>
      <c r="N90" s="118">
        <f t="shared" si="14"/>
        <v>0</v>
      </c>
      <c r="O90" s="118">
        <f t="shared" si="14"/>
        <v>0</v>
      </c>
      <c r="P90" s="118">
        <f t="shared" si="14"/>
        <v>0</v>
      </c>
      <c r="Q90" s="118">
        <f t="shared" si="14"/>
        <v>0</v>
      </c>
      <c r="R90" s="118">
        <f t="shared" si="14"/>
        <v>0</v>
      </c>
      <c r="S90" s="118">
        <f t="shared" si="14"/>
        <v>0</v>
      </c>
      <c r="T90" s="118">
        <f t="shared" si="14"/>
        <v>0</v>
      </c>
      <c r="U90" s="118">
        <f t="shared" si="14"/>
        <v>0</v>
      </c>
      <c r="V90" s="118">
        <f t="shared" si="14"/>
        <v>0</v>
      </c>
      <c r="W90" s="118">
        <f t="shared" si="14"/>
        <v>0</v>
      </c>
      <c r="X90" s="118">
        <f t="shared" si="14"/>
        <v>0</v>
      </c>
      <c r="Y90" s="118">
        <f t="shared" si="14"/>
        <v>0</v>
      </c>
      <c r="Z90" s="118">
        <f t="shared" si="14"/>
        <v>0</v>
      </c>
      <c r="AA90" s="118">
        <f t="shared" si="14"/>
        <v>0</v>
      </c>
      <c r="AB90" s="118">
        <f t="shared" si="14"/>
        <v>0</v>
      </c>
      <c r="AC90" s="118">
        <f t="shared" si="14"/>
        <v>0</v>
      </c>
      <c r="AD90" s="118">
        <f t="shared" si="14"/>
        <v>0</v>
      </c>
      <c r="AE90" s="118">
        <f t="shared" si="14"/>
        <v>0</v>
      </c>
      <c r="AF90" s="118">
        <f t="shared" si="14"/>
        <v>0</v>
      </c>
      <c r="AG90" s="118">
        <f t="shared" si="14"/>
        <v>0</v>
      </c>
      <c r="AH90" s="118">
        <f t="shared" si="14"/>
        <v>0</v>
      </c>
      <c r="AI90" s="118">
        <f t="shared" si="14"/>
        <v>0</v>
      </c>
      <c r="AJ90" s="118">
        <f t="shared" si="14"/>
        <v>0</v>
      </c>
      <c r="AK90" s="118">
        <f t="shared" si="14"/>
        <v>0</v>
      </c>
      <c r="AL90" s="118">
        <f t="shared" si="14"/>
        <v>0</v>
      </c>
      <c r="AM90" s="118">
        <f t="shared" si="14"/>
        <v>0</v>
      </c>
      <c r="AN90" s="118">
        <f t="shared" si="14"/>
        <v>0</v>
      </c>
      <c r="AO90" s="118">
        <f t="shared" si="14"/>
        <v>0</v>
      </c>
      <c r="AP90" s="118">
        <f>AP$69 * $H74</f>
        <v>0</v>
      </c>
      <c r="AQ90" s="118">
        <f t="shared" si="14"/>
        <v>0</v>
      </c>
      <c r="AR90" s="83"/>
      <c r="AS90" s="25"/>
    </row>
    <row r="91" spans="1:45" x14ac:dyDescent="0.3">
      <c r="A91" s="25"/>
      <c r="B91" s="25"/>
      <c r="C91" s="25"/>
      <c r="D91" s="25"/>
      <c r="E91" s="25"/>
      <c r="F91" s="80" t="s">
        <v>194</v>
      </c>
      <c r="G91" s="80" t="str">
        <f>G$19</f>
        <v>£ per year</v>
      </c>
      <c r="H91" s="85"/>
      <c r="I91" s="85"/>
      <c r="J91" s="119">
        <f t="shared" ref="J91:AQ91" si="15">J$69 * $H75</f>
        <v>0</v>
      </c>
      <c r="K91" s="119">
        <f t="shared" si="15"/>
        <v>0</v>
      </c>
      <c r="L91" s="119">
        <f t="shared" si="15"/>
        <v>0</v>
      </c>
      <c r="M91" s="119">
        <f t="shared" si="15"/>
        <v>0</v>
      </c>
      <c r="N91" s="119">
        <f t="shared" si="15"/>
        <v>0</v>
      </c>
      <c r="O91" s="119">
        <f t="shared" si="15"/>
        <v>0</v>
      </c>
      <c r="P91" s="119">
        <f t="shared" si="15"/>
        <v>0</v>
      </c>
      <c r="Q91" s="119">
        <f t="shared" si="15"/>
        <v>0</v>
      </c>
      <c r="R91" s="119">
        <f t="shared" si="15"/>
        <v>0</v>
      </c>
      <c r="S91" s="119">
        <f t="shared" si="15"/>
        <v>0</v>
      </c>
      <c r="T91" s="119">
        <f t="shared" si="15"/>
        <v>0</v>
      </c>
      <c r="U91" s="119">
        <f t="shared" si="15"/>
        <v>0</v>
      </c>
      <c r="V91" s="119">
        <f t="shared" si="15"/>
        <v>0</v>
      </c>
      <c r="W91" s="119">
        <f t="shared" si="15"/>
        <v>0</v>
      </c>
      <c r="X91" s="119">
        <f t="shared" si="15"/>
        <v>0</v>
      </c>
      <c r="Y91" s="119">
        <f t="shared" si="15"/>
        <v>0</v>
      </c>
      <c r="Z91" s="119">
        <f t="shared" si="15"/>
        <v>0</v>
      </c>
      <c r="AA91" s="119">
        <f t="shared" si="15"/>
        <v>0</v>
      </c>
      <c r="AB91" s="119">
        <f t="shared" si="15"/>
        <v>0</v>
      </c>
      <c r="AC91" s="119">
        <f t="shared" si="15"/>
        <v>0</v>
      </c>
      <c r="AD91" s="119">
        <f t="shared" si="15"/>
        <v>0</v>
      </c>
      <c r="AE91" s="119">
        <f t="shared" si="15"/>
        <v>0</v>
      </c>
      <c r="AF91" s="119">
        <f t="shared" si="15"/>
        <v>0</v>
      </c>
      <c r="AG91" s="119">
        <f t="shared" si="15"/>
        <v>0</v>
      </c>
      <c r="AH91" s="119">
        <f t="shared" si="15"/>
        <v>0</v>
      </c>
      <c r="AI91" s="119">
        <f t="shared" si="15"/>
        <v>0</v>
      </c>
      <c r="AJ91" s="119">
        <f t="shared" si="15"/>
        <v>0</v>
      </c>
      <c r="AK91" s="119">
        <f t="shared" si="15"/>
        <v>0</v>
      </c>
      <c r="AL91" s="119">
        <f t="shared" si="15"/>
        <v>0</v>
      </c>
      <c r="AM91" s="119">
        <f t="shared" si="15"/>
        <v>0</v>
      </c>
      <c r="AN91" s="119">
        <f t="shared" si="15"/>
        <v>0</v>
      </c>
      <c r="AO91" s="119">
        <f t="shared" si="15"/>
        <v>0</v>
      </c>
      <c r="AP91" s="119">
        <f>AP$69 * $H75</f>
        <v>0</v>
      </c>
      <c r="AQ91" s="119">
        <f t="shared" si="15"/>
        <v>0</v>
      </c>
      <c r="AR91" s="83"/>
      <c r="AS91" s="25"/>
    </row>
    <row r="92" spans="1:45" x14ac:dyDescent="0.3">
      <c r="A92" s="25"/>
      <c r="B92" s="25"/>
      <c r="C92" s="25"/>
      <c r="D92" s="25"/>
      <c r="E92" s="25"/>
      <c r="F92" s="80" t="s">
        <v>41</v>
      </c>
      <c r="G92" s="80" t="str">
        <f>G$19</f>
        <v>£ per year</v>
      </c>
      <c r="H92" s="85"/>
      <c r="I92" s="85"/>
      <c r="J92" s="119">
        <f t="shared" ref="J92:AQ92" si="16">J$69 * $H76</f>
        <v>0</v>
      </c>
      <c r="K92" s="119">
        <f t="shared" si="16"/>
        <v>0</v>
      </c>
      <c r="L92" s="119">
        <f t="shared" si="16"/>
        <v>0</v>
      </c>
      <c r="M92" s="119">
        <f t="shared" si="16"/>
        <v>0</v>
      </c>
      <c r="N92" s="119">
        <f t="shared" si="16"/>
        <v>0</v>
      </c>
      <c r="O92" s="119">
        <f t="shared" si="16"/>
        <v>0</v>
      </c>
      <c r="P92" s="119">
        <f t="shared" si="16"/>
        <v>0</v>
      </c>
      <c r="Q92" s="119">
        <f t="shared" si="16"/>
        <v>0</v>
      </c>
      <c r="R92" s="119">
        <f t="shared" si="16"/>
        <v>0</v>
      </c>
      <c r="S92" s="119">
        <f t="shared" si="16"/>
        <v>0</v>
      </c>
      <c r="T92" s="119">
        <f t="shared" si="16"/>
        <v>0</v>
      </c>
      <c r="U92" s="119">
        <f t="shared" si="16"/>
        <v>0</v>
      </c>
      <c r="V92" s="119">
        <f t="shared" si="16"/>
        <v>0</v>
      </c>
      <c r="W92" s="119">
        <f t="shared" si="16"/>
        <v>0</v>
      </c>
      <c r="X92" s="119">
        <f t="shared" si="16"/>
        <v>0</v>
      </c>
      <c r="Y92" s="119">
        <f t="shared" si="16"/>
        <v>0</v>
      </c>
      <c r="Z92" s="119">
        <f t="shared" si="16"/>
        <v>0</v>
      </c>
      <c r="AA92" s="119">
        <f t="shared" si="16"/>
        <v>0</v>
      </c>
      <c r="AB92" s="119">
        <f t="shared" si="16"/>
        <v>0</v>
      </c>
      <c r="AC92" s="119">
        <f t="shared" si="16"/>
        <v>0</v>
      </c>
      <c r="AD92" s="119">
        <f t="shared" si="16"/>
        <v>0</v>
      </c>
      <c r="AE92" s="119">
        <f t="shared" si="16"/>
        <v>0</v>
      </c>
      <c r="AF92" s="119">
        <f t="shared" si="16"/>
        <v>0</v>
      </c>
      <c r="AG92" s="119">
        <f t="shared" si="16"/>
        <v>0</v>
      </c>
      <c r="AH92" s="119">
        <f t="shared" si="16"/>
        <v>0</v>
      </c>
      <c r="AI92" s="119">
        <f t="shared" si="16"/>
        <v>0</v>
      </c>
      <c r="AJ92" s="119">
        <f t="shared" si="16"/>
        <v>0</v>
      </c>
      <c r="AK92" s="119">
        <f t="shared" si="16"/>
        <v>0</v>
      </c>
      <c r="AL92" s="119">
        <f t="shared" si="16"/>
        <v>0</v>
      </c>
      <c r="AM92" s="119">
        <f t="shared" si="16"/>
        <v>0</v>
      </c>
      <c r="AN92" s="119">
        <f t="shared" si="16"/>
        <v>0</v>
      </c>
      <c r="AO92" s="119">
        <f t="shared" si="16"/>
        <v>0</v>
      </c>
      <c r="AP92" s="119">
        <f>AP$69 * $H76</f>
        <v>0</v>
      </c>
      <c r="AQ92" s="119">
        <f t="shared" si="16"/>
        <v>0</v>
      </c>
      <c r="AR92" s="83"/>
      <c r="AS92" s="25"/>
    </row>
    <row r="93" spans="1:45" x14ac:dyDescent="0.3">
      <c r="A93" s="25"/>
      <c r="B93" s="25"/>
      <c r="C93" s="25"/>
      <c r="D93" s="25"/>
      <c r="E93" s="25"/>
      <c r="F93" s="80" t="s">
        <v>40</v>
      </c>
      <c r="G93" s="80" t="str">
        <f>G$19</f>
        <v>£ per year</v>
      </c>
      <c r="H93" s="85"/>
      <c r="I93" s="85"/>
      <c r="J93" s="119">
        <f t="shared" ref="J93:AQ93" si="17">J$69 * $H77</f>
        <v>0</v>
      </c>
      <c r="K93" s="119">
        <f t="shared" si="17"/>
        <v>0</v>
      </c>
      <c r="L93" s="119">
        <f t="shared" si="17"/>
        <v>0</v>
      </c>
      <c r="M93" s="119">
        <f t="shared" si="17"/>
        <v>0</v>
      </c>
      <c r="N93" s="119">
        <f t="shared" si="17"/>
        <v>0</v>
      </c>
      <c r="O93" s="119">
        <f t="shared" si="17"/>
        <v>0</v>
      </c>
      <c r="P93" s="119">
        <f t="shared" si="17"/>
        <v>0</v>
      </c>
      <c r="Q93" s="119">
        <f t="shared" si="17"/>
        <v>0</v>
      </c>
      <c r="R93" s="119">
        <f t="shared" si="17"/>
        <v>0</v>
      </c>
      <c r="S93" s="119">
        <f t="shared" si="17"/>
        <v>0</v>
      </c>
      <c r="T93" s="119">
        <f t="shared" si="17"/>
        <v>0</v>
      </c>
      <c r="U93" s="119">
        <f t="shared" si="17"/>
        <v>0</v>
      </c>
      <c r="V93" s="119">
        <f t="shared" si="17"/>
        <v>0</v>
      </c>
      <c r="W93" s="119">
        <f t="shared" si="17"/>
        <v>0</v>
      </c>
      <c r="X93" s="119">
        <f t="shared" si="17"/>
        <v>0</v>
      </c>
      <c r="Y93" s="119">
        <f t="shared" si="17"/>
        <v>0</v>
      </c>
      <c r="Z93" s="119">
        <f t="shared" si="17"/>
        <v>0</v>
      </c>
      <c r="AA93" s="119">
        <f t="shared" si="17"/>
        <v>0</v>
      </c>
      <c r="AB93" s="119">
        <f t="shared" si="17"/>
        <v>0</v>
      </c>
      <c r="AC93" s="119">
        <f t="shared" si="17"/>
        <v>0</v>
      </c>
      <c r="AD93" s="119">
        <f t="shared" si="17"/>
        <v>0</v>
      </c>
      <c r="AE93" s="119">
        <f t="shared" si="17"/>
        <v>0</v>
      </c>
      <c r="AF93" s="119">
        <f t="shared" si="17"/>
        <v>0</v>
      </c>
      <c r="AG93" s="119">
        <f t="shared" si="17"/>
        <v>0</v>
      </c>
      <c r="AH93" s="119">
        <f t="shared" si="17"/>
        <v>0</v>
      </c>
      <c r="AI93" s="119">
        <f t="shared" si="17"/>
        <v>0</v>
      </c>
      <c r="AJ93" s="119">
        <f t="shared" si="17"/>
        <v>0</v>
      </c>
      <c r="AK93" s="119">
        <f t="shared" si="17"/>
        <v>0</v>
      </c>
      <c r="AL93" s="119">
        <f t="shared" si="17"/>
        <v>0</v>
      </c>
      <c r="AM93" s="119">
        <f t="shared" si="17"/>
        <v>0</v>
      </c>
      <c r="AN93" s="119">
        <f t="shared" si="17"/>
        <v>0</v>
      </c>
      <c r="AO93" s="119">
        <f t="shared" si="17"/>
        <v>0</v>
      </c>
      <c r="AP93" s="119">
        <f>AP$69 * $H77</f>
        <v>0</v>
      </c>
      <c r="AQ93" s="119">
        <f t="shared" si="17"/>
        <v>0</v>
      </c>
      <c r="AR93" s="83"/>
      <c r="AS93" s="25"/>
    </row>
    <row r="94" spans="1:45" x14ac:dyDescent="0.3">
      <c r="A94" s="25"/>
      <c r="B94" s="25"/>
      <c r="C94" s="25"/>
      <c r="D94" s="25"/>
      <c r="E94" s="25"/>
      <c r="F94" s="81" t="s">
        <v>166</v>
      </c>
      <c r="G94" s="81" t="str">
        <f>G$19</f>
        <v>£ per year</v>
      </c>
      <c r="H94" s="101"/>
      <c r="I94" s="102"/>
      <c r="J94" s="120">
        <f t="shared" ref="J94:AQ94" si="18">J$69 * $H78</f>
        <v>0</v>
      </c>
      <c r="K94" s="120">
        <f t="shared" si="18"/>
        <v>0</v>
      </c>
      <c r="L94" s="120">
        <f t="shared" si="18"/>
        <v>0</v>
      </c>
      <c r="M94" s="120">
        <f t="shared" si="18"/>
        <v>0</v>
      </c>
      <c r="N94" s="120">
        <f t="shared" si="18"/>
        <v>0</v>
      </c>
      <c r="O94" s="120">
        <f t="shared" si="18"/>
        <v>0</v>
      </c>
      <c r="P94" s="120">
        <f t="shared" si="18"/>
        <v>0</v>
      </c>
      <c r="Q94" s="120">
        <f t="shared" si="18"/>
        <v>0</v>
      </c>
      <c r="R94" s="120">
        <f t="shared" si="18"/>
        <v>0</v>
      </c>
      <c r="S94" s="120">
        <f t="shared" si="18"/>
        <v>0</v>
      </c>
      <c r="T94" s="120">
        <f t="shared" si="18"/>
        <v>0</v>
      </c>
      <c r="U94" s="120">
        <f t="shared" si="18"/>
        <v>0</v>
      </c>
      <c r="V94" s="120">
        <f t="shared" si="18"/>
        <v>0</v>
      </c>
      <c r="W94" s="120">
        <f t="shared" si="18"/>
        <v>0</v>
      </c>
      <c r="X94" s="120">
        <f t="shared" si="18"/>
        <v>0</v>
      </c>
      <c r="Y94" s="120">
        <f t="shared" si="18"/>
        <v>0</v>
      </c>
      <c r="Z94" s="120">
        <f t="shared" si="18"/>
        <v>0</v>
      </c>
      <c r="AA94" s="120">
        <f t="shared" si="18"/>
        <v>0</v>
      </c>
      <c r="AB94" s="120">
        <f t="shared" si="18"/>
        <v>0</v>
      </c>
      <c r="AC94" s="120">
        <f t="shared" si="18"/>
        <v>0</v>
      </c>
      <c r="AD94" s="120">
        <f t="shared" si="18"/>
        <v>0</v>
      </c>
      <c r="AE94" s="120">
        <f t="shared" si="18"/>
        <v>0</v>
      </c>
      <c r="AF94" s="120">
        <f t="shared" si="18"/>
        <v>0</v>
      </c>
      <c r="AG94" s="120">
        <f t="shared" si="18"/>
        <v>0</v>
      </c>
      <c r="AH94" s="120">
        <f t="shared" si="18"/>
        <v>0</v>
      </c>
      <c r="AI94" s="120">
        <f t="shared" si="18"/>
        <v>0</v>
      </c>
      <c r="AJ94" s="120">
        <f t="shared" si="18"/>
        <v>0</v>
      </c>
      <c r="AK94" s="120">
        <f t="shared" si="18"/>
        <v>0</v>
      </c>
      <c r="AL94" s="120">
        <f t="shared" si="18"/>
        <v>0</v>
      </c>
      <c r="AM94" s="120">
        <f t="shared" si="18"/>
        <v>0</v>
      </c>
      <c r="AN94" s="120">
        <f t="shared" si="18"/>
        <v>0</v>
      </c>
      <c r="AO94" s="120">
        <f t="shared" si="18"/>
        <v>0</v>
      </c>
      <c r="AP94" s="120">
        <f>AP$69 * $H78</f>
        <v>0</v>
      </c>
      <c r="AQ94" s="120">
        <f t="shared" si="18"/>
        <v>0</v>
      </c>
      <c r="AR94" s="83"/>
      <c r="AS94" s="25"/>
    </row>
    <row r="95" spans="1:45" x14ac:dyDescent="0.3">
      <c r="A95" s="25"/>
      <c r="B95" s="25"/>
      <c r="C95" s="25"/>
      <c r="D95" s="25"/>
      <c r="E95" s="25"/>
      <c r="F95" s="25"/>
      <c r="G95" s="25"/>
      <c r="H95" s="83"/>
      <c r="I95" s="83"/>
      <c r="J95" s="83"/>
      <c r="K95" s="83"/>
      <c r="L95" s="83"/>
      <c r="M95" s="83"/>
      <c r="N95" s="83"/>
      <c r="O95" s="83"/>
      <c r="P95" s="83"/>
      <c r="Q95" s="83"/>
      <c r="R95" s="83"/>
      <c r="S95" s="83"/>
      <c r="T95" s="83"/>
      <c r="U95" s="83"/>
      <c r="V95" s="83"/>
      <c r="W95" s="83"/>
      <c r="X95" s="83"/>
      <c r="Y95" s="83"/>
      <c r="Z95" s="83"/>
      <c r="AA95" s="83"/>
      <c r="AB95" s="83"/>
      <c r="AC95" s="83"/>
      <c r="AD95" s="83"/>
      <c r="AE95" s="83"/>
      <c r="AF95" s="83"/>
      <c r="AG95" s="83"/>
      <c r="AH95" s="83"/>
      <c r="AI95" s="83"/>
      <c r="AJ95" s="83"/>
      <c r="AK95" s="83"/>
      <c r="AL95" s="83"/>
      <c r="AM95" s="83"/>
      <c r="AN95" s="83"/>
      <c r="AO95" s="83"/>
      <c r="AP95" s="83"/>
      <c r="AQ95" s="83"/>
      <c r="AR95" s="83"/>
      <c r="AS95" s="25"/>
    </row>
    <row r="96" spans="1:45" x14ac:dyDescent="0.3">
      <c r="A96" s="80"/>
      <c r="B96" s="25"/>
      <c r="C96" s="25"/>
      <c r="D96" s="25"/>
      <c r="E96" s="78" t="s">
        <v>344</v>
      </c>
      <c r="F96" s="25"/>
      <c r="G96" s="25"/>
      <c r="H96" s="83"/>
      <c r="I96" s="87" t="s">
        <v>311</v>
      </c>
      <c r="J96" s="83"/>
      <c r="K96" s="83"/>
      <c r="L96" s="83"/>
      <c r="M96" s="83"/>
      <c r="N96" s="83"/>
      <c r="O96" s="83"/>
      <c r="P96" s="83"/>
      <c r="Q96" s="83"/>
      <c r="R96" s="83"/>
      <c r="S96" s="83"/>
      <c r="T96" s="83"/>
      <c r="U96" s="83"/>
      <c r="V96" s="83"/>
      <c r="W96" s="83"/>
      <c r="X96" s="83"/>
      <c r="Y96" s="83"/>
      <c r="Z96" s="83"/>
      <c r="AA96" s="83"/>
      <c r="AB96" s="83"/>
      <c r="AC96" s="83"/>
      <c r="AD96" s="83"/>
      <c r="AE96" s="83"/>
      <c r="AF96" s="83"/>
      <c r="AG96" s="83"/>
      <c r="AH96" s="83"/>
      <c r="AI96" s="83"/>
      <c r="AJ96" s="83"/>
      <c r="AK96" s="83"/>
      <c r="AL96" s="83"/>
      <c r="AM96" s="83"/>
      <c r="AN96" s="83"/>
      <c r="AO96" s="83"/>
      <c r="AP96" s="83"/>
      <c r="AQ96" s="83"/>
      <c r="AR96" s="83"/>
      <c r="AS96" s="80" t="s">
        <v>532</v>
      </c>
    </row>
    <row r="97" spans="1:45" x14ac:dyDescent="0.3">
      <c r="A97" s="25"/>
      <c r="B97" s="25"/>
      <c r="C97" s="25"/>
      <c r="D97" s="25"/>
      <c r="E97" s="25"/>
      <c r="F97" s="79" t="s">
        <v>193</v>
      </c>
      <c r="G97" s="79" t="str">
        <f>G$19</f>
        <v>£ per year</v>
      </c>
      <c r="H97" s="100"/>
      <c r="I97" s="100"/>
      <c r="J97" s="118">
        <f t="shared" ref="J97:AQ97" si="19">J$69 * $H81</f>
        <v>0</v>
      </c>
      <c r="K97" s="118">
        <f t="shared" si="19"/>
        <v>0</v>
      </c>
      <c r="L97" s="118">
        <f t="shared" si="19"/>
        <v>0</v>
      </c>
      <c r="M97" s="118">
        <f t="shared" si="19"/>
        <v>0</v>
      </c>
      <c r="N97" s="118">
        <f t="shared" si="19"/>
        <v>0</v>
      </c>
      <c r="O97" s="118">
        <f t="shared" si="19"/>
        <v>0</v>
      </c>
      <c r="P97" s="118">
        <f t="shared" si="19"/>
        <v>0</v>
      </c>
      <c r="Q97" s="118">
        <f t="shared" si="19"/>
        <v>0</v>
      </c>
      <c r="R97" s="118">
        <f t="shared" si="19"/>
        <v>0</v>
      </c>
      <c r="S97" s="118">
        <f t="shared" si="19"/>
        <v>0</v>
      </c>
      <c r="T97" s="118">
        <f t="shared" si="19"/>
        <v>0</v>
      </c>
      <c r="U97" s="118">
        <f t="shared" si="19"/>
        <v>0</v>
      </c>
      <c r="V97" s="118">
        <f t="shared" si="19"/>
        <v>0</v>
      </c>
      <c r="W97" s="118">
        <f t="shared" si="19"/>
        <v>0</v>
      </c>
      <c r="X97" s="118">
        <f t="shared" si="19"/>
        <v>0</v>
      </c>
      <c r="Y97" s="118">
        <f t="shared" si="19"/>
        <v>0</v>
      </c>
      <c r="Z97" s="118">
        <f t="shared" si="19"/>
        <v>0</v>
      </c>
      <c r="AA97" s="118">
        <f t="shared" si="19"/>
        <v>0</v>
      </c>
      <c r="AB97" s="118">
        <f t="shared" si="19"/>
        <v>0</v>
      </c>
      <c r="AC97" s="118">
        <f t="shared" si="19"/>
        <v>0</v>
      </c>
      <c r="AD97" s="118">
        <f t="shared" si="19"/>
        <v>0</v>
      </c>
      <c r="AE97" s="118">
        <f t="shared" si="19"/>
        <v>0</v>
      </c>
      <c r="AF97" s="118">
        <f t="shared" si="19"/>
        <v>0</v>
      </c>
      <c r="AG97" s="118">
        <f t="shared" si="19"/>
        <v>0</v>
      </c>
      <c r="AH97" s="118">
        <f t="shared" si="19"/>
        <v>0</v>
      </c>
      <c r="AI97" s="118">
        <f t="shared" si="19"/>
        <v>0</v>
      </c>
      <c r="AJ97" s="118">
        <f t="shared" si="19"/>
        <v>0</v>
      </c>
      <c r="AK97" s="118">
        <f t="shared" si="19"/>
        <v>0</v>
      </c>
      <c r="AL97" s="118">
        <f t="shared" si="19"/>
        <v>0</v>
      </c>
      <c r="AM97" s="118">
        <f t="shared" si="19"/>
        <v>0</v>
      </c>
      <c r="AN97" s="118">
        <f t="shared" si="19"/>
        <v>0</v>
      </c>
      <c r="AO97" s="118">
        <f t="shared" si="19"/>
        <v>0</v>
      </c>
      <c r="AP97" s="118">
        <f>AP$69 * $H81</f>
        <v>0</v>
      </c>
      <c r="AQ97" s="118">
        <f t="shared" si="19"/>
        <v>0</v>
      </c>
      <c r="AR97" s="83"/>
      <c r="AS97" s="25"/>
    </row>
    <row r="98" spans="1:45" x14ac:dyDescent="0.3">
      <c r="A98" s="25"/>
      <c r="B98" s="25"/>
      <c r="C98" s="25"/>
      <c r="D98" s="25"/>
      <c r="E98" s="25"/>
      <c r="F98" s="80" t="s">
        <v>194</v>
      </c>
      <c r="G98" s="80" t="str">
        <f>G$19</f>
        <v>£ per year</v>
      </c>
      <c r="H98" s="85"/>
      <c r="I98" s="85"/>
      <c r="J98" s="119">
        <f t="shared" ref="J98:AQ98" si="20">J$69 * $H82</f>
        <v>0</v>
      </c>
      <c r="K98" s="119">
        <f t="shared" si="20"/>
        <v>0</v>
      </c>
      <c r="L98" s="119">
        <f t="shared" si="20"/>
        <v>0</v>
      </c>
      <c r="M98" s="119">
        <f t="shared" si="20"/>
        <v>0</v>
      </c>
      <c r="N98" s="119">
        <f t="shared" si="20"/>
        <v>0</v>
      </c>
      <c r="O98" s="119">
        <f t="shared" si="20"/>
        <v>0</v>
      </c>
      <c r="P98" s="119">
        <f t="shared" si="20"/>
        <v>0</v>
      </c>
      <c r="Q98" s="119">
        <f t="shared" si="20"/>
        <v>0</v>
      </c>
      <c r="R98" s="119">
        <f t="shared" si="20"/>
        <v>0</v>
      </c>
      <c r="S98" s="119">
        <f t="shared" si="20"/>
        <v>0</v>
      </c>
      <c r="T98" s="119">
        <f t="shared" si="20"/>
        <v>0</v>
      </c>
      <c r="U98" s="119">
        <f t="shared" si="20"/>
        <v>0</v>
      </c>
      <c r="V98" s="119">
        <f t="shared" si="20"/>
        <v>0</v>
      </c>
      <c r="W98" s="119">
        <f t="shared" si="20"/>
        <v>0</v>
      </c>
      <c r="X98" s="119">
        <f t="shared" si="20"/>
        <v>0</v>
      </c>
      <c r="Y98" s="119">
        <f t="shared" si="20"/>
        <v>0</v>
      </c>
      <c r="Z98" s="119">
        <f t="shared" si="20"/>
        <v>0</v>
      </c>
      <c r="AA98" s="119">
        <f t="shared" si="20"/>
        <v>0</v>
      </c>
      <c r="AB98" s="119">
        <f t="shared" si="20"/>
        <v>0</v>
      </c>
      <c r="AC98" s="119">
        <f t="shared" si="20"/>
        <v>0</v>
      </c>
      <c r="AD98" s="119">
        <f t="shared" si="20"/>
        <v>0</v>
      </c>
      <c r="AE98" s="119">
        <f t="shared" si="20"/>
        <v>0</v>
      </c>
      <c r="AF98" s="119">
        <f t="shared" si="20"/>
        <v>0</v>
      </c>
      <c r="AG98" s="119">
        <f t="shared" si="20"/>
        <v>0</v>
      </c>
      <c r="AH98" s="119">
        <f t="shared" si="20"/>
        <v>0</v>
      </c>
      <c r="AI98" s="119">
        <f t="shared" si="20"/>
        <v>0</v>
      </c>
      <c r="AJ98" s="119">
        <f t="shared" si="20"/>
        <v>0</v>
      </c>
      <c r="AK98" s="119">
        <f t="shared" si="20"/>
        <v>0</v>
      </c>
      <c r="AL98" s="119">
        <f t="shared" si="20"/>
        <v>0</v>
      </c>
      <c r="AM98" s="119">
        <f t="shared" si="20"/>
        <v>0</v>
      </c>
      <c r="AN98" s="119">
        <f t="shared" si="20"/>
        <v>0</v>
      </c>
      <c r="AO98" s="119">
        <f t="shared" si="20"/>
        <v>0</v>
      </c>
      <c r="AP98" s="119">
        <f>AP$69 * $H82</f>
        <v>0</v>
      </c>
      <c r="AQ98" s="119">
        <f t="shared" si="20"/>
        <v>0</v>
      </c>
      <c r="AR98" s="83"/>
      <c r="AS98" s="25"/>
    </row>
    <row r="99" spans="1:45" x14ac:dyDescent="0.3">
      <c r="A99" s="25"/>
      <c r="B99" s="25"/>
      <c r="C99" s="25"/>
      <c r="D99" s="25"/>
      <c r="E99" s="25"/>
      <c r="F99" s="80" t="s">
        <v>41</v>
      </c>
      <c r="G99" s="80" t="str">
        <f>G$19</f>
        <v>£ per year</v>
      </c>
      <c r="H99" s="85"/>
      <c r="I99" s="85"/>
      <c r="J99" s="119">
        <f t="shared" ref="J99:AQ99" si="21">J$69 * $H83</f>
        <v>0</v>
      </c>
      <c r="K99" s="119">
        <f t="shared" si="21"/>
        <v>0</v>
      </c>
      <c r="L99" s="119">
        <f t="shared" si="21"/>
        <v>0</v>
      </c>
      <c r="M99" s="119">
        <f t="shared" si="21"/>
        <v>0</v>
      </c>
      <c r="N99" s="119">
        <f t="shared" si="21"/>
        <v>0</v>
      </c>
      <c r="O99" s="119">
        <f t="shared" si="21"/>
        <v>0</v>
      </c>
      <c r="P99" s="119">
        <f t="shared" si="21"/>
        <v>0</v>
      </c>
      <c r="Q99" s="119">
        <f t="shared" si="21"/>
        <v>0</v>
      </c>
      <c r="R99" s="119">
        <f t="shared" si="21"/>
        <v>0</v>
      </c>
      <c r="S99" s="119">
        <f t="shared" si="21"/>
        <v>0</v>
      </c>
      <c r="T99" s="119">
        <f t="shared" si="21"/>
        <v>0</v>
      </c>
      <c r="U99" s="119">
        <f t="shared" si="21"/>
        <v>0</v>
      </c>
      <c r="V99" s="119">
        <f t="shared" si="21"/>
        <v>0</v>
      </c>
      <c r="W99" s="119">
        <f t="shared" si="21"/>
        <v>0</v>
      </c>
      <c r="X99" s="119">
        <f t="shared" si="21"/>
        <v>0</v>
      </c>
      <c r="Y99" s="119">
        <f t="shared" si="21"/>
        <v>0</v>
      </c>
      <c r="Z99" s="119">
        <f t="shared" si="21"/>
        <v>0</v>
      </c>
      <c r="AA99" s="119">
        <f t="shared" si="21"/>
        <v>0</v>
      </c>
      <c r="AB99" s="119">
        <f t="shared" si="21"/>
        <v>0</v>
      </c>
      <c r="AC99" s="119">
        <f t="shared" si="21"/>
        <v>0</v>
      </c>
      <c r="AD99" s="119">
        <f t="shared" si="21"/>
        <v>0</v>
      </c>
      <c r="AE99" s="119">
        <f t="shared" si="21"/>
        <v>0</v>
      </c>
      <c r="AF99" s="119">
        <f t="shared" si="21"/>
        <v>0</v>
      </c>
      <c r="AG99" s="119">
        <f t="shared" si="21"/>
        <v>0</v>
      </c>
      <c r="AH99" s="119">
        <f t="shared" si="21"/>
        <v>0</v>
      </c>
      <c r="AI99" s="119">
        <f t="shared" si="21"/>
        <v>0</v>
      </c>
      <c r="AJ99" s="119">
        <f t="shared" si="21"/>
        <v>0</v>
      </c>
      <c r="AK99" s="119">
        <f t="shared" si="21"/>
        <v>0</v>
      </c>
      <c r="AL99" s="119">
        <f t="shared" si="21"/>
        <v>0</v>
      </c>
      <c r="AM99" s="119">
        <f t="shared" si="21"/>
        <v>0</v>
      </c>
      <c r="AN99" s="119">
        <f t="shared" si="21"/>
        <v>0</v>
      </c>
      <c r="AO99" s="119">
        <f t="shared" si="21"/>
        <v>0</v>
      </c>
      <c r="AP99" s="119">
        <f>AP$69 * $H83</f>
        <v>0</v>
      </c>
      <c r="AQ99" s="119">
        <f t="shared" si="21"/>
        <v>0</v>
      </c>
      <c r="AR99" s="83"/>
      <c r="AS99" s="25"/>
    </row>
    <row r="100" spans="1:45" x14ac:dyDescent="0.3">
      <c r="A100" s="25"/>
      <c r="B100" s="25"/>
      <c r="C100" s="25"/>
      <c r="D100" s="25"/>
      <c r="E100" s="25"/>
      <c r="F100" s="80" t="s">
        <v>40</v>
      </c>
      <c r="G100" s="80" t="str">
        <f>G$19</f>
        <v>£ per year</v>
      </c>
      <c r="H100" s="85"/>
      <c r="I100" s="85"/>
      <c r="J100" s="119">
        <f t="shared" ref="J100:AQ100" si="22">J$69 * $H84</f>
        <v>0</v>
      </c>
      <c r="K100" s="119">
        <f t="shared" si="22"/>
        <v>0</v>
      </c>
      <c r="L100" s="119">
        <f t="shared" si="22"/>
        <v>0</v>
      </c>
      <c r="M100" s="119">
        <f t="shared" si="22"/>
        <v>0</v>
      </c>
      <c r="N100" s="119">
        <f t="shared" si="22"/>
        <v>0</v>
      </c>
      <c r="O100" s="119">
        <f t="shared" si="22"/>
        <v>0</v>
      </c>
      <c r="P100" s="119">
        <f t="shared" si="22"/>
        <v>0</v>
      </c>
      <c r="Q100" s="119">
        <f t="shared" si="22"/>
        <v>0</v>
      </c>
      <c r="R100" s="119">
        <f t="shared" si="22"/>
        <v>0</v>
      </c>
      <c r="S100" s="119">
        <f t="shared" si="22"/>
        <v>0</v>
      </c>
      <c r="T100" s="119">
        <f t="shared" si="22"/>
        <v>0</v>
      </c>
      <c r="U100" s="119">
        <f t="shared" si="22"/>
        <v>0</v>
      </c>
      <c r="V100" s="119">
        <f t="shared" si="22"/>
        <v>0</v>
      </c>
      <c r="W100" s="119">
        <f t="shared" si="22"/>
        <v>0</v>
      </c>
      <c r="X100" s="119">
        <f t="shared" si="22"/>
        <v>0</v>
      </c>
      <c r="Y100" s="119">
        <f t="shared" si="22"/>
        <v>0</v>
      </c>
      <c r="Z100" s="119">
        <f t="shared" si="22"/>
        <v>0</v>
      </c>
      <c r="AA100" s="119">
        <f t="shared" si="22"/>
        <v>0</v>
      </c>
      <c r="AB100" s="119">
        <f t="shared" si="22"/>
        <v>0</v>
      </c>
      <c r="AC100" s="119">
        <f t="shared" si="22"/>
        <v>0</v>
      </c>
      <c r="AD100" s="119">
        <f t="shared" si="22"/>
        <v>0</v>
      </c>
      <c r="AE100" s="119">
        <f t="shared" si="22"/>
        <v>0</v>
      </c>
      <c r="AF100" s="119">
        <f t="shared" si="22"/>
        <v>0</v>
      </c>
      <c r="AG100" s="119">
        <f t="shared" si="22"/>
        <v>0</v>
      </c>
      <c r="AH100" s="119">
        <f t="shared" si="22"/>
        <v>0</v>
      </c>
      <c r="AI100" s="119">
        <f t="shared" si="22"/>
        <v>0</v>
      </c>
      <c r="AJ100" s="119">
        <f t="shared" si="22"/>
        <v>0</v>
      </c>
      <c r="AK100" s="119">
        <f t="shared" si="22"/>
        <v>0</v>
      </c>
      <c r="AL100" s="119">
        <f t="shared" si="22"/>
        <v>0</v>
      </c>
      <c r="AM100" s="119">
        <f t="shared" si="22"/>
        <v>0</v>
      </c>
      <c r="AN100" s="119">
        <f t="shared" si="22"/>
        <v>0</v>
      </c>
      <c r="AO100" s="119">
        <f t="shared" si="22"/>
        <v>0</v>
      </c>
      <c r="AP100" s="119">
        <f>AP$69 * $H84</f>
        <v>0</v>
      </c>
      <c r="AQ100" s="119">
        <f t="shared" si="22"/>
        <v>0</v>
      </c>
      <c r="AR100" s="83"/>
      <c r="AS100" s="25"/>
    </row>
    <row r="101" spans="1:45" x14ac:dyDescent="0.3">
      <c r="A101" s="25"/>
      <c r="B101" s="25"/>
      <c r="C101" s="25"/>
      <c r="D101" s="25"/>
      <c r="E101" s="25"/>
      <c r="F101" s="81" t="s">
        <v>166</v>
      </c>
      <c r="G101" s="81" t="str">
        <f>G$19</f>
        <v>£ per year</v>
      </c>
      <c r="H101" s="101"/>
      <c r="I101" s="102"/>
      <c r="J101" s="120">
        <f t="shared" ref="J101:AQ101" si="23">J$69 * $H85</f>
        <v>0</v>
      </c>
      <c r="K101" s="120">
        <f t="shared" si="23"/>
        <v>0</v>
      </c>
      <c r="L101" s="120">
        <f t="shared" si="23"/>
        <v>0</v>
      </c>
      <c r="M101" s="120">
        <f t="shared" si="23"/>
        <v>0</v>
      </c>
      <c r="N101" s="120">
        <f t="shared" si="23"/>
        <v>0</v>
      </c>
      <c r="O101" s="120">
        <f t="shared" si="23"/>
        <v>0</v>
      </c>
      <c r="P101" s="120">
        <f t="shared" si="23"/>
        <v>0</v>
      </c>
      <c r="Q101" s="120">
        <f t="shared" si="23"/>
        <v>0</v>
      </c>
      <c r="R101" s="120">
        <f t="shared" si="23"/>
        <v>0</v>
      </c>
      <c r="S101" s="120">
        <f t="shared" si="23"/>
        <v>0</v>
      </c>
      <c r="T101" s="120">
        <f t="shared" si="23"/>
        <v>0</v>
      </c>
      <c r="U101" s="120">
        <f t="shared" si="23"/>
        <v>0</v>
      </c>
      <c r="V101" s="120">
        <f t="shared" si="23"/>
        <v>0</v>
      </c>
      <c r="W101" s="120">
        <f t="shared" si="23"/>
        <v>0</v>
      </c>
      <c r="X101" s="120">
        <f t="shared" si="23"/>
        <v>0</v>
      </c>
      <c r="Y101" s="120">
        <f t="shared" si="23"/>
        <v>0</v>
      </c>
      <c r="Z101" s="120">
        <f t="shared" si="23"/>
        <v>0</v>
      </c>
      <c r="AA101" s="120">
        <f t="shared" si="23"/>
        <v>0</v>
      </c>
      <c r="AB101" s="120">
        <f t="shared" si="23"/>
        <v>0</v>
      </c>
      <c r="AC101" s="120">
        <f t="shared" si="23"/>
        <v>0</v>
      </c>
      <c r="AD101" s="120">
        <f t="shared" si="23"/>
        <v>0</v>
      </c>
      <c r="AE101" s="120">
        <f t="shared" si="23"/>
        <v>0</v>
      </c>
      <c r="AF101" s="120">
        <f t="shared" si="23"/>
        <v>0</v>
      </c>
      <c r="AG101" s="120">
        <f t="shared" si="23"/>
        <v>0</v>
      </c>
      <c r="AH101" s="120">
        <f t="shared" si="23"/>
        <v>0</v>
      </c>
      <c r="AI101" s="120">
        <f t="shared" si="23"/>
        <v>0</v>
      </c>
      <c r="AJ101" s="120">
        <f t="shared" si="23"/>
        <v>0</v>
      </c>
      <c r="AK101" s="120">
        <f t="shared" si="23"/>
        <v>0</v>
      </c>
      <c r="AL101" s="120">
        <f t="shared" si="23"/>
        <v>0</v>
      </c>
      <c r="AM101" s="120">
        <f t="shared" si="23"/>
        <v>0</v>
      </c>
      <c r="AN101" s="120">
        <f t="shared" si="23"/>
        <v>0</v>
      </c>
      <c r="AO101" s="120">
        <f t="shared" si="23"/>
        <v>0</v>
      </c>
      <c r="AP101" s="120">
        <f>AP$69 * $H85</f>
        <v>0</v>
      </c>
      <c r="AQ101" s="120">
        <f t="shared" si="23"/>
        <v>0</v>
      </c>
      <c r="AR101" s="83"/>
      <c r="AS101" s="25"/>
    </row>
    <row r="102" spans="1:45" x14ac:dyDescent="0.3">
      <c r="A102" s="25"/>
      <c r="B102" s="25"/>
      <c r="C102" s="25"/>
      <c r="D102" s="25"/>
      <c r="E102" s="25"/>
      <c r="F102" s="25"/>
      <c r="G102" s="25"/>
      <c r="H102" s="83"/>
      <c r="I102" s="83"/>
      <c r="J102" s="83"/>
      <c r="K102" s="83"/>
      <c r="L102" s="83"/>
      <c r="M102" s="83"/>
      <c r="N102" s="83"/>
      <c r="O102" s="83"/>
      <c r="P102" s="83"/>
      <c r="Q102" s="83"/>
      <c r="R102" s="83"/>
      <c r="S102" s="83"/>
      <c r="T102" s="83"/>
      <c r="U102" s="83"/>
      <c r="V102" s="83"/>
      <c r="W102" s="83"/>
      <c r="X102" s="83"/>
      <c r="Y102" s="83"/>
      <c r="Z102" s="83"/>
      <c r="AA102" s="83"/>
      <c r="AB102" s="83"/>
      <c r="AC102" s="83"/>
      <c r="AD102" s="83"/>
      <c r="AE102" s="83"/>
      <c r="AF102" s="83"/>
      <c r="AG102" s="83"/>
      <c r="AH102" s="83"/>
      <c r="AI102" s="83"/>
      <c r="AJ102" s="83"/>
      <c r="AK102" s="83"/>
      <c r="AL102" s="83"/>
      <c r="AM102" s="83"/>
      <c r="AN102" s="83"/>
      <c r="AO102" s="83"/>
      <c r="AP102" s="83"/>
      <c r="AQ102" s="83"/>
      <c r="AR102" s="83"/>
      <c r="AS102" s="25"/>
    </row>
    <row r="103" spans="1:45" x14ac:dyDescent="0.3">
      <c r="A103" s="25"/>
      <c r="B103" s="73" t="s">
        <v>678</v>
      </c>
      <c r="C103" s="73"/>
      <c r="D103" s="73"/>
      <c r="E103" s="73"/>
      <c r="F103" s="73"/>
      <c r="G103" s="73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3"/>
    </row>
    <row r="104" spans="1:45" x14ac:dyDescent="0.3">
      <c r="A104" s="25"/>
      <c r="B104" s="25"/>
      <c r="C104" s="25"/>
      <c r="D104" s="25"/>
      <c r="E104" s="25"/>
      <c r="F104" s="25"/>
      <c r="G104" s="25"/>
      <c r="H104" s="83"/>
      <c r="I104" s="83"/>
      <c r="J104" s="83"/>
      <c r="K104" s="83"/>
      <c r="L104" s="83"/>
      <c r="M104" s="83"/>
      <c r="N104" s="83"/>
      <c r="O104" s="83"/>
      <c r="P104" s="83"/>
      <c r="Q104" s="83"/>
      <c r="R104" s="83"/>
      <c r="S104" s="83"/>
      <c r="T104" s="83"/>
      <c r="U104" s="83"/>
      <c r="V104" s="83"/>
      <c r="W104" s="83"/>
      <c r="X104" s="83"/>
      <c r="Y104" s="83"/>
      <c r="Z104" s="83"/>
      <c r="AA104" s="83"/>
      <c r="AB104" s="83"/>
      <c r="AC104" s="83"/>
      <c r="AD104" s="83"/>
      <c r="AE104" s="83"/>
      <c r="AF104" s="83"/>
      <c r="AG104" s="83"/>
      <c r="AH104" s="83"/>
      <c r="AI104" s="83"/>
      <c r="AJ104" s="83"/>
      <c r="AK104" s="83"/>
      <c r="AL104" s="83"/>
      <c r="AM104" s="83"/>
      <c r="AN104" s="83"/>
      <c r="AO104" s="83"/>
      <c r="AP104" s="83"/>
      <c r="AQ104" s="83"/>
      <c r="AR104" s="83"/>
      <c r="AS104" s="25"/>
    </row>
    <row r="105" spans="1:45" x14ac:dyDescent="0.3">
      <c r="A105" s="25"/>
      <c r="B105" s="25"/>
      <c r="C105" s="75" t="s">
        <v>679</v>
      </c>
      <c r="D105" s="75"/>
      <c r="E105" s="25"/>
      <c r="F105" s="25"/>
      <c r="G105" s="25"/>
      <c r="H105" s="83"/>
      <c r="I105" s="83"/>
      <c r="J105" s="83"/>
      <c r="K105" s="83"/>
      <c r="L105" s="83"/>
      <c r="M105" s="83"/>
      <c r="N105" s="83"/>
      <c r="O105" s="83"/>
      <c r="P105" s="83"/>
      <c r="Q105" s="83"/>
      <c r="R105" s="83"/>
      <c r="S105" s="83"/>
      <c r="T105" s="83"/>
      <c r="U105" s="83"/>
      <c r="V105" s="83"/>
      <c r="W105" s="83"/>
      <c r="X105" s="83"/>
      <c r="Y105" s="83"/>
      <c r="Z105" s="83"/>
      <c r="AA105" s="83"/>
      <c r="AB105" s="83"/>
      <c r="AC105" s="83"/>
      <c r="AD105" s="83"/>
      <c r="AE105" s="83"/>
      <c r="AF105" s="83"/>
      <c r="AG105" s="83"/>
      <c r="AH105" s="83"/>
      <c r="AI105" s="83"/>
      <c r="AJ105" s="83"/>
      <c r="AK105" s="83"/>
      <c r="AL105" s="83"/>
      <c r="AM105" s="83"/>
      <c r="AN105" s="83"/>
      <c r="AO105" s="83"/>
      <c r="AP105" s="83"/>
      <c r="AQ105" s="83"/>
      <c r="AR105" s="83"/>
      <c r="AS105" s="25"/>
    </row>
    <row r="106" spans="1:45" x14ac:dyDescent="0.3">
      <c r="A106" s="25"/>
      <c r="B106" s="25"/>
      <c r="C106" s="75"/>
      <c r="D106" s="75"/>
      <c r="E106" s="25"/>
      <c r="F106" s="25"/>
      <c r="G106" s="25"/>
      <c r="H106" s="83"/>
      <c r="I106" s="83"/>
      <c r="J106" s="83"/>
      <c r="K106" s="83"/>
      <c r="L106" s="83"/>
      <c r="M106" s="83"/>
      <c r="N106" s="83"/>
      <c r="O106" s="83"/>
      <c r="P106" s="83"/>
      <c r="Q106" s="83"/>
      <c r="R106" s="83"/>
      <c r="S106" s="83"/>
      <c r="T106" s="83"/>
      <c r="U106" s="83"/>
      <c r="V106" s="83"/>
      <c r="W106" s="83"/>
      <c r="X106" s="83"/>
      <c r="Y106" s="83"/>
      <c r="Z106" s="83"/>
      <c r="AA106" s="83"/>
      <c r="AB106" s="83"/>
      <c r="AC106" s="83"/>
      <c r="AD106" s="83"/>
      <c r="AE106" s="83"/>
      <c r="AF106" s="83"/>
      <c r="AG106" s="83"/>
      <c r="AH106" s="83"/>
      <c r="AI106" s="83"/>
      <c r="AJ106" s="83"/>
      <c r="AK106" s="83"/>
      <c r="AL106" s="83"/>
      <c r="AM106" s="83"/>
      <c r="AN106" s="83"/>
      <c r="AO106" s="83"/>
      <c r="AP106" s="83"/>
      <c r="AQ106" s="83"/>
      <c r="AR106" s="83"/>
      <c r="AS106" s="25"/>
    </row>
    <row r="107" spans="1:45" x14ac:dyDescent="0.3">
      <c r="A107" s="25"/>
      <c r="B107" s="25"/>
      <c r="C107" s="76" t="s">
        <v>676</v>
      </c>
      <c r="D107" s="76"/>
      <c r="E107" s="76"/>
      <c r="F107" s="76"/>
      <c r="G107" s="76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77"/>
      <c r="AO107" s="77"/>
      <c r="AP107" s="77"/>
      <c r="AQ107" s="77"/>
      <c r="AR107" s="77"/>
      <c r="AS107" s="76"/>
    </row>
    <row r="108" spans="1:45" x14ac:dyDescent="0.3">
      <c r="A108" s="25"/>
      <c r="B108" s="25"/>
      <c r="C108" s="75"/>
      <c r="D108" s="75"/>
      <c r="E108" s="25"/>
      <c r="F108" s="25"/>
      <c r="G108" s="25"/>
      <c r="H108" s="83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83"/>
      <c r="AB108" s="83"/>
      <c r="AC108" s="83"/>
      <c r="AD108" s="83"/>
      <c r="AE108" s="83"/>
      <c r="AF108" s="83"/>
      <c r="AG108" s="83"/>
      <c r="AH108" s="83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25"/>
    </row>
    <row r="109" spans="1:45" x14ac:dyDescent="0.3">
      <c r="A109" s="25"/>
      <c r="B109" s="25"/>
      <c r="C109" s="75"/>
      <c r="D109" s="75"/>
      <c r="E109" s="25" t="s">
        <v>248</v>
      </c>
      <c r="F109" s="25"/>
      <c r="G109" s="25"/>
      <c r="H109" s="83"/>
      <c r="I109" s="83" t="s">
        <v>311</v>
      </c>
      <c r="J109" s="85">
        <f t="shared" ref="J109:AQ109" si="24">J62-J69</f>
        <v>0</v>
      </c>
      <c r="K109" s="85">
        <f t="shared" si="24"/>
        <v>0</v>
      </c>
      <c r="L109" s="85">
        <f t="shared" si="24"/>
        <v>0</v>
      </c>
      <c r="M109" s="85">
        <f t="shared" si="24"/>
        <v>0</v>
      </c>
      <c r="N109" s="85">
        <f t="shared" si="24"/>
        <v>0</v>
      </c>
      <c r="O109" s="85">
        <f t="shared" si="24"/>
        <v>0</v>
      </c>
      <c r="P109" s="85">
        <f t="shared" si="24"/>
        <v>0</v>
      </c>
      <c r="Q109" s="85">
        <f t="shared" si="24"/>
        <v>0</v>
      </c>
      <c r="R109" s="85">
        <f t="shared" si="24"/>
        <v>0</v>
      </c>
      <c r="S109" s="85">
        <f t="shared" si="24"/>
        <v>0</v>
      </c>
      <c r="T109" s="85">
        <f t="shared" si="24"/>
        <v>0</v>
      </c>
      <c r="U109" s="85">
        <f t="shared" si="24"/>
        <v>0</v>
      </c>
      <c r="V109" s="85">
        <f t="shared" si="24"/>
        <v>0</v>
      </c>
      <c r="W109" s="85">
        <f t="shared" si="24"/>
        <v>0</v>
      </c>
      <c r="X109" s="85">
        <f t="shared" si="24"/>
        <v>0</v>
      </c>
      <c r="Y109" s="85">
        <f t="shared" si="24"/>
        <v>0</v>
      </c>
      <c r="Z109" s="85">
        <f t="shared" si="24"/>
        <v>0</v>
      </c>
      <c r="AA109" s="85">
        <f t="shared" si="24"/>
        <v>0</v>
      </c>
      <c r="AB109" s="85">
        <f t="shared" si="24"/>
        <v>0</v>
      </c>
      <c r="AC109" s="85">
        <f t="shared" si="24"/>
        <v>0</v>
      </c>
      <c r="AD109" s="85">
        <f t="shared" si="24"/>
        <v>0</v>
      </c>
      <c r="AE109" s="85">
        <f t="shared" si="24"/>
        <v>0</v>
      </c>
      <c r="AF109" s="85">
        <f t="shared" si="24"/>
        <v>0</v>
      </c>
      <c r="AG109" s="85">
        <f t="shared" si="24"/>
        <v>0</v>
      </c>
      <c r="AH109" s="85">
        <f t="shared" si="24"/>
        <v>0</v>
      </c>
      <c r="AI109" s="85">
        <f t="shared" si="24"/>
        <v>0</v>
      </c>
      <c r="AJ109" s="85">
        <f t="shared" si="24"/>
        <v>0</v>
      </c>
      <c r="AK109" s="85">
        <f t="shared" si="24"/>
        <v>0</v>
      </c>
      <c r="AL109" s="85">
        <f t="shared" si="24"/>
        <v>0</v>
      </c>
      <c r="AM109" s="85">
        <f t="shared" si="24"/>
        <v>0</v>
      </c>
      <c r="AN109" s="85">
        <f t="shared" si="24"/>
        <v>0</v>
      </c>
      <c r="AO109" s="85">
        <f t="shared" si="24"/>
        <v>0</v>
      </c>
      <c r="AP109" s="85">
        <f t="shared" si="24"/>
        <v>0</v>
      </c>
      <c r="AQ109" s="85">
        <f t="shared" si="24"/>
        <v>0</v>
      </c>
      <c r="AR109" s="83"/>
      <c r="AS109" s="25" t="s">
        <v>682</v>
      </c>
    </row>
    <row r="110" spans="1:45" x14ac:dyDescent="0.3">
      <c r="A110" s="25"/>
      <c r="B110" s="25"/>
      <c r="C110" s="75"/>
      <c r="D110" s="75"/>
      <c r="E110" s="25"/>
      <c r="F110" s="25"/>
      <c r="G110" s="25"/>
      <c r="H110" s="83"/>
      <c r="I110" s="83"/>
      <c r="J110" s="83"/>
      <c r="K110" s="83"/>
      <c r="L110" s="83"/>
      <c r="M110" s="83"/>
      <c r="N110" s="83"/>
      <c r="O110" s="83"/>
      <c r="P110" s="83"/>
      <c r="Q110" s="83"/>
      <c r="R110" s="83"/>
      <c r="S110" s="83"/>
      <c r="T110" s="83"/>
      <c r="U110" s="83"/>
      <c r="V110" s="83"/>
      <c r="W110" s="83"/>
      <c r="X110" s="83"/>
      <c r="Y110" s="83"/>
      <c r="Z110" s="83"/>
      <c r="AA110" s="83"/>
      <c r="AB110" s="83"/>
      <c r="AC110" s="83"/>
      <c r="AD110" s="83"/>
      <c r="AE110" s="83"/>
      <c r="AF110" s="83"/>
      <c r="AG110" s="83"/>
      <c r="AH110" s="83"/>
      <c r="AI110" s="83"/>
      <c r="AJ110" s="83"/>
      <c r="AK110" s="83"/>
      <c r="AL110" s="83"/>
      <c r="AM110" s="83"/>
      <c r="AN110" s="83"/>
      <c r="AO110" s="83"/>
      <c r="AP110" s="83"/>
      <c r="AQ110" s="83"/>
      <c r="AR110" s="83"/>
      <c r="AS110" s="25"/>
    </row>
    <row r="111" spans="1:45" x14ac:dyDescent="0.3">
      <c r="A111" s="25"/>
      <c r="B111" s="25"/>
      <c r="C111" s="25"/>
      <c r="D111" s="25"/>
      <c r="E111" s="80" t="str">
        <f>'Fixed inputs'!E49</f>
        <v>Allocation rules allocation key, by cost category</v>
      </c>
      <c r="F111" s="25"/>
      <c r="G111" s="80" t="str">
        <f>'Fixed inputs'!G96</f>
        <v>%</v>
      </c>
      <c r="H111" s="85"/>
      <c r="I111" s="85"/>
      <c r="J111" s="115"/>
      <c r="K111" s="107" t="str">
        <f>'Fixed inputs'!H51</f>
        <v>MEAV</v>
      </c>
      <c r="L111" s="107" t="str">
        <f>'Fixed inputs'!H52</f>
        <v>MEAV</v>
      </c>
      <c r="M111" s="107" t="str">
        <f>'Fixed inputs'!H53</f>
        <v>MEAV</v>
      </c>
      <c r="N111" s="107" t="str">
        <f>'Fixed inputs'!H54</f>
        <v>MEAV</v>
      </c>
      <c r="O111" s="107" t="str">
        <f>'Fixed inputs'!H55</f>
        <v>MEAV</v>
      </c>
      <c r="P111" s="107" t="str">
        <f>'Fixed inputs'!H56</f>
        <v>MEAV</v>
      </c>
      <c r="Q111" s="107" t="str">
        <f>'Fixed inputs'!H57</f>
        <v>MEAV</v>
      </c>
      <c r="R111" s="107" t="str">
        <f>'Fixed inputs'!H58</f>
        <v>MEAV</v>
      </c>
      <c r="S111" s="107" t="str">
        <f>'Fixed inputs'!H59</f>
        <v>MEAV</v>
      </c>
      <c r="T111" s="107" t="str">
        <f>'Fixed inputs'!H60</f>
        <v>MEAV</v>
      </c>
      <c r="U111" s="107" t="str">
        <f>'Fixed inputs'!H61</f>
        <v>MEAV</v>
      </c>
      <c r="V111" s="107" t="str">
        <f>'Fixed inputs'!H62</f>
        <v>MEAV</v>
      </c>
      <c r="W111" s="107" t="str">
        <f>'Fixed inputs'!H63</f>
        <v>MEAV</v>
      </c>
      <c r="X111" s="107" t="str">
        <f>'Fixed inputs'!H64</f>
        <v>MEAV</v>
      </c>
      <c r="Y111" s="107" t="str">
        <f>'Fixed inputs'!H65</f>
        <v>Do not allocate</v>
      </c>
      <c r="Z111" s="107" t="str">
        <f>'Fixed inputs'!H66</f>
        <v>Do not allocate</v>
      </c>
      <c r="AA111" s="107" t="str">
        <f>'Fixed inputs'!H67</f>
        <v>MEAV</v>
      </c>
      <c r="AB111" s="107" t="str">
        <f>'Fixed inputs'!H68</f>
        <v>MEAV</v>
      </c>
      <c r="AC111" s="107" t="str">
        <f>'Fixed inputs'!H69</f>
        <v>MEAV</v>
      </c>
      <c r="AD111" s="107" t="str">
        <f>'Fixed inputs'!H70</f>
        <v>MEAV</v>
      </c>
      <c r="AE111" s="107" t="str">
        <f>'Fixed inputs'!H71</f>
        <v>Do not allocate</v>
      </c>
      <c r="AF111" s="107" t="str">
        <f>'Fixed inputs'!H72</f>
        <v>Do not allocate</v>
      </c>
      <c r="AG111" s="107" t="str">
        <f>'Fixed inputs'!H73</f>
        <v>Do not allocate</v>
      </c>
      <c r="AH111" s="107" t="str">
        <f>'Fixed inputs'!H74</f>
        <v>Do not allocate</v>
      </c>
      <c r="AI111" s="107" t="str">
        <f>'Fixed inputs'!H75</f>
        <v>Do not allocate</v>
      </c>
      <c r="AJ111" s="107" t="str">
        <f>'Fixed inputs'!H76</f>
        <v>Do not allocate</v>
      </c>
      <c r="AK111" s="107" t="str">
        <f>'Fixed inputs'!H77</f>
        <v>Do not allocate</v>
      </c>
      <c r="AL111" s="107" t="str">
        <f>'Fixed inputs'!H78</f>
        <v>Do not allocate</v>
      </c>
      <c r="AM111" s="107" t="str">
        <f>'Fixed inputs'!H79</f>
        <v>Do not allocate</v>
      </c>
      <c r="AN111" s="107" t="str">
        <f>'Fixed inputs'!H80</f>
        <v>Deduct from revenue</v>
      </c>
      <c r="AO111" s="107" t="str">
        <f>'Fixed inputs'!H81</f>
        <v>Do not allocate</v>
      </c>
      <c r="AP111" s="107" t="str">
        <f>'Fixed inputs'!H82</f>
        <v>LV Services</v>
      </c>
      <c r="AQ111" s="107" t="str">
        <f>'Fixed inputs'!H83</f>
        <v>Do not allocate</v>
      </c>
      <c r="AR111" s="83"/>
      <c r="AS111" s="25"/>
    </row>
    <row r="112" spans="1:45" x14ac:dyDescent="0.3">
      <c r="A112" s="25"/>
      <c r="B112" s="25"/>
      <c r="C112" s="25"/>
      <c r="D112" s="25"/>
      <c r="E112" s="75"/>
      <c r="F112" s="25"/>
      <c r="G112" s="25"/>
      <c r="H112" s="83"/>
      <c r="I112" s="83"/>
      <c r="J112" s="83"/>
      <c r="K112" s="83"/>
      <c r="L112" s="83"/>
      <c r="M112" s="83"/>
      <c r="N112" s="83"/>
      <c r="O112" s="83"/>
      <c r="P112" s="83"/>
      <c r="Q112" s="83"/>
      <c r="R112" s="83"/>
      <c r="S112" s="83"/>
      <c r="T112" s="83"/>
      <c r="U112" s="83"/>
      <c r="V112" s="83"/>
      <c r="W112" s="83"/>
      <c r="X112" s="83"/>
      <c r="Y112" s="83"/>
      <c r="Z112" s="83"/>
      <c r="AA112" s="83"/>
      <c r="AB112" s="83"/>
      <c r="AC112" s="83"/>
      <c r="AD112" s="83"/>
      <c r="AE112" s="83"/>
      <c r="AF112" s="83"/>
      <c r="AG112" s="83"/>
      <c r="AH112" s="83"/>
      <c r="AI112" s="83"/>
      <c r="AJ112" s="83"/>
      <c r="AK112" s="83"/>
      <c r="AL112" s="83"/>
      <c r="AM112" s="83"/>
      <c r="AN112" s="83"/>
      <c r="AO112" s="83"/>
      <c r="AP112" s="83"/>
      <c r="AQ112" s="83"/>
      <c r="AR112" s="83"/>
      <c r="AS112" s="25"/>
    </row>
    <row r="113" spans="1:45" x14ac:dyDescent="0.3">
      <c r="A113" s="25"/>
      <c r="B113" s="25"/>
      <c r="C113" s="25"/>
      <c r="D113" s="25"/>
      <c r="E113" s="80" t="str">
        <f>'Fixed inputs'!E47</f>
        <v>LV Services allocation option name</v>
      </c>
      <c r="F113" s="25"/>
      <c r="G113" s="80" t="s">
        <v>342</v>
      </c>
      <c r="H113" s="107" t="str">
        <f>'Fixed inputs'!H47</f>
        <v>LV Services</v>
      </c>
      <c r="I113" s="85"/>
      <c r="J113" s="85"/>
      <c r="K113" s="85"/>
      <c r="L113" s="85"/>
      <c r="M113" s="85"/>
      <c r="N113" s="85"/>
      <c r="O113" s="85"/>
      <c r="P113" s="85"/>
      <c r="Q113" s="85"/>
      <c r="R113" s="85"/>
      <c r="S113" s="85"/>
      <c r="T113" s="85"/>
      <c r="U113" s="85"/>
      <c r="V113" s="85"/>
      <c r="W113" s="85"/>
      <c r="X113" s="85"/>
      <c r="Y113" s="85"/>
      <c r="Z113" s="85"/>
      <c r="AA113" s="85"/>
      <c r="AB113" s="85"/>
      <c r="AC113" s="85"/>
      <c r="AD113" s="85"/>
      <c r="AE113" s="85"/>
      <c r="AF113" s="85"/>
      <c r="AG113" s="85"/>
      <c r="AH113" s="85"/>
      <c r="AI113" s="85"/>
      <c r="AJ113" s="85"/>
      <c r="AK113" s="85"/>
      <c r="AL113" s="85"/>
      <c r="AM113" s="85"/>
      <c r="AN113" s="85"/>
      <c r="AO113" s="85"/>
      <c r="AP113" s="85"/>
      <c r="AQ113" s="85"/>
      <c r="AR113" s="83"/>
      <c r="AS113" s="25"/>
    </row>
    <row r="114" spans="1:45" x14ac:dyDescent="0.3">
      <c r="A114" s="80"/>
      <c r="B114" s="25"/>
      <c r="C114" s="25"/>
      <c r="D114" s="25"/>
      <c r="E114" s="148" t="s">
        <v>674</v>
      </c>
      <c r="F114" s="25"/>
      <c r="G114" s="80" t="s">
        <v>191</v>
      </c>
      <c r="H114" s="91"/>
      <c r="I114" s="122" t="s">
        <v>311</v>
      </c>
      <c r="J114" s="91">
        <f t="shared" ref="J114:AQ114" si="25">IF($H113 = J111, 1, 0)</f>
        <v>0</v>
      </c>
      <c r="K114" s="91">
        <f t="shared" si="25"/>
        <v>0</v>
      </c>
      <c r="L114" s="91">
        <f t="shared" si="25"/>
        <v>0</v>
      </c>
      <c r="M114" s="91">
        <f t="shared" si="25"/>
        <v>0</v>
      </c>
      <c r="N114" s="91">
        <f t="shared" si="25"/>
        <v>0</v>
      </c>
      <c r="O114" s="91">
        <f t="shared" si="25"/>
        <v>0</v>
      </c>
      <c r="P114" s="91">
        <f t="shared" si="25"/>
        <v>0</v>
      </c>
      <c r="Q114" s="91">
        <f t="shared" si="25"/>
        <v>0</v>
      </c>
      <c r="R114" s="91">
        <f t="shared" si="25"/>
        <v>0</v>
      </c>
      <c r="S114" s="91">
        <f t="shared" si="25"/>
        <v>0</v>
      </c>
      <c r="T114" s="91">
        <f t="shared" si="25"/>
        <v>0</v>
      </c>
      <c r="U114" s="91">
        <f t="shared" si="25"/>
        <v>0</v>
      </c>
      <c r="V114" s="91">
        <f t="shared" si="25"/>
        <v>0</v>
      </c>
      <c r="W114" s="91">
        <f t="shared" si="25"/>
        <v>0</v>
      </c>
      <c r="X114" s="91">
        <f t="shared" si="25"/>
        <v>0</v>
      </c>
      <c r="Y114" s="91">
        <f t="shared" si="25"/>
        <v>0</v>
      </c>
      <c r="Z114" s="91">
        <f t="shared" si="25"/>
        <v>0</v>
      </c>
      <c r="AA114" s="91">
        <f t="shared" si="25"/>
        <v>0</v>
      </c>
      <c r="AB114" s="91">
        <f t="shared" si="25"/>
        <v>0</v>
      </c>
      <c r="AC114" s="91">
        <f t="shared" si="25"/>
        <v>0</v>
      </c>
      <c r="AD114" s="91">
        <f t="shared" si="25"/>
        <v>0</v>
      </c>
      <c r="AE114" s="91">
        <f t="shared" si="25"/>
        <v>0</v>
      </c>
      <c r="AF114" s="91">
        <f t="shared" si="25"/>
        <v>0</v>
      </c>
      <c r="AG114" s="91">
        <f t="shared" si="25"/>
        <v>0</v>
      </c>
      <c r="AH114" s="91">
        <f t="shared" si="25"/>
        <v>0</v>
      </c>
      <c r="AI114" s="91">
        <f t="shared" si="25"/>
        <v>0</v>
      </c>
      <c r="AJ114" s="91">
        <f t="shared" si="25"/>
        <v>0</v>
      </c>
      <c r="AK114" s="91">
        <f t="shared" si="25"/>
        <v>0</v>
      </c>
      <c r="AL114" s="91">
        <f t="shared" si="25"/>
        <v>0</v>
      </c>
      <c r="AM114" s="91">
        <f t="shared" si="25"/>
        <v>0</v>
      </c>
      <c r="AN114" s="91">
        <f t="shared" si="25"/>
        <v>0</v>
      </c>
      <c r="AO114" s="91">
        <f t="shared" si="25"/>
        <v>0</v>
      </c>
      <c r="AP114" s="91">
        <f t="shared" si="25"/>
        <v>1</v>
      </c>
      <c r="AQ114" s="91">
        <f t="shared" si="25"/>
        <v>0</v>
      </c>
      <c r="AR114" s="83"/>
      <c r="AS114" s="25" t="s">
        <v>682</v>
      </c>
    </row>
    <row r="115" spans="1:45" x14ac:dyDescent="0.3">
      <c r="A115" s="25"/>
      <c r="B115" s="25"/>
      <c r="C115" s="25"/>
      <c r="D115" s="25"/>
      <c r="E115" s="75"/>
      <c r="F115" s="25"/>
      <c r="G115" s="25"/>
      <c r="H115" s="83"/>
      <c r="I115" s="83"/>
      <c r="J115" s="83"/>
      <c r="K115" s="83"/>
      <c r="L115" s="83"/>
      <c r="M115" s="83"/>
      <c r="N115" s="83"/>
      <c r="O115" s="83"/>
      <c r="P115" s="83"/>
      <c r="Q115" s="83"/>
      <c r="R115" s="83"/>
      <c r="S115" s="83"/>
      <c r="T115" s="83"/>
      <c r="U115" s="83"/>
      <c r="V115" s="83"/>
      <c r="W115" s="83"/>
      <c r="X115" s="83"/>
      <c r="Y115" s="83"/>
      <c r="Z115" s="83"/>
      <c r="AA115" s="83"/>
      <c r="AB115" s="83"/>
      <c r="AC115" s="83"/>
      <c r="AD115" s="83"/>
      <c r="AE115" s="83"/>
      <c r="AF115" s="83"/>
      <c r="AG115" s="83"/>
      <c r="AH115" s="83"/>
      <c r="AI115" s="83"/>
      <c r="AJ115" s="83"/>
      <c r="AK115" s="83"/>
      <c r="AL115" s="83"/>
      <c r="AM115" s="83"/>
      <c r="AN115" s="83"/>
      <c r="AO115" s="83"/>
      <c r="AP115" s="83"/>
      <c r="AQ115" s="83"/>
      <c r="AR115" s="83"/>
      <c r="AS115" s="25"/>
    </row>
    <row r="116" spans="1:45" x14ac:dyDescent="0.3">
      <c r="A116" s="80"/>
      <c r="B116" s="25"/>
      <c r="C116" s="25"/>
      <c r="D116" s="25"/>
      <c r="E116" s="148" t="s">
        <v>680</v>
      </c>
      <c r="F116" s="25"/>
      <c r="G116" s="80" t="str">
        <f>G$19</f>
        <v>£ per year</v>
      </c>
      <c r="H116" s="85"/>
      <c r="I116" s="98" t="s">
        <v>311</v>
      </c>
      <c r="J116" s="85">
        <f>J109 * J114</f>
        <v>0</v>
      </c>
      <c r="K116" s="85">
        <f t="shared" ref="K116:AQ116" si="26">K109 * K114</f>
        <v>0</v>
      </c>
      <c r="L116" s="85">
        <f t="shared" si="26"/>
        <v>0</v>
      </c>
      <c r="M116" s="85">
        <f t="shared" si="26"/>
        <v>0</v>
      </c>
      <c r="N116" s="85">
        <f t="shared" si="26"/>
        <v>0</v>
      </c>
      <c r="O116" s="85">
        <f t="shared" si="26"/>
        <v>0</v>
      </c>
      <c r="P116" s="85">
        <f t="shared" si="26"/>
        <v>0</v>
      </c>
      <c r="Q116" s="85">
        <f t="shared" si="26"/>
        <v>0</v>
      </c>
      <c r="R116" s="85">
        <f t="shared" si="26"/>
        <v>0</v>
      </c>
      <c r="S116" s="85">
        <f t="shared" si="26"/>
        <v>0</v>
      </c>
      <c r="T116" s="85">
        <f t="shared" si="26"/>
        <v>0</v>
      </c>
      <c r="U116" s="85">
        <f t="shared" si="26"/>
        <v>0</v>
      </c>
      <c r="V116" s="85">
        <f t="shared" si="26"/>
        <v>0</v>
      </c>
      <c r="W116" s="85">
        <f t="shared" si="26"/>
        <v>0</v>
      </c>
      <c r="X116" s="85">
        <f t="shared" si="26"/>
        <v>0</v>
      </c>
      <c r="Y116" s="85">
        <f t="shared" si="26"/>
        <v>0</v>
      </c>
      <c r="Z116" s="85">
        <f t="shared" si="26"/>
        <v>0</v>
      </c>
      <c r="AA116" s="85">
        <f t="shared" si="26"/>
        <v>0</v>
      </c>
      <c r="AB116" s="85">
        <f t="shared" si="26"/>
        <v>0</v>
      </c>
      <c r="AC116" s="85">
        <f t="shared" si="26"/>
        <v>0</v>
      </c>
      <c r="AD116" s="85">
        <f t="shared" si="26"/>
        <v>0</v>
      </c>
      <c r="AE116" s="85">
        <f t="shared" si="26"/>
        <v>0</v>
      </c>
      <c r="AF116" s="85">
        <f t="shared" si="26"/>
        <v>0</v>
      </c>
      <c r="AG116" s="85">
        <f t="shared" si="26"/>
        <v>0</v>
      </c>
      <c r="AH116" s="85">
        <f t="shared" si="26"/>
        <v>0</v>
      </c>
      <c r="AI116" s="85">
        <f t="shared" si="26"/>
        <v>0</v>
      </c>
      <c r="AJ116" s="85">
        <f t="shared" si="26"/>
        <v>0</v>
      </c>
      <c r="AK116" s="85">
        <f t="shared" si="26"/>
        <v>0</v>
      </c>
      <c r="AL116" s="85">
        <f t="shared" si="26"/>
        <v>0</v>
      </c>
      <c r="AM116" s="85">
        <f t="shared" si="26"/>
        <v>0</v>
      </c>
      <c r="AN116" s="85">
        <f t="shared" si="26"/>
        <v>0</v>
      </c>
      <c r="AO116" s="85">
        <f t="shared" si="26"/>
        <v>0</v>
      </c>
      <c r="AP116" s="85">
        <f t="shared" si="26"/>
        <v>0</v>
      </c>
      <c r="AQ116" s="85">
        <f t="shared" si="26"/>
        <v>0</v>
      </c>
      <c r="AR116" s="83"/>
      <c r="AS116" s="25" t="s">
        <v>682</v>
      </c>
    </row>
    <row r="117" spans="1:45" x14ac:dyDescent="0.3">
      <c r="A117" s="80"/>
      <c r="B117" s="25"/>
      <c r="C117" s="25"/>
      <c r="D117" s="25"/>
      <c r="E117" s="148"/>
      <c r="F117" s="25"/>
      <c r="G117" s="80"/>
      <c r="H117" s="85"/>
      <c r="I117" s="98"/>
      <c r="J117" s="85"/>
      <c r="K117" s="85"/>
      <c r="L117" s="85"/>
      <c r="M117" s="85"/>
      <c r="N117" s="85"/>
      <c r="O117" s="85"/>
      <c r="P117" s="85"/>
      <c r="Q117" s="85"/>
      <c r="R117" s="85"/>
      <c r="S117" s="85"/>
      <c r="T117" s="85"/>
      <c r="U117" s="85"/>
      <c r="V117" s="85"/>
      <c r="W117" s="85"/>
      <c r="X117" s="85"/>
      <c r="Y117" s="85"/>
      <c r="Z117" s="85"/>
      <c r="AA117" s="85"/>
      <c r="AB117" s="85"/>
      <c r="AC117" s="85"/>
      <c r="AD117" s="85"/>
      <c r="AE117" s="85"/>
      <c r="AF117" s="85"/>
      <c r="AG117" s="85"/>
      <c r="AH117" s="85"/>
      <c r="AI117" s="85"/>
      <c r="AJ117" s="85"/>
      <c r="AK117" s="85"/>
      <c r="AL117" s="85"/>
      <c r="AM117" s="85"/>
      <c r="AN117" s="85"/>
      <c r="AO117" s="85"/>
      <c r="AP117" s="85"/>
      <c r="AQ117" s="85"/>
      <c r="AR117" s="83"/>
      <c r="AS117" s="25"/>
    </row>
    <row r="118" spans="1:45" x14ac:dyDescent="0.3">
      <c r="A118" s="80"/>
      <c r="B118" s="25"/>
      <c r="C118" s="25"/>
      <c r="D118" s="25"/>
      <c r="E118" s="148" t="s">
        <v>681</v>
      </c>
      <c r="F118" s="25"/>
      <c r="G118" s="148" t="s">
        <v>231</v>
      </c>
      <c r="H118" s="154"/>
      <c r="I118" s="155"/>
      <c r="J118" s="91">
        <f>IF( AND( SUM( J19:J22 ) &lt;&gt; 0, J114 &lt;&gt; 0), 1, 0)</f>
        <v>0</v>
      </c>
      <c r="K118" s="91">
        <f t="shared" ref="K118:AQ118" si="27">IF( AND( SUM( K19:K22 ) &lt;&gt; 0, K114 &lt;&gt; 0), 1, 0)</f>
        <v>0</v>
      </c>
      <c r="L118" s="91">
        <f t="shared" si="27"/>
        <v>0</v>
      </c>
      <c r="M118" s="91">
        <f t="shared" si="27"/>
        <v>0</v>
      </c>
      <c r="N118" s="91">
        <f t="shared" si="27"/>
        <v>0</v>
      </c>
      <c r="O118" s="91">
        <f t="shared" si="27"/>
        <v>0</v>
      </c>
      <c r="P118" s="91">
        <f t="shared" si="27"/>
        <v>0</v>
      </c>
      <c r="Q118" s="91">
        <f t="shared" si="27"/>
        <v>0</v>
      </c>
      <c r="R118" s="91">
        <f t="shared" si="27"/>
        <v>0</v>
      </c>
      <c r="S118" s="91">
        <f t="shared" si="27"/>
        <v>0</v>
      </c>
      <c r="T118" s="91">
        <f t="shared" si="27"/>
        <v>0</v>
      </c>
      <c r="U118" s="91">
        <f t="shared" si="27"/>
        <v>0</v>
      </c>
      <c r="V118" s="91">
        <f t="shared" si="27"/>
        <v>0</v>
      </c>
      <c r="W118" s="91">
        <f t="shared" si="27"/>
        <v>0</v>
      </c>
      <c r="X118" s="91">
        <f t="shared" si="27"/>
        <v>0</v>
      </c>
      <c r="Y118" s="91">
        <f t="shared" si="27"/>
        <v>0</v>
      </c>
      <c r="Z118" s="91">
        <f t="shared" si="27"/>
        <v>0</v>
      </c>
      <c r="AA118" s="91">
        <f t="shared" si="27"/>
        <v>0</v>
      </c>
      <c r="AB118" s="91">
        <f t="shared" si="27"/>
        <v>0</v>
      </c>
      <c r="AC118" s="91">
        <f t="shared" si="27"/>
        <v>0</v>
      </c>
      <c r="AD118" s="91">
        <f t="shared" si="27"/>
        <v>0</v>
      </c>
      <c r="AE118" s="91">
        <f t="shared" si="27"/>
        <v>0</v>
      </c>
      <c r="AF118" s="91">
        <f t="shared" si="27"/>
        <v>0</v>
      </c>
      <c r="AG118" s="91">
        <f t="shared" si="27"/>
        <v>0</v>
      </c>
      <c r="AH118" s="91">
        <f t="shared" si="27"/>
        <v>0</v>
      </c>
      <c r="AI118" s="91">
        <f t="shared" si="27"/>
        <v>0</v>
      </c>
      <c r="AJ118" s="91">
        <f t="shared" si="27"/>
        <v>0</v>
      </c>
      <c r="AK118" s="91">
        <f t="shared" si="27"/>
        <v>0</v>
      </c>
      <c r="AL118" s="91">
        <f t="shared" si="27"/>
        <v>0</v>
      </c>
      <c r="AM118" s="91">
        <f t="shared" si="27"/>
        <v>0</v>
      </c>
      <c r="AN118" s="91">
        <f t="shared" si="27"/>
        <v>0</v>
      </c>
      <c r="AO118" s="91">
        <f t="shared" si="27"/>
        <v>0</v>
      </c>
      <c r="AP118" s="91">
        <f t="shared" si="27"/>
        <v>0</v>
      </c>
      <c r="AQ118" s="91">
        <f t="shared" si="27"/>
        <v>0</v>
      </c>
      <c r="AR118" s="83"/>
      <c r="AS118" s="25"/>
    </row>
    <row r="119" spans="1:45" x14ac:dyDescent="0.3">
      <c r="A119" s="80"/>
      <c r="B119" s="25"/>
      <c r="C119" s="25"/>
      <c r="D119" s="25"/>
      <c r="E119" s="148" t="s">
        <v>232</v>
      </c>
      <c r="F119" s="25"/>
      <c r="G119" s="148" t="s">
        <v>231</v>
      </c>
      <c r="H119" s="91">
        <f>SUM(J118:AQ118)</f>
        <v>0</v>
      </c>
      <c r="I119" s="155"/>
      <c r="J119" s="154"/>
      <c r="K119" s="154"/>
      <c r="L119" s="154"/>
      <c r="M119" s="154"/>
      <c r="N119" s="154"/>
      <c r="O119" s="154"/>
      <c r="P119" s="154"/>
      <c r="Q119" s="154"/>
      <c r="R119" s="154"/>
      <c r="S119" s="154"/>
      <c r="T119" s="154"/>
      <c r="U119" s="154"/>
      <c r="V119" s="154"/>
      <c r="W119" s="154"/>
      <c r="X119" s="154"/>
      <c r="Y119" s="154"/>
      <c r="Z119" s="154"/>
      <c r="AA119" s="154"/>
      <c r="AB119" s="154"/>
      <c r="AC119" s="154"/>
      <c r="AD119" s="154"/>
      <c r="AE119" s="154"/>
      <c r="AF119" s="154"/>
      <c r="AG119" s="154"/>
      <c r="AH119" s="154"/>
      <c r="AI119" s="154"/>
      <c r="AJ119" s="154"/>
      <c r="AK119" s="154"/>
      <c r="AL119" s="154"/>
      <c r="AM119" s="154"/>
      <c r="AN119" s="154"/>
      <c r="AO119" s="154"/>
      <c r="AP119" s="154"/>
      <c r="AQ119" s="154"/>
      <c r="AR119" s="83"/>
      <c r="AS119" s="25"/>
    </row>
    <row r="120" spans="1:45" x14ac:dyDescent="0.3">
      <c r="A120" s="25"/>
      <c r="B120" s="25"/>
      <c r="C120" s="25"/>
      <c r="D120" s="25"/>
      <c r="E120" s="75"/>
      <c r="F120" s="25"/>
      <c r="G120" s="25"/>
      <c r="H120" s="83"/>
      <c r="I120" s="83"/>
      <c r="J120" s="83"/>
      <c r="K120" s="83"/>
      <c r="L120" s="83"/>
      <c r="M120" s="83"/>
      <c r="N120" s="83"/>
      <c r="O120" s="83"/>
      <c r="P120" s="83"/>
      <c r="Q120" s="83"/>
      <c r="R120" s="83"/>
      <c r="S120" s="83"/>
      <c r="T120" s="83"/>
      <c r="U120" s="83"/>
      <c r="V120" s="83"/>
      <c r="W120" s="83"/>
      <c r="X120" s="83"/>
      <c r="Y120" s="83"/>
      <c r="Z120" s="83"/>
      <c r="AA120" s="83"/>
      <c r="AB120" s="83"/>
      <c r="AC120" s="83"/>
      <c r="AD120" s="83"/>
      <c r="AE120" s="83"/>
      <c r="AF120" s="83"/>
      <c r="AG120" s="83"/>
      <c r="AH120" s="83"/>
      <c r="AI120" s="83"/>
      <c r="AJ120" s="83"/>
      <c r="AK120" s="83"/>
      <c r="AL120" s="83"/>
      <c r="AM120" s="83"/>
      <c r="AN120" s="83"/>
      <c r="AO120" s="83"/>
      <c r="AP120" s="83"/>
      <c r="AQ120" s="83"/>
      <c r="AR120" s="83"/>
      <c r="AS120" s="25"/>
    </row>
    <row r="121" spans="1:45" x14ac:dyDescent="0.3">
      <c r="A121" s="25"/>
      <c r="B121" s="73" t="s">
        <v>269</v>
      </c>
      <c r="C121" s="73"/>
      <c r="D121" s="73"/>
      <c r="E121" s="73"/>
      <c r="F121" s="73"/>
      <c r="G121" s="73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  <c r="AI121" s="74"/>
      <c r="AJ121" s="74"/>
      <c r="AK121" s="74"/>
      <c r="AL121" s="74"/>
      <c r="AM121" s="74"/>
      <c r="AN121" s="74"/>
      <c r="AO121" s="74"/>
      <c r="AP121" s="74"/>
      <c r="AQ121" s="74"/>
      <c r="AR121" s="74"/>
      <c r="AS121" s="73"/>
    </row>
    <row r="122" spans="1:45" x14ac:dyDescent="0.3">
      <c r="A122" s="25"/>
      <c r="B122" s="25"/>
      <c r="C122" s="25"/>
      <c r="D122" s="25"/>
      <c r="E122" s="25"/>
      <c r="F122" s="25"/>
      <c r="G122" s="25"/>
      <c r="H122" s="83"/>
      <c r="I122" s="83"/>
      <c r="J122" s="83"/>
      <c r="K122" s="83"/>
      <c r="L122" s="83"/>
      <c r="M122" s="83"/>
      <c r="N122" s="83"/>
      <c r="O122" s="83"/>
      <c r="P122" s="83"/>
      <c r="Q122" s="83"/>
      <c r="R122" s="83"/>
      <c r="S122" s="83"/>
      <c r="T122" s="83"/>
      <c r="U122" s="83"/>
      <c r="V122" s="83"/>
      <c r="W122" s="83"/>
      <c r="X122" s="83"/>
      <c r="Y122" s="83"/>
      <c r="Z122" s="83"/>
      <c r="AA122" s="83"/>
      <c r="AB122" s="83"/>
      <c r="AC122" s="83"/>
      <c r="AD122" s="83"/>
      <c r="AE122" s="83"/>
      <c r="AF122" s="83"/>
      <c r="AG122" s="83"/>
      <c r="AH122" s="83"/>
      <c r="AI122" s="83"/>
      <c r="AJ122" s="83"/>
      <c r="AK122" s="83"/>
      <c r="AL122" s="83"/>
      <c r="AM122" s="83"/>
      <c r="AN122" s="83"/>
      <c r="AO122" s="83"/>
      <c r="AP122" s="83"/>
      <c r="AQ122" s="83"/>
      <c r="AR122" s="83"/>
      <c r="AS122" s="25"/>
    </row>
    <row r="123" spans="1:45" x14ac:dyDescent="0.3">
      <c r="A123" s="25"/>
      <c r="B123" s="25"/>
      <c r="C123" s="75" t="s">
        <v>653</v>
      </c>
      <c r="D123" s="75"/>
      <c r="E123" s="25"/>
      <c r="F123" s="25"/>
      <c r="G123" s="25"/>
      <c r="H123" s="83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83"/>
      <c r="AB123" s="83"/>
      <c r="AC123" s="83"/>
      <c r="AD123" s="83"/>
      <c r="AE123" s="83"/>
      <c r="AF123" s="83"/>
      <c r="AG123" s="83"/>
      <c r="AH123" s="83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25"/>
    </row>
    <row r="124" spans="1:45" x14ac:dyDescent="0.3">
      <c r="A124" s="25"/>
      <c r="B124" s="25"/>
      <c r="C124" s="75" t="s">
        <v>437</v>
      </c>
      <c r="D124" s="75"/>
      <c r="E124" s="25"/>
      <c r="F124" s="25"/>
      <c r="G124" s="25"/>
      <c r="H124" s="83"/>
      <c r="I124" s="83"/>
      <c r="J124" s="83"/>
      <c r="K124" s="83"/>
      <c r="L124" s="83"/>
      <c r="M124" s="83"/>
      <c r="N124" s="83"/>
      <c r="O124" s="83"/>
      <c r="P124" s="83"/>
      <c r="Q124" s="83"/>
      <c r="R124" s="83"/>
      <c r="S124" s="83"/>
      <c r="T124" s="83"/>
      <c r="U124" s="83"/>
      <c r="V124" s="83"/>
      <c r="W124" s="83"/>
      <c r="X124" s="83"/>
      <c r="Y124" s="83"/>
      <c r="Z124" s="83"/>
      <c r="AA124" s="83"/>
      <c r="AB124" s="83"/>
      <c r="AC124" s="83"/>
      <c r="AD124" s="83"/>
      <c r="AE124" s="83"/>
      <c r="AF124" s="83"/>
      <c r="AG124" s="83"/>
      <c r="AH124" s="83"/>
      <c r="AI124" s="83"/>
      <c r="AJ124" s="83"/>
      <c r="AK124" s="83"/>
      <c r="AL124" s="83"/>
      <c r="AM124" s="83"/>
      <c r="AN124" s="83"/>
      <c r="AO124" s="83"/>
      <c r="AP124" s="83"/>
      <c r="AQ124" s="83"/>
      <c r="AR124" s="83"/>
      <c r="AS124" s="25"/>
    </row>
    <row r="125" spans="1:45" x14ac:dyDescent="0.3">
      <c r="A125" s="25"/>
      <c r="B125" s="25"/>
      <c r="C125" s="75"/>
      <c r="D125" s="75"/>
      <c r="E125" s="25"/>
      <c r="F125" s="25"/>
      <c r="G125" s="25"/>
      <c r="H125" s="83"/>
      <c r="I125" s="83"/>
      <c r="J125" s="83"/>
      <c r="K125" s="83"/>
      <c r="L125" s="83"/>
      <c r="M125" s="83"/>
      <c r="N125" s="83"/>
      <c r="O125" s="83"/>
      <c r="P125" s="83"/>
      <c r="Q125" s="83"/>
      <c r="R125" s="83"/>
      <c r="S125" s="83"/>
      <c r="T125" s="83"/>
      <c r="U125" s="83"/>
      <c r="V125" s="83"/>
      <c r="W125" s="83"/>
      <c r="X125" s="83"/>
      <c r="Y125" s="83"/>
      <c r="Z125" s="83"/>
      <c r="AA125" s="83"/>
      <c r="AB125" s="83"/>
      <c r="AC125" s="83"/>
      <c r="AD125" s="83"/>
      <c r="AE125" s="83"/>
      <c r="AF125" s="83"/>
      <c r="AG125" s="83"/>
      <c r="AH125" s="83"/>
      <c r="AI125" s="83"/>
      <c r="AJ125" s="83"/>
      <c r="AK125" s="83"/>
      <c r="AL125" s="83"/>
      <c r="AM125" s="83"/>
      <c r="AN125" s="83"/>
      <c r="AO125" s="83"/>
      <c r="AP125" s="83"/>
      <c r="AQ125" s="83"/>
      <c r="AR125" s="83"/>
      <c r="AS125" s="25"/>
    </row>
    <row r="126" spans="1:45" x14ac:dyDescent="0.3">
      <c r="A126" s="25"/>
      <c r="B126" s="25"/>
      <c r="C126" s="76" t="s">
        <v>675</v>
      </c>
      <c r="D126" s="76"/>
      <c r="E126" s="76"/>
      <c r="F126" s="76"/>
      <c r="G126" s="76"/>
      <c r="H126" s="77"/>
      <c r="I126" s="77"/>
      <c r="J126" s="77"/>
      <c r="K126" s="77"/>
      <c r="L126" s="77"/>
      <c r="M126" s="77"/>
      <c r="N126" s="77"/>
      <c r="O126" s="77"/>
      <c r="P126" s="77"/>
      <c r="Q126" s="77"/>
      <c r="R126" s="77"/>
      <c r="S126" s="77"/>
      <c r="T126" s="77"/>
      <c r="U126" s="77"/>
      <c r="V126" s="77"/>
      <c r="W126" s="77"/>
      <c r="X126" s="77"/>
      <c r="Y126" s="77"/>
      <c r="Z126" s="77"/>
      <c r="AA126" s="77"/>
      <c r="AB126" s="77"/>
      <c r="AC126" s="77"/>
      <c r="AD126" s="77"/>
      <c r="AE126" s="77"/>
      <c r="AF126" s="77"/>
      <c r="AG126" s="77"/>
      <c r="AH126" s="77"/>
      <c r="AI126" s="77"/>
      <c r="AJ126" s="77"/>
      <c r="AK126" s="77"/>
      <c r="AL126" s="77"/>
      <c r="AM126" s="77"/>
      <c r="AN126" s="77"/>
      <c r="AO126" s="77"/>
      <c r="AP126" s="77"/>
      <c r="AQ126" s="77"/>
      <c r="AR126" s="77"/>
      <c r="AS126" s="76"/>
    </row>
    <row r="127" spans="1:45" x14ac:dyDescent="0.3">
      <c r="A127" s="25"/>
      <c r="B127" s="25"/>
      <c r="C127" s="75"/>
      <c r="D127" s="75"/>
      <c r="E127" s="25"/>
      <c r="F127" s="25"/>
      <c r="G127" s="25"/>
      <c r="H127" s="83"/>
      <c r="I127" s="83"/>
      <c r="J127" s="83"/>
      <c r="K127" s="83"/>
      <c r="L127" s="83"/>
      <c r="M127" s="83"/>
      <c r="N127" s="83"/>
      <c r="O127" s="83"/>
      <c r="P127" s="83"/>
      <c r="Q127" s="83"/>
      <c r="R127" s="83"/>
      <c r="S127" s="83"/>
      <c r="T127" s="83"/>
      <c r="U127" s="83"/>
      <c r="V127" s="83"/>
      <c r="W127" s="83"/>
      <c r="X127" s="83"/>
      <c r="Y127" s="83"/>
      <c r="Z127" s="83"/>
      <c r="AA127" s="83"/>
      <c r="AB127" s="83"/>
      <c r="AC127" s="83"/>
      <c r="AD127" s="83"/>
      <c r="AE127" s="83"/>
      <c r="AF127" s="83"/>
      <c r="AG127" s="83"/>
      <c r="AH127" s="83"/>
      <c r="AI127" s="83"/>
      <c r="AJ127" s="83"/>
      <c r="AK127" s="83"/>
      <c r="AL127" s="83"/>
      <c r="AM127" s="83"/>
      <c r="AN127" s="83"/>
      <c r="AO127" s="83"/>
      <c r="AP127" s="83"/>
      <c r="AQ127" s="83"/>
      <c r="AR127" s="83"/>
      <c r="AS127" s="25"/>
    </row>
    <row r="128" spans="1:45" x14ac:dyDescent="0.3">
      <c r="A128" s="80"/>
      <c r="B128" s="25"/>
      <c r="C128" s="25"/>
      <c r="D128" s="25"/>
      <c r="E128" s="78" t="s">
        <v>267</v>
      </c>
      <c r="F128" s="25"/>
      <c r="G128" s="25"/>
      <c r="H128" s="83"/>
      <c r="I128" s="87" t="s">
        <v>311</v>
      </c>
      <c r="J128" s="83"/>
      <c r="K128" s="83"/>
      <c r="L128" s="83"/>
      <c r="M128" s="83"/>
      <c r="N128" s="83"/>
      <c r="O128" s="83"/>
      <c r="P128" s="83"/>
      <c r="Q128" s="83"/>
      <c r="R128" s="83"/>
      <c r="S128" s="83"/>
      <c r="T128" s="83"/>
      <c r="U128" s="83"/>
      <c r="V128" s="83"/>
      <c r="W128" s="83"/>
      <c r="X128" s="83"/>
      <c r="Y128" s="83"/>
      <c r="Z128" s="83"/>
      <c r="AA128" s="83"/>
      <c r="AB128" s="83"/>
      <c r="AC128" s="83"/>
      <c r="AD128" s="83"/>
      <c r="AE128" s="83"/>
      <c r="AF128" s="83"/>
      <c r="AG128" s="83"/>
      <c r="AH128" s="83"/>
      <c r="AI128" s="83"/>
      <c r="AJ128" s="83"/>
      <c r="AK128" s="83"/>
      <c r="AL128" s="83"/>
      <c r="AM128" s="83"/>
      <c r="AN128" s="83"/>
      <c r="AO128" s="83"/>
      <c r="AP128" s="83"/>
      <c r="AQ128" s="83"/>
      <c r="AR128" s="83"/>
      <c r="AS128" s="80" t="s">
        <v>567</v>
      </c>
    </row>
    <row r="129" spans="1:45" x14ac:dyDescent="0.3">
      <c r="A129" s="25"/>
      <c r="B129" s="25"/>
      <c r="C129" s="25"/>
      <c r="D129" s="25"/>
      <c r="E129" s="25"/>
      <c r="F129" s="79" t="s">
        <v>285</v>
      </c>
      <c r="G129" s="79" t="str">
        <f>G$19</f>
        <v>£ per year</v>
      </c>
      <c r="H129" s="100"/>
      <c r="I129" s="100"/>
      <c r="J129" s="152">
        <f t="shared" ref="J129:AQ129" si="28">J45 + J90 + J116</f>
        <v>0</v>
      </c>
      <c r="K129" s="152">
        <f t="shared" si="28"/>
        <v>0</v>
      </c>
      <c r="L129" s="152">
        <f t="shared" si="28"/>
        <v>0</v>
      </c>
      <c r="M129" s="152">
        <f t="shared" si="28"/>
        <v>0</v>
      </c>
      <c r="N129" s="152">
        <f t="shared" si="28"/>
        <v>0</v>
      </c>
      <c r="O129" s="152">
        <f t="shared" si="28"/>
        <v>0</v>
      </c>
      <c r="P129" s="152">
        <f t="shared" si="28"/>
        <v>0</v>
      </c>
      <c r="Q129" s="152">
        <f t="shared" si="28"/>
        <v>0</v>
      </c>
      <c r="R129" s="152">
        <f t="shared" si="28"/>
        <v>0</v>
      </c>
      <c r="S129" s="152">
        <f t="shared" si="28"/>
        <v>0</v>
      </c>
      <c r="T129" s="152">
        <f t="shared" si="28"/>
        <v>0</v>
      </c>
      <c r="U129" s="152">
        <f t="shared" si="28"/>
        <v>0</v>
      </c>
      <c r="V129" s="152">
        <f t="shared" si="28"/>
        <v>0</v>
      </c>
      <c r="W129" s="152">
        <f t="shared" si="28"/>
        <v>0</v>
      </c>
      <c r="X129" s="152">
        <f t="shared" si="28"/>
        <v>0</v>
      </c>
      <c r="Y129" s="152">
        <f t="shared" si="28"/>
        <v>0</v>
      </c>
      <c r="Z129" s="152">
        <f t="shared" si="28"/>
        <v>0</v>
      </c>
      <c r="AA129" s="152">
        <f t="shared" si="28"/>
        <v>0</v>
      </c>
      <c r="AB129" s="152">
        <f t="shared" si="28"/>
        <v>0</v>
      </c>
      <c r="AC129" s="152">
        <f t="shared" si="28"/>
        <v>0</v>
      </c>
      <c r="AD129" s="152">
        <f t="shared" si="28"/>
        <v>0</v>
      </c>
      <c r="AE129" s="152">
        <f t="shared" si="28"/>
        <v>0</v>
      </c>
      <c r="AF129" s="152">
        <f t="shared" si="28"/>
        <v>0</v>
      </c>
      <c r="AG129" s="152">
        <f t="shared" si="28"/>
        <v>0</v>
      </c>
      <c r="AH129" s="152">
        <f t="shared" si="28"/>
        <v>0</v>
      </c>
      <c r="AI129" s="152">
        <f t="shared" si="28"/>
        <v>0</v>
      </c>
      <c r="AJ129" s="152">
        <f t="shared" si="28"/>
        <v>0</v>
      </c>
      <c r="AK129" s="152">
        <f t="shared" si="28"/>
        <v>0</v>
      </c>
      <c r="AL129" s="152">
        <f t="shared" si="28"/>
        <v>0</v>
      </c>
      <c r="AM129" s="152">
        <f t="shared" si="28"/>
        <v>0</v>
      </c>
      <c r="AN129" s="152">
        <f t="shared" si="28"/>
        <v>0</v>
      </c>
      <c r="AO129" s="152">
        <f t="shared" si="28"/>
        <v>0</v>
      </c>
      <c r="AP129" s="152">
        <f>AP45 + AP90 + AP116</f>
        <v>0</v>
      </c>
      <c r="AQ129" s="152">
        <f t="shared" si="28"/>
        <v>0</v>
      </c>
      <c r="AR129" s="83"/>
      <c r="AS129" s="25"/>
    </row>
    <row r="130" spans="1:45" x14ac:dyDescent="0.3">
      <c r="A130" s="25"/>
      <c r="B130" s="25"/>
      <c r="C130" s="25"/>
      <c r="D130" s="25"/>
      <c r="E130" s="25"/>
      <c r="F130" s="80" t="s">
        <v>286</v>
      </c>
      <c r="G130" s="80" t="str">
        <f>G$19</f>
        <v>£ per year</v>
      </c>
      <c r="H130" s="85"/>
      <c r="I130" s="85"/>
      <c r="J130" s="126">
        <f t="shared" ref="J130:AQ130" si="29">J46 + J91</f>
        <v>0</v>
      </c>
      <c r="K130" s="126">
        <f t="shared" si="29"/>
        <v>0</v>
      </c>
      <c r="L130" s="126">
        <f t="shared" si="29"/>
        <v>0</v>
      </c>
      <c r="M130" s="126">
        <f t="shared" si="29"/>
        <v>0</v>
      </c>
      <c r="N130" s="126">
        <f t="shared" si="29"/>
        <v>0</v>
      </c>
      <c r="O130" s="126">
        <f t="shared" si="29"/>
        <v>0</v>
      </c>
      <c r="P130" s="126">
        <f t="shared" si="29"/>
        <v>0</v>
      </c>
      <c r="Q130" s="126">
        <f t="shared" si="29"/>
        <v>0</v>
      </c>
      <c r="R130" s="126">
        <f t="shared" si="29"/>
        <v>0</v>
      </c>
      <c r="S130" s="126">
        <f t="shared" si="29"/>
        <v>0</v>
      </c>
      <c r="T130" s="126">
        <f t="shared" si="29"/>
        <v>0</v>
      </c>
      <c r="U130" s="126">
        <f t="shared" si="29"/>
        <v>0</v>
      </c>
      <c r="V130" s="126">
        <f t="shared" si="29"/>
        <v>0</v>
      </c>
      <c r="W130" s="126">
        <f t="shared" si="29"/>
        <v>0</v>
      </c>
      <c r="X130" s="126">
        <f t="shared" si="29"/>
        <v>0</v>
      </c>
      <c r="Y130" s="126">
        <f t="shared" si="29"/>
        <v>0</v>
      </c>
      <c r="Z130" s="126">
        <f t="shared" si="29"/>
        <v>0</v>
      </c>
      <c r="AA130" s="126">
        <f t="shared" si="29"/>
        <v>0</v>
      </c>
      <c r="AB130" s="126">
        <f t="shared" si="29"/>
        <v>0</v>
      </c>
      <c r="AC130" s="126">
        <f t="shared" si="29"/>
        <v>0</v>
      </c>
      <c r="AD130" s="126">
        <f t="shared" si="29"/>
        <v>0</v>
      </c>
      <c r="AE130" s="126">
        <f t="shared" si="29"/>
        <v>0</v>
      </c>
      <c r="AF130" s="126">
        <f t="shared" si="29"/>
        <v>0</v>
      </c>
      <c r="AG130" s="126">
        <f t="shared" si="29"/>
        <v>0</v>
      </c>
      <c r="AH130" s="126">
        <f t="shared" si="29"/>
        <v>0</v>
      </c>
      <c r="AI130" s="126">
        <f t="shared" si="29"/>
        <v>0</v>
      </c>
      <c r="AJ130" s="126">
        <f t="shared" si="29"/>
        <v>0</v>
      </c>
      <c r="AK130" s="126">
        <f t="shared" si="29"/>
        <v>0</v>
      </c>
      <c r="AL130" s="126">
        <f t="shared" si="29"/>
        <v>0</v>
      </c>
      <c r="AM130" s="126">
        <f t="shared" si="29"/>
        <v>0</v>
      </c>
      <c r="AN130" s="126">
        <f t="shared" si="29"/>
        <v>0</v>
      </c>
      <c r="AO130" s="126">
        <f t="shared" si="29"/>
        <v>0</v>
      </c>
      <c r="AP130" s="126">
        <f t="shared" si="29"/>
        <v>0</v>
      </c>
      <c r="AQ130" s="126">
        <f t="shared" si="29"/>
        <v>0</v>
      </c>
      <c r="AR130" s="83"/>
      <c r="AS130" s="25"/>
    </row>
    <row r="131" spans="1:45" x14ac:dyDescent="0.3">
      <c r="A131" s="25"/>
      <c r="B131" s="25"/>
      <c r="C131" s="25"/>
      <c r="D131" s="25"/>
      <c r="E131" s="25"/>
      <c r="F131" s="80" t="s">
        <v>287</v>
      </c>
      <c r="G131" s="80" t="str">
        <f>G$19</f>
        <v>£ per year</v>
      </c>
      <c r="H131" s="85"/>
      <c r="I131" s="85"/>
      <c r="J131" s="126">
        <f t="shared" ref="J131:AQ131" si="30">J47 + J92</f>
        <v>0</v>
      </c>
      <c r="K131" s="126">
        <f t="shared" si="30"/>
        <v>0</v>
      </c>
      <c r="L131" s="126">
        <f t="shared" si="30"/>
        <v>0</v>
      </c>
      <c r="M131" s="126">
        <f t="shared" si="30"/>
        <v>0</v>
      </c>
      <c r="N131" s="126">
        <f t="shared" si="30"/>
        <v>0</v>
      </c>
      <c r="O131" s="126">
        <f t="shared" si="30"/>
        <v>0</v>
      </c>
      <c r="P131" s="126">
        <f t="shared" si="30"/>
        <v>0</v>
      </c>
      <c r="Q131" s="126">
        <f t="shared" si="30"/>
        <v>0</v>
      </c>
      <c r="R131" s="126">
        <f t="shared" si="30"/>
        <v>0</v>
      </c>
      <c r="S131" s="126">
        <f t="shared" si="30"/>
        <v>0</v>
      </c>
      <c r="T131" s="126">
        <f t="shared" si="30"/>
        <v>0</v>
      </c>
      <c r="U131" s="126">
        <f t="shared" si="30"/>
        <v>0</v>
      </c>
      <c r="V131" s="126">
        <f t="shared" si="30"/>
        <v>0</v>
      </c>
      <c r="W131" s="126">
        <f t="shared" si="30"/>
        <v>0</v>
      </c>
      <c r="X131" s="126">
        <f t="shared" si="30"/>
        <v>0</v>
      </c>
      <c r="Y131" s="126">
        <f t="shared" si="30"/>
        <v>0</v>
      </c>
      <c r="Z131" s="126">
        <f t="shared" si="30"/>
        <v>0</v>
      </c>
      <c r="AA131" s="126">
        <f t="shared" si="30"/>
        <v>0</v>
      </c>
      <c r="AB131" s="126">
        <f t="shared" si="30"/>
        <v>0</v>
      </c>
      <c r="AC131" s="126">
        <f t="shared" si="30"/>
        <v>0</v>
      </c>
      <c r="AD131" s="126">
        <f t="shared" si="30"/>
        <v>0</v>
      </c>
      <c r="AE131" s="126">
        <f t="shared" si="30"/>
        <v>0</v>
      </c>
      <c r="AF131" s="126">
        <f t="shared" si="30"/>
        <v>0</v>
      </c>
      <c r="AG131" s="126">
        <f t="shared" si="30"/>
        <v>0</v>
      </c>
      <c r="AH131" s="126">
        <f t="shared" si="30"/>
        <v>0</v>
      </c>
      <c r="AI131" s="126">
        <f t="shared" si="30"/>
        <v>0</v>
      </c>
      <c r="AJ131" s="126">
        <f t="shared" si="30"/>
        <v>0</v>
      </c>
      <c r="AK131" s="126">
        <f t="shared" si="30"/>
        <v>0</v>
      </c>
      <c r="AL131" s="126">
        <f t="shared" si="30"/>
        <v>0</v>
      </c>
      <c r="AM131" s="126">
        <f t="shared" si="30"/>
        <v>0</v>
      </c>
      <c r="AN131" s="126">
        <f t="shared" si="30"/>
        <v>0</v>
      </c>
      <c r="AO131" s="126">
        <f t="shared" si="30"/>
        <v>0</v>
      </c>
      <c r="AP131" s="126">
        <f t="shared" si="30"/>
        <v>0</v>
      </c>
      <c r="AQ131" s="126">
        <f t="shared" si="30"/>
        <v>0</v>
      </c>
      <c r="AR131" s="83"/>
      <c r="AS131" s="25"/>
    </row>
    <row r="132" spans="1:45" x14ac:dyDescent="0.3">
      <c r="A132" s="25"/>
      <c r="B132" s="25"/>
      <c r="C132" s="25"/>
      <c r="D132" s="25"/>
      <c r="E132" s="25"/>
      <c r="F132" s="80" t="s">
        <v>288</v>
      </c>
      <c r="G132" s="80" t="str">
        <f>G$19</f>
        <v>£ per year</v>
      </c>
      <c r="H132" s="85"/>
      <c r="I132" s="85"/>
      <c r="J132" s="126">
        <f t="shared" ref="J132:AQ132" si="31">J48 + J93</f>
        <v>0</v>
      </c>
      <c r="K132" s="126">
        <f t="shared" si="31"/>
        <v>0</v>
      </c>
      <c r="L132" s="126">
        <f t="shared" si="31"/>
        <v>0</v>
      </c>
      <c r="M132" s="126">
        <f t="shared" si="31"/>
        <v>0</v>
      </c>
      <c r="N132" s="126">
        <f t="shared" si="31"/>
        <v>0</v>
      </c>
      <c r="O132" s="126">
        <f t="shared" si="31"/>
        <v>0</v>
      </c>
      <c r="P132" s="126">
        <f t="shared" si="31"/>
        <v>0</v>
      </c>
      <c r="Q132" s="126">
        <f t="shared" si="31"/>
        <v>0</v>
      </c>
      <c r="R132" s="126">
        <f t="shared" si="31"/>
        <v>0</v>
      </c>
      <c r="S132" s="126">
        <f t="shared" si="31"/>
        <v>0</v>
      </c>
      <c r="T132" s="126">
        <f t="shared" si="31"/>
        <v>0</v>
      </c>
      <c r="U132" s="126">
        <f t="shared" si="31"/>
        <v>0</v>
      </c>
      <c r="V132" s="126">
        <f t="shared" si="31"/>
        <v>0</v>
      </c>
      <c r="W132" s="126">
        <f t="shared" si="31"/>
        <v>0</v>
      </c>
      <c r="X132" s="126">
        <f t="shared" si="31"/>
        <v>0</v>
      </c>
      <c r="Y132" s="126">
        <f t="shared" si="31"/>
        <v>0</v>
      </c>
      <c r="Z132" s="126">
        <f t="shared" si="31"/>
        <v>0</v>
      </c>
      <c r="AA132" s="126">
        <f t="shared" si="31"/>
        <v>0</v>
      </c>
      <c r="AB132" s="126">
        <f t="shared" si="31"/>
        <v>0</v>
      </c>
      <c r="AC132" s="126">
        <f t="shared" si="31"/>
        <v>0</v>
      </c>
      <c r="AD132" s="126">
        <f t="shared" si="31"/>
        <v>0</v>
      </c>
      <c r="AE132" s="126">
        <f t="shared" si="31"/>
        <v>0</v>
      </c>
      <c r="AF132" s="126">
        <f t="shared" si="31"/>
        <v>0</v>
      </c>
      <c r="AG132" s="126">
        <f t="shared" si="31"/>
        <v>0</v>
      </c>
      <c r="AH132" s="126">
        <f t="shared" si="31"/>
        <v>0</v>
      </c>
      <c r="AI132" s="126">
        <f t="shared" si="31"/>
        <v>0</v>
      </c>
      <c r="AJ132" s="126">
        <f t="shared" si="31"/>
        <v>0</v>
      </c>
      <c r="AK132" s="126">
        <f t="shared" si="31"/>
        <v>0</v>
      </c>
      <c r="AL132" s="126">
        <f t="shared" si="31"/>
        <v>0</v>
      </c>
      <c r="AM132" s="126">
        <f t="shared" si="31"/>
        <v>0</v>
      </c>
      <c r="AN132" s="126">
        <f t="shared" si="31"/>
        <v>0</v>
      </c>
      <c r="AO132" s="126">
        <f t="shared" si="31"/>
        <v>0</v>
      </c>
      <c r="AP132" s="126">
        <f t="shared" si="31"/>
        <v>0</v>
      </c>
      <c r="AQ132" s="126">
        <f t="shared" si="31"/>
        <v>0</v>
      </c>
      <c r="AR132" s="83"/>
      <c r="AS132" s="25"/>
    </row>
    <row r="133" spans="1:45" x14ac:dyDescent="0.3">
      <c r="A133" s="25"/>
      <c r="B133" s="25"/>
      <c r="C133" s="25"/>
      <c r="D133" s="25"/>
      <c r="E133" s="25"/>
      <c r="F133" s="81" t="s">
        <v>289</v>
      </c>
      <c r="G133" s="81" t="str">
        <f>G$19</f>
        <v>£ per year</v>
      </c>
      <c r="H133" s="101"/>
      <c r="I133" s="102"/>
      <c r="J133" s="127">
        <f t="shared" ref="J133:AQ133" si="32">J49 + J94</f>
        <v>0</v>
      </c>
      <c r="K133" s="127">
        <f t="shared" si="32"/>
        <v>0</v>
      </c>
      <c r="L133" s="127">
        <f t="shared" si="32"/>
        <v>0</v>
      </c>
      <c r="M133" s="127">
        <f t="shared" si="32"/>
        <v>0</v>
      </c>
      <c r="N133" s="127">
        <f t="shared" si="32"/>
        <v>0</v>
      </c>
      <c r="O133" s="127">
        <f t="shared" si="32"/>
        <v>0</v>
      </c>
      <c r="P133" s="127">
        <f t="shared" si="32"/>
        <v>0</v>
      </c>
      <c r="Q133" s="127">
        <f t="shared" si="32"/>
        <v>0</v>
      </c>
      <c r="R133" s="127">
        <f t="shared" si="32"/>
        <v>0</v>
      </c>
      <c r="S133" s="127">
        <f t="shared" si="32"/>
        <v>0</v>
      </c>
      <c r="T133" s="127">
        <f t="shared" si="32"/>
        <v>0</v>
      </c>
      <c r="U133" s="127">
        <f t="shared" si="32"/>
        <v>0</v>
      </c>
      <c r="V133" s="127">
        <f t="shared" si="32"/>
        <v>0</v>
      </c>
      <c r="W133" s="127">
        <f t="shared" si="32"/>
        <v>0</v>
      </c>
      <c r="X133" s="127">
        <f t="shared" si="32"/>
        <v>0</v>
      </c>
      <c r="Y133" s="127">
        <f t="shared" si="32"/>
        <v>0</v>
      </c>
      <c r="Z133" s="127">
        <f t="shared" si="32"/>
        <v>0</v>
      </c>
      <c r="AA133" s="127">
        <f t="shared" si="32"/>
        <v>0</v>
      </c>
      <c r="AB133" s="127">
        <f t="shared" si="32"/>
        <v>0</v>
      </c>
      <c r="AC133" s="127">
        <f t="shared" si="32"/>
        <v>0</v>
      </c>
      <c r="AD133" s="127">
        <f t="shared" si="32"/>
        <v>0</v>
      </c>
      <c r="AE133" s="127">
        <f t="shared" si="32"/>
        <v>0</v>
      </c>
      <c r="AF133" s="127">
        <f t="shared" si="32"/>
        <v>0</v>
      </c>
      <c r="AG133" s="127">
        <f t="shared" si="32"/>
        <v>0</v>
      </c>
      <c r="AH133" s="127">
        <f t="shared" si="32"/>
        <v>0</v>
      </c>
      <c r="AI133" s="127">
        <f t="shared" si="32"/>
        <v>0</v>
      </c>
      <c r="AJ133" s="127">
        <f t="shared" si="32"/>
        <v>0</v>
      </c>
      <c r="AK133" s="127">
        <f t="shared" si="32"/>
        <v>0</v>
      </c>
      <c r="AL133" s="127">
        <f t="shared" si="32"/>
        <v>0</v>
      </c>
      <c r="AM133" s="127">
        <f t="shared" si="32"/>
        <v>0</v>
      </c>
      <c r="AN133" s="127">
        <f t="shared" si="32"/>
        <v>0</v>
      </c>
      <c r="AO133" s="127">
        <f t="shared" si="32"/>
        <v>0</v>
      </c>
      <c r="AP133" s="127">
        <f t="shared" si="32"/>
        <v>0</v>
      </c>
      <c r="AQ133" s="127">
        <f t="shared" si="32"/>
        <v>0</v>
      </c>
      <c r="AR133" s="83"/>
      <c r="AS133" s="25"/>
    </row>
    <row r="134" spans="1:45" x14ac:dyDescent="0.3">
      <c r="A134" s="25"/>
      <c r="B134" s="25"/>
      <c r="C134" s="25"/>
      <c r="D134" s="25"/>
      <c r="E134" s="25"/>
      <c r="F134" s="25"/>
      <c r="G134" s="25"/>
      <c r="H134" s="83"/>
      <c r="I134" s="83"/>
      <c r="J134" s="83"/>
      <c r="K134" s="83"/>
      <c r="L134" s="83"/>
      <c r="M134" s="83"/>
      <c r="N134" s="83"/>
      <c r="O134" s="83"/>
      <c r="P134" s="83"/>
      <c r="Q134" s="83"/>
      <c r="R134" s="83"/>
      <c r="S134" s="83"/>
      <c r="T134" s="83"/>
      <c r="U134" s="83"/>
      <c r="V134" s="83"/>
      <c r="W134" s="83"/>
      <c r="X134" s="83"/>
      <c r="Y134" s="83"/>
      <c r="Z134" s="83"/>
      <c r="AA134" s="83"/>
      <c r="AB134" s="83"/>
      <c r="AC134" s="83"/>
      <c r="AD134" s="83"/>
      <c r="AE134" s="83"/>
      <c r="AF134" s="83"/>
      <c r="AG134" s="83"/>
      <c r="AH134" s="83"/>
      <c r="AI134" s="83"/>
      <c r="AJ134" s="83"/>
      <c r="AK134" s="83"/>
      <c r="AL134" s="83"/>
      <c r="AM134" s="83"/>
      <c r="AN134" s="83"/>
      <c r="AO134" s="83"/>
      <c r="AP134" s="83"/>
      <c r="AQ134" s="83"/>
      <c r="AR134" s="83"/>
      <c r="AS134" s="25"/>
    </row>
    <row r="135" spans="1:45" x14ac:dyDescent="0.3">
      <c r="A135" s="80"/>
      <c r="B135" s="25"/>
      <c r="C135" s="25"/>
      <c r="D135" s="25"/>
      <c r="E135" s="78" t="s">
        <v>268</v>
      </c>
      <c r="F135" s="25"/>
      <c r="G135" s="25"/>
      <c r="H135" s="83"/>
      <c r="I135" s="87" t="s">
        <v>311</v>
      </c>
      <c r="J135" s="83"/>
      <c r="K135" s="83"/>
      <c r="L135" s="83"/>
      <c r="M135" s="83"/>
      <c r="N135" s="83"/>
      <c r="O135" s="83"/>
      <c r="P135" s="83"/>
      <c r="Q135" s="83"/>
      <c r="R135" s="83"/>
      <c r="S135" s="83"/>
      <c r="T135" s="83"/>
      <c r="U135" s="83"/>
      <c r="V135" s="83"/>
      <c r="W135" s="83"/>
      <c r="X135" s="83"/>
      <c r="Y135" s="83"/>
      <c r="Z135" s="83"/>
      <c r="AA135" s="83"/>
      <c r="AB135" s="83"/>
      <c r="AC135" s="83"/>
      <c r="AD135" s="83"/>
      <c r="AE135" s="83"/>
      <c r="AF135" s="83"/>
      <c r="AG135" s="83"/>
      <c r="AH135" s="83"/>
      <c r="AI135" s="83"/>
      <c r="AJ135" s="83"/>
      <c r="AK135" s="83"/>
      <c r="AL135" s="83"/>
      <c r="AM135" s="83"/>
      <c r="AN135" s="83"/>
      <c r="AO135" s="83"/>
      <c r="AP135" s="83"/>
      <c r="AQ135" s="83"/>
      <c r="AR135" s="83"/>
      <c r="AS135" s="80" t="s">
        <v>567</v>
      </c>
    </row>
    <row r="136" spans="1:45" x14ac:dyDescent="0.3">
      <c r="A136" s="25"/>
      <c r="B136" s="25"/>
      <c r="C136" s="25"/>
      <c r="D136" s="25"/>
      <c r="E136" s="25"/>
      <c r="F136" s="79" t="s">
        <v>280</v>
      </c>
      <c r="G136" s="79" t="str">
        <f>G$19</f>
        <v>£ per year</v>
      </c>
      <c r="H136" s="100"/>
      <c r="I136" s="100"/>
      <c r="J136" s="152">
        <f t="shared" ref="J136:AQ136" si="33">J45 + J97 + J116</f>
        <v>0</v>
      </c>
      <c r="K136" s="152">
        <f t="shared" si="33"/>
        <v>0</v>
      </c>
      <c r="L136" s="152">
        <f t="shared" si="33"/>
        <v>0</v>
      </c>
      <c r="M136" s="152">
        <f t="shared" si="33"/>
        <v>0</v>
      </c>
      <c r="N136" s="152">
        <f t="shared" si="33"/>
        <v>0</v>
      </c>
      <c r="O136" s="152">
        <f t="shared" si="33"/>
        <v>0</v>
      </c>
      <c r="P136" s="152">
        <f t="shared" si="33"/>
        <v>0</v>
      </c>
      <c r="Q136" s="152">
        <f t="shared" si="33"/>
        <v>0</v>
      </c>
      <c r="R136" s="152">
        <f t="shared" si="33"/>
        <v>0</v>
      </c>
      <c r="S136" s="152">
        <f t="shared" si="33"/>
        <v>0</v>
      </c>
      <c r="T136" s="152">
        <f t="shared" si="33"/>
        <v>0</v>
      </c>
      <c r="U136" s="152">
        <f t="shared" si="33"/>
        <v>0</v>
      </c>
      <c r="V136" s="152">
        <f t="shared" si="33"/>
        <v>0</v>
      </c>
      <c r="W136" s="152">
        <f t="shared" si="33"/>
        <v>0</v>
      </c>
      <c r="X136" s="152">
        <f t="shared" si="33"/>
        <v>0</v>
      </c>
      <c r="Y136" s="152">
        <f t="shared" si="33"/>
        <v>0</v>
      </c>
      <c r="Z136" s="152">
        <f t="shared" si="33"/>
        <v>0</v>
      </c>
      <c r="AA136" s="152">
        <f t="shared" si="33"/>
        <v>0</v>
      </c>
      <c r="AB136" s="152">
        <f t="shared" si="33"/>
        <v>0</v>
      </c>
      <c r="AC136" s="152">
        <f t="shared" si="33"/>
        <v>0</v>
      </c>
      <c r="AD136" s="152">
        <f t="shared" si="33"/>
        <v>0</v>
      </c>
      <c r="AE136" s="152">
        <f t="shared" si="33"/>
        <v>0</v>
      </c>
      <c r="AF136" s="152">
        <f t="shared" si="33"/>
        <v>0</v>
      </c>
      <c r="AG136" s="152">
        <f t="shared" si="33"/>
        <v>0</v>
      </c>
      <c r="AH136" s="152">
        <f t="shared" si="33"/>
        <v>0</v>
      </c>
      <c r="AI136" s="152">
        <f t="shared" si="33"/>
        <v>0</v>
      </c>
      <c r="AJ136" s="152">
        <f t="shared" si="33"/>
        <v>0</v>
      </c>
      <c r="AK136" s="152">
        <f t="shared" si="33"/>
        <v>0</v>
      </c>
      <c r="AL136" s="152">
        <f t="shared" si="33"/>
        <v>0</v>
      </c>
      <c r="AM136" s="152">
        <f t="shared" si="33"/>
        <v>0</v>
      </c>
      <c r="AN136" s="152">
        <f t="shared" si="33"/>
        <v>0</v>
      </c>
      <c r="AO136" s="152">
        <f t="shared" si="33"/>
        <v>0</v>
      </c>
      <c r="AP136" s="152">
        <f t="shared" si="33"/>
        <v>0</v>
      </c>
      <c r="AQ136" s="152">
        <f t="shared" si="33"/>
        <v>0</v>
      </c>
      <c r="AR136" s="83"/>
      <c r="AS136" s="25"/>
    </row>
    <row r="137" spans="1:45" x14ac:dyDescent="0.3">
      <c r="A137" s="25"/>
      <c r="B137" s="25"/>
      <c r="C137" s="25"/>
      <c r="D137" s="25"/>
      <c r="E137" s="25"/>
      <c r="F137" s="80" t="s">
        <v>281</v>
      </c>
      <c r="G137" s="80" t="str">
        <f>G$19</f>
        <v>£ per year</v>
      </c>
      <c r="H137" s="85"/>
      <c r="I137" s="85"/>
      <c r="J137" s="126">
        <f t="shared" ref="J137:AQ137" si="34">J46 + J98</f>
        <v>0</v>
      </c>
      <c r="K137" s="126">
        <f t="shared" si="34"/>
        <v>0</v>
      </c>
      <c r="L137" s="126">
        <f t="shared" si="34"/>
        <v>0</v>
      </c>
      <c r="M137" s="126">
        <f t="shared" si="34"/>
        <v>0</v>
      </c>
      <c r="N137" s="126">
        <f t="shared" si="34"/>
        <v>0</v>
      </c>
      <c r="O137" s="126">
        <f t="shared" si="34"/>
        <v>0</v>
      </c>
      <c r="P137" s="126">
        <f t="shared" si="34"/>
        <v>0</v>
      </c>
      <c r="Q137" s="126">
        <f t="shared" si="34"/>
        <v>0</v>
      </c>
      <c r="R137" s="126">
        <f t="shared" si="34"/>
        <v>0</v>
      </c>
      <c r="S137" s="126">
        <f t="shared" si="34"/>
        <v>0</v>
      </c>
      <c r="T137" s="126">
        <f t="shared" si="34"/>
        <v>0</v>
      </c>
      <c r="U137" s="126">
        <f t="shared" si="34"/>
        <v>0</v>
      </c>
      <c r="V137" s="126">
        <f t="shared" si="34"/>
        <v>0</v>
      </c>
      <c r="W137" s="126">
        <f t="shared" si="34"/>
        <v>0</v>
      </c>
      <c r="X137" s="126">
        <f t="shared" si="34"/>
        <v>0</v>
      </c>
      <c r="Y137" s="126">
        <f t="shared" si="34"/>
        <v>0</v>
      </c>
      <c r="Z137" s="126">
        <f t="shared" si="34"/>
        <v>0</v>
      </c>
      <c r="AA137" s="126">
        <f t="shared" si="34"/>
        <v>0</v>
      </c>
      <c r="AB137" s="126">
        <f t="shared" si="34"/>
        <v>0</v>
      </c>
      <c r="AC137" s="126">
        <f t="shared" si="34"/>
        <v>0</v>
      </c>
      <c r="AD137" s="126">
        <f t="shared" si="34"/>
        <v>0</v>
      </c>
      <c r="AE137" s="126">
        <f t="shared" si="34"/>
        <v>0</v>
      </c>
      <c r="AF137" s="126">
        <f t="shared" si="34"/>
        <v>0</v>
      </c>
      <c r="AG137" s="126">
        <f t="shared" si="34"/>
        <v>0</v>
      </c>
      <c r="AH137" s="126">
        <f t="shared" si="34"/>
        <v>0</v>
      </c>
      <c r="AI137" s="126">
        <f t="shared" si="34"/>
        <v>0</v>
      </c>
      <c r="AJ137" s="126">
        <f t="shared" si="34"/>
        <v>0</v>
      </c>
      <c r="AK137" s="126">
        <f t="shared" si="34"/>
        <v>0</v>
      </c>
      <c r="AL137" s="126">
        <f t="shared" si="34"/>
        <v>0</v>
      </c>
      <c r="AM137" s="126">
        <f t="shared" si="34"/>
        <v>0</v>
      </c>
      <c r="AN137" s="126">
        <f t="shared" si="34"/>
        <v>0</v>
      </c>
      <c r="AO137" s="126">
        <f t="shared" si="34"/>
        <v>0</v>
      </c>
      <c r="AP137" s="126">
        <f>AP46 + AP98</f>
        <v>0</v>
      </c>
      <c r="AQ137" s="126">
        <f t="shared" si="34"/>
        <v>0</v>
      </c>
      <c r="AR137" s="83"/>
      <c r="AS137" s="25"/>
    </row>
    <row r="138" spans="1:45" x14ac:dyDescent="0.3">
      <c r="A138" s="25"/>
      <c r="B138" s="25"/>
      <c r="C138" s="25"/>
      <c r="D138" s="25"/>
      <c r="E138" s="25"/>
      <c r="F138" s="80" t="s">
        <v>282</v>
      </c>
      <c r="G138" s="80" t="str">
        <f>G$19</f>
        <v>£ per year</v>
      </c>
      <c r="H138" s="85"/>
      <c r="I138" s="85"/>
      <c r="J138" s="126">
        <f t="shared" ref="J138:AQ138" si="35">J47 + J99</f>
        <v>0</v>
      </c>
      <c r="K138" s="126">
        <f t="shared" si="35"/>
        <v>0</v>
      </c>
      <c r="L138" s="126">
        <f t="shared" si="35"/>
        <v>0</v>
      </c>
      <c r="M138" s="126">
        <f t="shared" si="35"/>
        <v>0</v>
      </c>
      <c r="N138" s="126">
        <f t="shared" si="35"/>
        <v>0</v>
      </c>
      <c r="O138" s="126">
        <f t="shared" si="35"/>
        <v>0</v>
      </c>
      <c r="P138" s="126">
        <f t="shared" si="35"/>
        <v>0</v>
      </c>
      <c r="Q138" s="126">
        <f t="shared" si="35"/>
        <v>0</v>
      </c>
      <c r="R138" s="126">
        <f t="shared" si="35"/>
        <v>0</v>
      </c>
      <c r="S138" s="126">
        <f t="shared" si="35"/>
        <v>0</v>
      </c>
      <c r="T138" s="126">
        <f t="shared" si="35"/>
        <v>0</v>
      </c>
      <c r="U138" s="126">
        <f t="shared" si="35"/>
        <v>0</v>
      </c>
      <c r="V138" s="126">
        <f t="shared" si="35"/>
        <v>0</v>
      </c>
      <c r="W138" s="126">
        <f t="shared" si="35"/>
        <v>0</v>
      </c>
      <c r="X138" s="126">
        <f t="shared" si="35"/>
        <v>0</v>
      </c>
      <c r="Y138" s="126">
        <f t="shared" si="35"/>
        <v>0</v>
      </c>
      <c r="Z138" s="126">
        <f t="shared" si="35"/>
        <v>0</v>
      </c>
      <c r="AA138" s="126">
        <f t="shared" si="35"/>
        <v>0</v>
      </c>
      <c r="AB138" s="126">
        <f t="shared" si="35"/>
        <v>0</v>
      </c>
      <c r="AC138" s="126">
        <f t="shared" si="35"/>
        <v>0</v>
      </c>
      <c r="AD138" s="126">
        <f t="shared" si="35"/>
        <v>0</v>
      </c>
      <c r="AE138" s="126">
        <f t="shared" si="35"/>
        <v>0</v>
      </c>
      <c r="AF138" s="126">
        <f t="shared" si="35"/>
        <v>0</v>
      </c>
      <c r="AG138" s="126">
        <f t="shared" si="35"/>
        <v>0</v>
      </c>
      <c r="AH138" s="126">
        <f t="shared" si="35"/>
        <v>0</v>
      </c>
      <c r="AI138" s="126">
        <f t="shared" si="35"/>
        <v>0</v>
      </c>
      <c r="AJ138" s="126">
        <f t="shared" si="35"/>
        <v>0</v>
      </c>
      <c r="AK138" s="126">
        <f t="shared" si="35"/>
        <v>0</v>
      </c>
      <c r="AL138" s="126">
        <f t="shared" si="35"/>
        <v>0</v>
      </c>
      <c r="AM138" s="126">
        <f t="shared" si="35"/>
        <v>0</v>
      </c>
      <c r="AN138" s="126">
        <f t="shared" si="35"/>
        <v>0</v>
      </c>
      <c r="AO138" s="126">
        <f t="shared" si="35"/>
        <v>0</v>
      </c>
      <c r="AP138" s="126">
        <f>AP47 + AP99</f>
        <v>0</v>
      </c>
      <c r="AQ138" s="126">
        <f t="shared" si="35"/>
        <v>0</v>
      </c>
      <c r="AR138" s="83"/>
      <c r="AS138" s="25"/>
    </row>
    <row r="139" spans="1:45" x14ac:dyDescent="0.3">
      <c r="A139" s="25"/>
      <c r="B139" s="25"/>
      <c r="C139" s="25"/>
      <c r="D139" s="25"/>
      <c r="E139" s="25"/>
      <c r="F139" s="80" t="s">
        <v>283</v>
      </c>
      <c r="G139" s="80" t="str">
        <f>G$19</f>
        <v>£ per year</v>
      </c>
      <c r="H139" s="85"/>
      <c r="I139" s="85"/>
      <c r="J139" s="126">
        <f t="shared" ref="J139:AQ139" si="36">J48 + J100</f>
        <v>0</v>
      </c>
      <c r="K139" s="126">
        <f t="shared" si="36"/>
        <v>0</v>
      </c>
      <c r="L139" s="126">
        <f t="shared" si="36"/>
        <v>0</v>
      </c>
      <c r="M139" s="126">
        <f t="shared" si="36"/>
        <v>0</v>
      </c>
      <c r="N139" s="126">
        <f t="shared" si="36"/>
        <v>0</v>
      </c>
      <c r="O139" s="126">
        <f t="shared" si="36"/>
        <v>0</v>
      </c>
      <c r="P139" s="126">
        <f t="shared" si="36"/>
        <v>0</v>
      </c>
      <c r="Q139" s="126">
        <f t="shared" si="36"/>
        <v>0</v>
      </c>
      <c r="R139" s="126">
        <f t="shared" si="36"/>
        <v>0</v>
      </c>
      <c r="S139" s="126">
        <f t="shared" si="36"/>
        <v>0</v>
      </c>
      <c r="T139" s="126">
        <f t="shared" si="36"/>
        <v>0</v>
      </c>
      <c r="U139" s="126">
        <f t="shared" si="36"/>
        <v>0</v>
      </c>
      <c r="V139" s="126">
        <f t="shared" si="36"/>
        <v>0</v>
      </c>
      <c r="W139" s="126">
        <f t="shared" si="36"/>
        <v>0</v>
      </c>
      <c r="X139" s="126">
        <f t="shared" si="36"/>
        <v>0</v>
      </c>
      <c r="Y139" s="126">
        <f t="shared" si="36"/>
        <v>0</v>
      </c>
      <c r="Z139" s="126">
        <f t="shared" si="36"/>
        <v>0</v>
      </c>
      <c r="AA139" s="126">
        <f t="shared" si="36"/>
        <v>0</v>
      </c>
      <c r="AB139" s="126">
        <f t="shared" si="36"/>
        <v>0</v>
      </c>
      <c r="AC139" s="126">
        <f t="shared" si="36"/>
        <v>0</v>
      </c>
      <c r="AD139" s="126">
        <f t="shared" si="36"/>
        <v>0</v>
      </c>
      <c r="AE139" s="126">
        <f t="shared" si="36"/>
        <v>0</v>
      </c>
      <c r="AF139" s="126">
        <f t="shared" si="36"/>
        <v>0</v>
      </c>
      <c r="AG139" s="126">
        <f t="shared" si="36"/>
        <v>0</v>
      </c>
      <c r="AH139" s="126">
        <f t="shared" si="36"/>
        <v>0</v>
      </c>
      <c r="AI139" s="126">
        <f t="shared" si="36"/>
        <v>0</v>
      </c>
      <c r="AJ139" s="126">
        <f t="shared" si="36"/>
        <v>0</v>
      </c>
      <c r="AK139" s="126">
        <f t="shared" si="36"/>
        <v>0</v>
      </c>
      <c r="AL139" s="126">
        <f t="shared" si="36"/>
        <v>0</v>
      </c>
      <c r="AM139" s="126">
        <f t="shared" si="36"/>
        <v>0</v>
      </c>
      <c r="AN139" s="126">
        <f t="shared" si="36"/>
        <v>0</v>
      </c>
      <c r="AO139" s="126">
        <f t="shared" si="36"/>
        <v>0</v>
      </c>
      <c r="AP139" s="126">
        <f>AP48 + AP100</f>
        <v>0</v>
      </c>
      <c r="AQ139" s="126">
        <f t="shared" si="36"/>
        <v>0</v>
      </c>
      <c r="AR139" s="83"/>
      <c r="AS139" s="25"/>
    </row>
    <row r="140" spans="1:45" x14ac:dyDescent="0.3">
      <c r="A140" s="25"/>
      <c r="B140" s="25"/>
      <c r="C140" s="25"/>
      <c r="D140" s="25"/>
      <c r="E140" s="25"/>
      <c r="F140" s="81" t="s">
        <v>284</v>
      </c>
      <c r="G140" s="81" t="str">
        <f>G$19</f>
        <v>£ per year</v>
      </c>
      <c r="H140" s="101"/>
      <c r="I140" s="102"/>
      <c r="J140" s="127">
        <f t="shared" ref="J140:AQ140" si="37">J49 + J101</f>
        <v>0</v>
      </c>
      <c r="K140" s="127">
        <f t="shared" si="37"/>
        <v>0</v>
      </c>
      <c r="L140" s="127">
        <f t="shared" si="37"/>
        <v>0</v>
      </c>
      <c r="M140" s="127">
        <f t="shared" si="37"/>
        <v>0</v>
      </c>
      <c r="N140" s="127">
        <f t="shared" si="37"/>
        <v>0</v>
      </c>
      <c r="O140" s="127">
        <f t="shared" si="37"/>
        <v>0</v>
      </c>
      <c r="P140" s="127">
        <f t="shared" si="37"/>
        <v>0</v>
      </c>
      <c r="Q140" s="127">
        <f t="shared" si="37"/>
        <v>0</v>
      </c>
      <c r="R140" s="127">
        <f t="shared" si="37"/>
        <v>0</v>
      </c>
      <c r="S140" s="127">
        <f t="shared" si="37"/>
        <v>0</v>
      </c>
      <c r="T140" s="127">
        <f t="shared" si="37"/>
        <v>0</v>
      </c>
      <c r="U140" s="127">
        <f t="shared" si="37"/>
        <v>0</v>
      </c>
      <c r="V140" s="127">
        <f t="shared" si="37"/>
        <v>0</v>
      </c>
      <c r="W140" s="127">
        <f t="shared" si="37"/>
        <v>0</v>
      </c>
      <c r="X140" s="127">
        <f t="shared" si="37"/>
        <v>0</v>
      </c>
      <c r="Y140" s="127">
        <f t="shared" si="37"/>
        <v>0</v>
      </c>
      <c r="Z140" s="127">
        <f t="shared" si="37"/>
        <v>0</v>
      </c>
      <c r="AA140" s="127">
        <f t="shared" si="37"/>
        <v>0</v>
      </c>
      <c r="AB140" s="127">
        <f t="shared" si="37"/>
        <v>0</v>
      </c>
      <c r="AC140" s="127">
        <f t="shared" si="37"/>
        <v>0</v>
      </c>
      <c r="AD140" s="127">
        <f t="shared" si="37"/>
        <v>0</v>
      </c>
      <c r="AE140" s="127">
        <f t="shared" si="37"/>
        <v>0</v>
      </c>
      <c r="AF140" s="127">
        <f t="shared" si="37"/>
        <v>0</v>
      </c>
      <c r="AG140" s="127">
        <f t="shared" si="37"/>
        <v>0</v>
      </c>
      <c r="AH140" s="127">
        <f t="shared" si="37"/>
        <v>0</v>
      </c>
      <c r="AI140" s="127">
        <f t="shared" si="37"/>
        <v>0</v>
      </c>
      <c r="AJ140" s="127">
        <f t="shared" si="37"/>
        <v>0</v>
      </c>
      <c r="AK140" s="127">
        <f t="shared" si="37"/>
        <v>0</v>
      </c>
      <c r="AL140" s="127">
        <f t="shared" si="37"/>
        <v>0</v>
      </c>
      <c r="AM140" s="127">
        <f t="shared" si="37"/>
        <v>0</v>
      </c>
      <c r="AN140" s="127">
        <f t="shared" si="37"/>
        <v>0</v>
      </c>
      <c r="AO140" s="127">
        <f t="shared" si="37"/>
        <v>0</v>
      </c>
      <c r="AP140" s="127">
        <f>AP49 + AP101</f>
        <v>0</v>
      </c>
      <c r="AQ140" s="127">
        <f t="shared" si="37"/>
        <v>0</v>
      </c>
      <c r="AR140" s="83"/>
      <c r="AS140" s="25"/>
    </row>
    <row r="141" spans="1:45" x14ac:dyDescent="0.3">
      <c r="A141" s="25"/>
      <c r="B141" s="25"/>
      <c r="C141" s="25"/>
      <c r="D141" s="25"/>
      <c r="E141" s="25"/>
      <c r="F141" s="25"/>
      <c r="G141" s="25"/>
      <c r="H141" s="83"/>
      <c r="I141" s="83"/>
      <c r="J141" s="83"/>
      <c r="K141" s="83"/>
      <c r="L141" s="83"/>
      <c r="M141" s="83"/>
      <c r="N141" s="83"/>
      <c r="O141" s="83"/>
      <c r="P141" s="83"/>
      <c r="Q141" s="83"/>
      <c r="R141" s="83"/>
      <c r="S141" s="83"/>
      <c r="T141" s="83"/>
      <c r="U141" s="83"/>
      <c r="V141" s="83"/>
      <c r="W141" s="83"/>
      <c r="X141" s="83"/>
      <c r="Y141" s="83"/>
      <c r="Z141" s="83"/>
      <c r="AA141" s="83"/>
      <c r="AB141" s="83"/>
      <c r="AC141" s="83"/>
      <c r="AD141" s="83"/>
      <c r="AE141" s="83"/>
      <c r="AF141" s="83"/>
      <c r="AG141" s="83"/>
      <c r="AH141" s="83"/>
      <c r="AI141" s="83"/>
      <c r="AJ141" s="83"/>
      <c r="AK141" s="83"/>
      <c r="AL141" s="83"/>
      <c r="AM141" s="83"/>
      <c r="AN141" s="83"/>
      <c r="AO141" s="83"/>
      <c r="AP141" s="83"/>
      <c r="AQ141" s="83"/>
      <c r="AR141" s="83"/>
      <c r="AS141" s="25"/>
    </row>
    <row r="142" spans="1:45" x14ac:dyDescent="0.3">
      <c r="A142" s="25"/>
      <c r="B142" s="25"/>
      <c r="C142" s="75"/>
      <c r="D142" s="75"/>
      <c r="E142" s="80" t="s">
        <v>468</v>
      </c>
      <c r="F142" s="25"/>
      <c r="G142" s="80" t="s">
        <v>231</v>
      </c>
      <c r="H142" s="91">
        <f>IF(SUM(J129:AQ133) = 0, 1, 0) + IF(SUM(J136:AQ140) = 0, 1, 0)</f>
        <v>2</v>
      </c>
      <c r="I142" s="91"/>
      <c r="J142" s="91"/>
      <c r="K142" s="91"/>
      <c r="L142" s="91"/>
      <c r="M142" s="91"/>
      <c r="N142" s="91"/>
      <c r="O142" s="91"/>
      <c r="P142" s="91"/>
      <c r="Q142" s="91"/>
      <c r="R142" s="91"/>
      <c r="S142" s="91"/>
      <c r="T142" s="91"/>
      <c r="U142" s="91"/>
      <c r="V142" s="91"/>
      <c r="W142" s="91"/>
      <c r="X142" s="91"/>
      <c r="Y142" s="91"/>
      <c r="Z142" s="91"/>
      <c r="AA142" s="91"/>
      <c r="AB142" s="91"/>
      <c r="AC142" s="91"/>
      <c r="AD142" s="91"/>
      <c r="AE142" s="91"/>
      <c r="AF142" s="91"/>
      <c r="AG142" s="91"/>
      <c r="AH142" s="91"/>
      <c r="AI142" s="91"/>
      <c r="AJ142" s="91"/>
      <c r="AK142" s="91"/>
      <c r="AL142" s="91"/>
      <c r="AM142" s="91"/>
      <c r="AN142" s="91"/>
      <c r="AO142" s="91"/>
      <c r="AP142" s="91"/>
      <c r="AQ142" s="91"/>
      <c r="AR142" s="83"/>
      <c r="AS142" s="25"/>
    </row>
    <row r="143" spans="1:45" x14ac:dyDescent="0.3">
      <c r="A143" s="25"/>
      <c r="B143" s="25"/>
      <c r="C143" s="25"/>
      <c r="D143" s="25"/>
      <c r="E143" s="80" t="s">
        <v>498</v>
      </c>
      <c r="F143" s="25"/>
      <c r="G143" s="80" t="s">
        <v>231</v>
      </c>
      <c r="H143" s="91">
        <f>IF(ROUND(SUM(J129:AQ133) - SUM(J136:AQ140), 2) = 0, 0, 1)</f>
        <v>0</v>
      </c>
      <c r="I143" s="91"/>
      <c r="J143" s="91"/>
      <c r="K143" s="91"/>
      <c r="L143" s="91"/>
      <c r="M143" s="91"/>
      <c r="N143" s="91"/>
      <c r="O143" s="91"/>
      <c r="P143" s="91"/>
      <c r="Q143" s="91"/>
      <c r="R143" s="91"/>
      <c r="S143" s="91"/>
      <c r="T143" s="91"/>
      <c r="U143" s="91"/>
      <c r="V143" s="91"/>
      <c r="W143" s="91"/>
      <c r="X143" s="91"/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1"/>
      <c r="AP143" s="91"/>
      <c r="AQ143" s="91"/>
      <c r="AR143" s="83"/>
      <c r="AS143" s="25"/>
    </row>
    <row r="144" spans="1:45" x14ac:dyDescent="0.3">
      <c r="A144" s="25"/>
      <c r="B144" s="25"/>
      <c r="C144" s="25"/>
      <c r="D144" s="25"/>
      <c r="E144" s="25"/>
      <c r="F144" s="25"/>
      <c r="G144" s="25"/>
      <c r="H144" s="83"/>
      <c r="I144" s="83"/>
      <c r="J144" s="83"/>
      <c r="K144" s="83"/>
      <c r="L144" s="83"/>
      <c r="M144" s="83"/>
      <c r="N144" s="83"/>
      <c r="O144" s="83"/>
      <c r="P144" s="83"/>
      <c r="Q144" s="83"/>
      <c r="R144" s="83"/>
      <c r="S144" s="83"/>
      <c r="T144" s="83"/>
      <c r="U144" s="83"/>
      <c r="V144" s="83"/>
      <c r="W144" s="83"/>
      <c r="X144" s="83"/>
      <c r="Y144" s="83"/>
      <c r="Z144" s="83"/>
      <c r="AA144" s="83"/>
      <c r="AB144" s="83"/>
      <c r="AC144" s="83"/>
      <c r="AD144" s="83"/>
      <c r="AE144" s="83"/>
      <c r="AF144" s="83"/>
      <c r="AG144" s="83"/>
      <c r="AH144" s="83"/>
      <c r="AI144" s="83"/>
      <c r="AJ144" s="83"/>
      <c r="AK144" s="83"/>
      <c r="AL144" s="83"/>
      <c r="AM144" s="83"/>
      <c r="AN144" s="83"/>
      <c r="AO144" s="83"/>
      <c r="AP144" s="83"/>
      <c r="AQ144" s="83"/>
      <c r="AR144" s="83"/>
      <c r="AS144" s="25"/>
    </row>
    <row r="145" spans="1:45" x14ac:dyDescent="0.3">
      <c r="A145" s="25"/>
      <c r="B145" s="73" t="s">
        <v>242</v>
      </c>
      <c r="C145" s="73"/>
      <c r="D145" s="73"/>
      <c r="E145" s="73"/>
      <c r="F145" s="73"/>
      <c r="G145" s="73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4"/>
      <c r="AA145" s="74"/>
      <c r="AB145" s="74"/>
      <c r="AC145" s="74"/>
      <c r="AD145" s="74"/>
      <c r="AE145" s="74"/>
      <c r="AF145" s="74"/>
      <c r="AG145" s="74"/>
      <c r="AH145" s="74"/>
      <c r="AI145" s="74"/>
      <c r="AJ145" s="74"/>
      <c r="AK145" s="74"/>
      <c r="AL145" s="74"/>
      <c r="AM145" s="74"/>
      <c r="AN145" s="74"/>
      <c r="AO145" s="74"/>
      <c r="AP145" s="74"/>
      <c r="AQ145" s="74"/>
      <c r="AR145" s="74"/>
      <c r="AS145" s="73"/>
    </row>
    <row r="146" spans="1:45" x14ac:dyDescent="0.3">
      <c r="A146" s="25"/>
      <c r="B146" s="25"/>
      <c r="C146" s="25"/>
      <c r="D146" s="25"/>
      <c r="E146" s="75"/>
      <c r="F146" s="25"/>
      <c r="G146" s="25"/>
      <c r="H146" s="83"/>
      <c r="I146" s="83"/>
      <c r="J146" s="83"/>
      <c r="K146" s="83"/>
      <c r="L146" s="83"/>
      <c r="M146" s="83"/>
      <c r="N146" s="83"/>
      <c r="O146" s="83"/>
      <c r="P146" s="83"/>
      <c r="Q146" s="83"/>
      <c r="R146" s="83"/>
      <c r="S146" s="83"/>
      <c r="T146" s="83"/>
      <c r="U146" s="83"/>
      <c r="V146" s="83"/>
      <c r="W146" s="83"/>
      <c r="X146" s="83"/>
      <c r="Y146" s="83"/>
      <c r="Z146" s="83"/>
      <c r="AA146" s="83"/>
      <c r="AB146" s="83"/>
      <c r="AC146" s="83"/>
      <c r="AD146" s="83"/>
      <c r="AE146" s="83"/>
      <c r="AF146" s="83"/>
      <c r="AG146" s="83"/>
      <c r="AH146" s="83"/>
      <c r="AI146" s="83"/>
      <c r="AJ146" s="83"/>
      <c r="AK146" s="83"/>
      <c r="AL146" s="83"/>
      <c r="AM146" s="83"/>
      <c r="AN146" s="83"/>
      <c r="AO146" s="83"/>
      <c r="AP146" s="83"/>
      <c r="AQ146" s="83"/>
      <c r="AR146" s="83"/>
      <c r="AS146" s="25"/>
    </row>
    <row r="147" spans="1:45" x14ac:dyDescent="0.3">
      <c r="A147" s="25"/>
      <c r="B147" s="25"/>
      <c r="C147" s="75"/>
      <c r="D147" s="75"/>
      <c r="E147" s="80" t="s">
        <v>232</v>
      </c>
      <c r="F147" s="25"/>
      <c r="G147" s="80" t="s">
        <v>231</v>
      </c>
      <c r="H147" s="114">
        <f xml:space="preserve"> H119 + H142 + H143</f>
        <v>2</v>
      </c>
      <c r="I147" s="91"/>
      <c r="J147" s="91"/>
      <c r="K147" s="91"/>
      <c r="L147" s="91"/>
      <c r="M147" s="91"/>
      <c r="N147" s="91"/>
      <c r="O147" s="91"/>
      <c r="P147" s="91"/>
      <c r="Q147" s="91"/>
      <c r="R147" s="91"/>
      <c r="S147" s="91"/>
      <c r="T147" s="91"/>
      <c r="U147" s="91"/>
      <c r="V147" s="91"/>
      <c r="W147" s="91"/>
      <c r="X147" s="91"/>
      <c r="Y147" s="91"/>
      <c r="Z147" s="91"/>
      <c r="AA147" s="91"/>
      <c r="AB147" s="91"/>
      <c r="AC147" s="91"/>
      <c r="AD147" s="91"/>
      <c r="AE147" s="91"/>
      <c r="AF147" s="91"/>
      <c r="AG147" s="91"/>
      <c r="AH147" s="91"/>
      <c r="AI147" s="91"/>
      <c r="AJ147" s="91"/>
      <c r="AK147" s="91"/>
      <c r="AL147" s="91"/>
      <c r="AM147" s="91"/>
      <c r="AN147" s="91"/>
      <c r="AO147" s="91"/>
      <c r="AP147" s="91"/>
      <c r="AQ147" s="91"/>
      <c r="AR147" s="83"/>
      <c r="AS147" s="25"/>
    </row>
    <row r="148" spans="1:45" x14ac:dyDescent="0.3">
      <c r="A148" s="25"/>
      <c r="B148" s="25"/>
      <c r="C148" s="25"/>
      <c r="D148" s="25"/>
      <c r="E148" s="75"/>
      <c r="F148" s="25"/>
      <c r="G148" s="25"/>
      <c r="H148" s="83"/>
      <c r="I148" s="83"/>
      <c r="J148" s="83"/>
      <c r="K148" s="83"/>
      <c r="L148" s="83"/>
      <c r="M148" s="83"/>
      <c r="N148" s="83"/>
      <c r="O148" s="83"/>
      <c r="P148" s="83"/>
      <c r="Q148" s="83"/>
      <c r="R148" s="83"/>
      <c r="S148" s="83"/>
      <c r="T148" s="83"/>
      <c r="U148" s="83"/>
      <c r="V148" s="83"/>
      <c r="W148" s="83"/>
      <c r="X148" s="83"/>
      <c r="Y148" s="83"/>
      <c r="Z148" s="83"/>
      <c r="AA148" s="83"/>
      <c r="AB148" s="83"/>
      <c r="AC148" s="83"/>
      <c r="AD148" s="83"/>
      <c r="AE148" s="83"/>
      <c r="AF148" s="83"/>
      <c r="AG148" s="83"/>
      <c r="AH148" s="83"/>
      <c r="AI148" s="83"/>
      <c r="AJ148" s="83"/>
      <c r="AK148" s="83"/>
      <c r="AL148" s="83"/>
      <c r="AM148" s="83"/>
      <c r="AN148" s="83"/>
      <c r="AO148" s="83"/>
      <c r="AP148" s="83"/>
      <c r="AQ148" s="83"/>
      <c r="AR148" s="83"/>
      <c r="AS148" s="25"/>
    </row>
    <row r="149" spans="1:45" x14ac:dyDescent="0.3">
      <c r="A149" s="25"/>
      <c r="B149" s="73" t="s">
        <v>30</v>
      </c>
      <c r="C149" s="73"/>
      <c r="D149" s="73"/>
      <c r="E149" s="73"/>
      <c r="F149" s="73"/>
      <c r="G149" s="73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4"/>
      <c r="AA149" s="74"/>
      <c r="AB149" s="74"/>
      <c r="AC149" s="74"/>
      <c r="AD149" s="74"/>
      <c r="AE149" s="74"/>
      <c r="AF149" s="74"/>
      <c r="AG149" s="74"/>
      <c r="AH149" s="74"/>
      <c r="AI149" s="74"/>
      <c r="AJ149" s="74"/>
      <c r="AK149" s="74"/>
      <c r="AL149" s="74"/>
      <c r="AM149" s="74"/>
      <c r="AN149" s="74"/>
      <c r="AO149" s="74"/>
      <c r="AP149" s="74"/>
      <c r="AQ149" s="74"/>
      <c r="AR149" s="74"/>
      <c r="AS149" s="73"/>
    </row>
  </sheetData>
  <sheetProtection sheet="1" objects="1" formatCells="0" formatColumns="0" formatRows="0" sort="0" autoFilter="0"/>
  <conditionalFormatting sqref="H142">
    <cfRule type="cellIs" dxfId="35" priority="5" stopIfTrue="1" operator="greaterThan">
      <formula>0</formula>
    </cfRule>
  </conditionalFormatting>
  <conditionalFormatting sqref="H143">
    <cfRule type="cellIs" dxfId="34" priority="6" stopIfTrue="1" operator="greaterThan">
      <formula>0</formula>
    </cfRule>
  </conditionalFormatting>
  <conditionalFormatting sqref="H147">
    <cfRule type="cellIs" dxfId="33" priority="7" stopIfTrue="1" operator="greaterThan">
      <formula>0</formula>
    </cfRule>
  </conditionalFormatting>
  <conditionalFormatting sqref="A4:AO4 AQ4:XFD4">
    <cfRule type="expression" dxfId="32" priority="4">
      <formula>LEFT($A$4,1) &lt;&gt; "0"</formula>
    </cfRule>
  </conditionalFormatting>
  <conditionalFormatting sqref="AP4">
    <cfRule type="expression" dxfId="31" priority="3">
      <formula>LEFT($A$4,1) &lt;&gt; "0"</formula>
    </cfRule>
  </conditionalFormatting>
  <conditionalFormatting sqref="H119">
    <cfRule type="cellIs" dxfId="30" priority="2" stopIfTrue="1" operator="greaterThan">
      <formula>0</formula>
    </cfRule>
  </conditionalFormatting>
  <conditionalFormatting sqref="J118:AQ118">
    <cfRule type="cellIs" dxfId="29" priority="1" stopIfTrue="1" operator="greaterThan">
      <formula>0</formula>
    </cfRule>
  </conditionalFormatting>
  <hyperlinks>
    <hyperlink ref="B5" location="'Model map'!A1" display="Click here to return to model map" xr:uid="{FE58079A-75BC-4940-9249-4D51F0C5AF1C}"/>
    <hyperlink ref="B5:H5" location="'Model map'!A4" tooltip="Click to return to model map" display="'Model map'!A4" xr:uid="{CC564AFA-0C63-4F0E-BF4E-E9D89C31704B}"/>
    <hyperlink ref="B5:F5" location="'Model map'!A4" tooltip="Click to return to model map" display="'Model map'!A4" xr:uid="{D0116607-6512-432B-9C2C-641F1929A2F8}"/>
    <hyperlink ref="A1" location="Index!A1" display="Index!A1" xr:uid="{60D2E758-B4A4-432E-9359-ACD27A9F0BE3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theme="4" tint="0.59999389629810485"/>
  </sheetPr>
  <dimension ref="A1:AT88"/>
  <sheetViews>
    <sheetView showGridLines="0" zoomScale="80" zoomScaleNormal="80" workbookViewId="0">
      <pane xSplit="9" ySplit="5" topLeftCell="J6" activePane="bottomRight" state="frozenSplit"/>
      <selection pane="topRight"/>
      <selection pane="bottomLeft"/>
      <selection pane="bottomRight" activeCell="J6" sqref="J6"/>
    </sheetView>
  </sheetViews>
  <sheetFormatPr defaultColWidth="0" defaultRowHeight="14.4" x14ac:dyDescent="0.3"/>
  <cols>
    <col min="1" max="5" width="2.6640625" customWidth="1"/>
    <col min="6" max="6" width="60.6640625" customWidth="1"/>
    <col min="7" max="8" width="20.6640625" customWidth="1"/>
    <col min="9" max="9" width="2.6640625" customWidth="1"/>
    <col min="10" max="43" width="20.6640625" customWidth="1"/>
    <col min="44" max="44" width="2.6640625" customWidth="1"/>
    <col min="45" max="45" width="40.6640625" customWidth="1"/>
    <col min="46" max="46" width="2.6640625" customWidth="1"/>
    <col min="47" max="16384" width="9.109375" hidden="1"/>
  </cols>
  <sheetData>
    <row r="1" spans="1:46" x14ac:dyDescent="0.3">
      <c r="A1" s="31" t="str">
        <f ca="1">MID(CELL("filename",A1),FIND("]",CELL("filename",A1))+1,255)</f>
        <v>Expensed</v>
      </c>
      <c r="B1" s="31"/>
      <c r="C1" s="31"/>
      <c r="D1" s="31"/>
      <c r="E1" s="31"/>
      <c r="F1" s="31"/>
      <c r="G1" s="31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31"/>
      <c r="AT1" s="1"/>
    </row>
    <row r="2" spans="1:46" x14ac:dyDescent="0.3">
      <c r="A2" s="31" t="str">
        <f>Cover!D21&amp;" - "&amp;Cover!D23</f>
        <v>[enter DNO name] - [enter data version name]</v>
      </c>
      <c r="B2" s="31"/>
      <c r="C2" s="31"/>
      <c r="D2" s="31"/>
      <c r="E2" s="31"/>
      <c r="F2" s="31"/>
      <c r="G2" s="31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31"/>
      <c r="AT2" s="1"/>
    </row>
    <row r="3" spans="1:46" x14ac:dyDescent="0.3">
      <c r="A3" s="67" t="str">
        <f>Cover!D2&amp;" - "&amp;Cover!D8&amp;" v"&amp;Cover!D10&amp;" - "&amp;Cover!D19</f>
        <v>PCDM charging model - Interim release v3 - 2020/21</v>
      </c>
      <c r="B3" s="67"/>
      <c r="C3" s="67"/>
      <c r="D3" s="67"/>
      <c r="E3" s="67"/>
      <c r="F3" s="67"/>
      <c r="G3" s="67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7"/>
      <c r="AT3" s="2"/>
    </row>
    <row r="4" spans="1:46" x14ac:dyDescent="0.3">
      <c r="A4" s="172" t="str">
        <f>H86 &amp; IF(H86 = 1, " issue", " issues") &amp;" identified in checks on this sheet"</f>
        <v>2 issues identified in checks on this sheet</v>
      </c>
      <c r="B4" s="25"/>
      <c r="C4" s="25"/>
      <c r="D4" s="25"/>
      <c r="E4" s="25"/>
      <c r="F4" s="25"/>
      <c r="G4" s="25"/>
      <c r="H4" s="83"/>
      <c r="I4" s="83"/>
      <c r="J4" s="25"/>
    </row>
    <row r="5" spans="1:46" ht="57.6" x14ac:dyDescent="0.3">
      <c r="A5" s="25"/>
      <c r="B5" s="69" t="s">
        <v>414</v>
      </c>
      <c r="C5" s="31"/>
      <c r="D5" s="31"/>
      <c r="E5" s="31"/>
      <c r="F5" s="31"/>
      <c r="G5" s="70" t="s">
        <v>32</v>
      </c>
      <c r="H5" s="84" t="s">
        <v>33</v>
      </c>
      <c r="I5" s="83"/>
      <c r="J5" s="71" t="s">
        <v>134</v>
      </c>
      <c r="K5" s="71" t="s">
        <v>135</v>
      </c>
      <c r="L5" s="71" t="s">
        <v>136</v>
      </c>
      <c r="M5" s="71" t="s">
        <v>137</v>
      </c>
      <c r="N5" s="71" t="s">
        <v>138</v>
      </c>
      <c r="O5" s="71" t="s">
        <v>139</v>
      </c>
      <c r="P5" s="71" t="s">
        <v>140</v>
      </c>
      <c r="Q5" s="71" t="s">
        <v>141</v>
      </c>
      <c r="R5" s="71" t="s">
        <v>142</v>
      </c>
      <c r="S5" s="71" t="s">
        <v>143</v>
      </c>
      <c r="T5" s="71" t="s">
        <v>144</v>
      </c>
      <c r="U5" s="71" t="s">
        <v>188</v>
      </c>
      <c r="V5" s="71" t="s">
        <v>146</v>
      </c>
      <c r="W5" s="71" t="s">
        <v>147</v>
      </c>
      <c r="X5" s="71" t="s">
        <v>148</v>
      </c>
      <c r="Y5" s="71" t="s">
        <v>149</v>
      </c>
      <c r="Z5" s="71" t="s">
        <v>150</v>
      </c>
      <c r="AA5" s="71" t="s">
        <v>151</v>
      </c>
      <c r="AB5" s="71" t="s">
        <v>152</v>
      </c>
      <c r="AC5" s="71" t="s">
        <v>153</v>
      </c>
      <c r="AD5" s="71" t="s">
        <v>154</v>
      </c>
      <c r="AE5" s="71" t="s">
        <v>155</v>
      </c>
      <c r="AF5" s="71" t="s">
        <v>156</v>
      </c>
      <c r="AG5" s="71" t="s">
        <v>157</v>
      </c>
      <c r="AH5" s="71" t="s">
        <v>158</v>
      </c>
      <c r="AI5" s="71" t="s">
        <v>159</v>
      </c>
      <c r="AJ5" s="71" t="s">
        <v>160</v>
      </c>
      <c r="AK5" s="71" t="s">
        <v>161</v>
      </c>
      <c r="AL5" s="71" t="s">
        <v>162</v>
      </c>
      <c r="AM5" s="71" t="s">
        <v>163</v>
      </c>
      <c r="AN5" s="71" t="s">
        <v>164</v>
      </c>
      <c r="AO5" s="71" t="s">
        <v>189</v>
      </c>
      <c r="AP5" s="71" t="s">
        <v>673</v>
      </c>
      <c r="AQ5" s="71" t="s">
        <v>672</v>
      </c>
      <c r="AR5" s="83"/>
      <c r="AS5" s="70" t="s">
        <v>34</v>
      </c>
    </row>
    <row r="6" spans="1:46" x14ac:dyDescent="0.3">
      <c r="A6" s="25"/>
      <c r="B6" s="25"/>
      <c r="C6" s="25"/>
      <c r="D6" s="25"/>
      <c r="E6" s="25"/>
      <c r="F6" s="25"/>
      <c r="G6" s="25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25"/>
    </row>
    <row r="7" spans="1:46" x14ac:dyDescent="0.3">
      <c r="A7" s="25"/>
      <c r="B7" s="73" t="s">
        <v>7</v>
      </c>
      <c r="C7" s="73"/>
      <c r="D7" s="73"/>
      <c r="E7" s="73"/>
      <c r="F7" s="73"/>
      <c r="G7" s="73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3"/>
    </row>
    <row r="8" spans="1:46" x14ac:dyDescent="0.3">
      <c r="A8" s="25"/>
      <c r="B8" s="25"/>
      <c r="C8" s="25"/>
      <c r="D8" s="25"/>
      <c r="E8" s="25"/>
      <c r="F8" s="25"/>
      <c r="G8" s="25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25"/>
    </row>
    <row r="9" spans="1:46" x14ac:dyDescent="0.3">
      <c r="A9" s="25"/>
      <c r="B9" s="25"/>
      <c r="C9" s="75" t="s">
        <v>515</v>
      </c>
      <c r="D9" s="75"/>
      <c r="E9" s="25"/>
      <c r="F9" s="25"/>
      <c r="G9" s="25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25"/>
    </row>
    <row r="10" spans="1:46" x14ac:dyDescent="0.3">
      <c r="A10" s="25"/>
      <c r="B10" s="25"/>
      <c r="C10" s="75" t="s">
        <v>435</v>
      </c>
      <c r="D10" s="75"/>
      <c r="E10" s="25"/>
      <c r="F10" s="25"/>
      <c r="G10" s="25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25"/>
    </row>
    <row r="11" spans="1:46" x14ac:dyDescent="0.3">
      <c r="A11" s="25"/>
      <c r="B11" s="25"/>
      <c r="C11" s="75" t="s">
        <v>664</v>
      </c>
      <c r="D11" s="75"/>
      <c r="E11" s="25"/>
      <c r="F11" s="25"/>
      <c r="G11" s="25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25"/>
      <c r="AT11" s="83"/>
    </row>
    <row r="12" spans="1:46" x14ac:dyDescent="0.3">
      <c r="A12" s="25"/>
      <c r="B12" s="25"/>
      <c r="C12" s="75"/>
      <c r="D12" s="75"/>
      <c r="E12" s="25"/>
      <c r="F12" s="25"/>
      <c r="G12" s="25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25"/>
    </row>
    <row r="13" spans="1:46" x14ac:dyDescent="0.3">
      <c r="A13" s="25"/>
      <c r="B13" s="73" t="s">
        <v>243</v>
      </c>
      <c r="C13" s="73"/>
      <c r="D13" s="73"/>
      <c r="E13" s="73"/>
      <c r="F13" s="73"/>
      <c r="G13" s="73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3"/>
    </row>
    <row r="14" spans="1:46" x14ac:dyDescent="0.3">
      <c r="A14" s="25"/>
      <c r="B14" s="25"/>
      <c r="C14" s="25"/>
      <c r="D14" s="25"/>
      <c r="E14" s="25"/>
      <c r="F14" s="25"/>
      <c r="G14" s="25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25"/>
    </row>
    <row r="15" spans="1:46" x14ac:dyDescent="0.3">
      <c r="A15" s="25"/>
      <c r="B15" s="25"/>
      <c r="C15" s="75" t="s">
        <v>516</v>
      </c>
      <c r="D15" s="75"/>
      <c r="E15" s="25"/>
      <c r="F15" s="25"/>
      <c r="G15" s="25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25"/>
    </row>
    <row r="16" spans="1:46" x14ac:dyDescent="0.3">
      <c r="A16" s="25"/>
      <c r="B16" s="25"/>
      <c r="C16" s="75" t="s">
        <v>436</v>
      </c>
      <c r="D16" s="75"/>
      <c r="E16" s="25"/>
      <c r="F16" s="25"/>
      <c r="G16" s="25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25"/>
    </row>
    <row r="17" spans="1:45" x14ac:dyDescent="0.3">
      <c r="A17" s="25"/>
      <c r="B17" s="25"/>
      <c r="C17" s="75"/>
      <c r="D17" s="75"/>
      <c r="E17" s="25"/>
      <c r="F17" s="25"/>
      <c r="G17" s="25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25"/>
    </row>
    <row r="18" spans="1:45" x14ac:dyDescent="0.3">
      <c r="A18" s="25"/>
      <c r="B18" s="25"/>
      <c r="C18" s="76" t="s">
        <v>598</v>
      </c>
      <c r="D18" s="76"/>
      <c r="E18" s="76"/>
      <c r="F18" s="76"/>
      <c r="G18" s="76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6"/>
    </row>
    <row r="19" spans="1:45" x14ac:dyDescent="0.3">
      <c r="A19" s="25"/>
      <c r="B19" s="25"/>
      <c r="C19" s="75"/>
      <c r="D19" s="75"/>
      <c r="E19" s="25"/>
      <c r="F19" s="25"/>
      <c r="G19" s="25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25"/>
    </row>
    <row r="20" spans="1:45" x14ac:dyDescent="0.3">
      <c r="A20" s="25"/>
      <c r="B20" s="25"/>
      <c r="C20" s="25"/>
      <c r="D20" s="75"/>
      <c r="E20" s="78" t="str">
        <f>Expenditure!E128</f>
        <v>Total expenditure allocated, by network level and cost category (EDCM)</v>
      </c>
      <c r="F20" s="25"/>
      <c r="G20" s="25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25"/>
    </row>
    <row r="21" spans="1:45" x14ac:dyDescent="0.3">
      <c r="A21" s="25"/>
      <c r="B21" s="25"/>
      <c r="C21" s="25"/>
      <c r="D21" s="25"/>
      <c r="E21" s="25"/>
      <c r="F21" s="79" t="str">
        <f>Expenditure!F129</f>
        <v>LV services (EDCM)</v>
      </c>
      <c r="G21" s="79" t="str">
        <f>Expenditure!G129</f>
        <v>£ per year</v>
      </c>
      <c r="H21" s="100"/>
      <c r="I21" s="100"/>
      <c r="J21" s="111">
        <f>Expenditure!J129</f>
        <v>0</v>
      </c>
      <c r="K21" s="111">
        <f>Expenditure!K129</f>
        <v>0</v>
      </c>
      <c r="L21" s="111">
        <f>Expenditure!L129</f>
        <v>0</v>
      </c>
      <c r="M21" s="111">
        <f>Expenditure!M129</f>
        <v>0</v>
      </c>
      <c r="N21" s="111">
        <f>Expenditure!N129</f>
        <v>0</v>
      </c>
      <c r="O21" s="111">
        <f>Expenditure!O129</f>
        <v>0</v>
      </c>
      <c r="P21" s="111">
        <f>Expenditure!P129</f>
        <v>0</v>
      </c>
      <c r="Q21" s="111">
        <f>Expenditure!Q129</f>
        <v>0</v>
      </c>
      <c r="R21" s="111">
        <f>Expenditure!R129</f>
        <v>0</v>
      </c>
      <c r="S21" s="111">
        <f>Expenditure!S129</f>
        <v>0</v>
      </c>
      <c r="T21" s="111">
        <f>Expenditure!T129</f>
        <v>0</v>
      </c>
      <c r="U21" s="111">
        <f>Expenditure!U129</f>
        <v>0</v>
      </c>
      <c r="V21" s="111">
        <f>Expenditure!V129</f>
        <v>0</v>
      </c>
      <c r="W21" s="111">
        <f>Expenditure!W129</f>
        <v>0</v>
      </c>
      <c r="X21" s="111">
        <f>Expenditure!X129</f>
        <v>0</v>
      </c>
      <c r="Y21" s="111">
        <f>Expenditure!Y129</f>
        <v>0</v>
      </c>
      <c r="Z21" s="111">
        <f>Expenditure!Z129</f>
        <v>0</v>
      </c>
      <c r="AA21" s="111">
        <f>Expenditure!AA129</f>
        <v>0</v>
      </c>
      <c r="AB21" s="111">
        <f>Expenditure!AB129</f>
        <v>0</v>
      </c>
      <c r="AC21" s="111">
        <f>Expenditure!AC129</f>
        <v>0</v>
      </c>
      <c r="AD21" s="111">
        <f>Expenditure!AD129</f>
        <v>0</v>
      </c>
      <c r="AE21" s="111">
        <f>Expenditure!AE129</f>
        <v>0</v>
      </c>
      <c r="AF21" s="111">
        <f>Expenditure!AF129</f>
        <v>0</v>
      </c>
      <c r="AG21" s="111">
        <f>Expenditure!AG129</f>
        <v>0</v>
      </c>
      <c r="AH21" s="111">
        <f>Expenditure!AH129</f>
        <v>0</v>
      </c>
      <c r="AI21" s="111">
        <f>Expenditure!AI129</f>
        <v>0</v>
      </c>
      <c r="AJ21" s="111">
        <f>Expenditure!AJ129</f>
        <v>0</v>
      </c>
      <c r="AK21" s="111">
        <f>Expenditure!AK129</f>
        <v>0</v>
      </c>
      <c r="AL21" s="111">
        <f>Expenditure!AL129</f>
        <v>0</v>
      </c>
      <c r="AM21" s="111">
        <f>Expenditure!AM129</f>
        <v>0</v>
      </c>
      <c r="AN21" s="111">
        <f>Expenditure!AN129</f>
        <v>0</v>
      </c>
      <c r="AO21" s="111">
        <f>Expenditure!AO129</f>
        <v>0</v>
      </c>
      <c r="AP21" s="111">
        <f>Expenditure!AP129</f>
        <v>0</v>
      </c>
      <c r="AQ21" s="111">
        <f>Expenditure!AQ129</f>
        <v>0</v>
      </c>
      <c r="AR21" s="83"/>
      <c r="AS21" s="25"/>
    </row>
    <row r="22" spans="1:45" x14ac:dyDescent="0.3">
      <c r="A22" s="25"/>
      <c r="B22" s="25"/>
      <c r="C22" s="25"/>
      <c r="D22" s="25"/>
      <c r="E22" s="25"/>
      <c r="F22" s="80" t="str">
        <f>Expenditure!F130</f>
        <v>LV mains (EDCM)</v>
      </c>
      <c r="G22" s="80" t="str">
        <f>Expenditure!G130</f>
        <v>£ per year</v>
      </c>
      <c r="H22" s="85"/>
      <c r="I22" s="85"/>
      <c r="J22" s="107">
        <f>Expenditure!J130</f>
        <v>0</v>
      </c>
      <c r="K22" s="107">
        <f>Expenditure!K130</f>
        <v>0</v>
      </c>
      <c r="L22" s="107">
        <f>Expenditure!L130</f>
        <v>0</v>
      </c>
      <c r="M22" s="107">
        <f>Expenditure!M130</f>
        <v>0</v>
      </c>
      <c r="N22" s="107">
        <f>Expenditure!N130</f>
        <v>0</v>
      </c>
      <c r="O22" s="107">
        <f>Expenditure!O130</f>
        <v>0</v>
      </c>
      <c r="P22" s="107">
        <f>Expenditure!P130</f>
        <v>0</v>
      </c>
      <c r="Q22" s="107">
        <f>Expenditure!Q130</f>
        <v>0</v>
      </c>
      <c r="R22" s="107">
        <f>Expenditure!R130</f>
        <v>0</v>
      </c>
      <c r="S22" s="107">
        <f>Expenditure!S130</f>
        <v>0</v>
      </c>
      <c r="T22" s="107">
        <f>Expenditure!T130</f>
        <v>0</v>
      </c>
      <c r="U22" s="107">
        <f>Expenditure!U130</f>
        <v>0</v>
      </c>
      <c r="V22" s="107">
        <f>Expenditure!V130</f>
        <v>0</v>
      </c>
      <c r="W22" s="107">
        <f>Expenditure!W130</f>
        <v>0</v>
      </c>
      <c r="X22" s="107">
        <f>Expenditure!X130</f>
        <v>0</v>
      </c>
      <c r="Y22" s="107">
        <f>Expenditure!Y130</f>
        <v>0</v>
      </c>
      <c r="Z22" s="107">
        <f>Expenditure!Z130</f>
        <v>0</v>
      </c>
      <c r="AA22" s="107">
        <f>Expenditure!AA130</f>
        <v>0</v>
      </c>
      <c r="AB22" s="107">
        <f>Expenditure!AB130</f>
        <v>0</v>
      </c>
      <c r="AC22" s="107">
        <f>Expenditure!AC130</f>
        <v>0</v>
      </c>
      <c r="AD22" s="107">
        <f>Expenditure!AD130</f>
        <v>0</v>
      </c>
      <c r="AE22" s="107">
        <f>Expenditure!AE130</f>
        <v>0</v>
      </c>
      <c r="AF22" s="107">
        <f>Expenditure!AF130</f>
        <v>0</v>
      </c>
      <c r="AG22" s="107">
        <f>Expenditure!AG130</f>
        <v>0</v>
      </c>
      <c r="AH22" s="107">
        <f>Expenditure!AH130</f>
        <v>0</v>
      </c>
      <c r="AI22" s="107">
        <f>Expenditure!AI130</f>
        <v>0</v>
      </c>
      <c r="AJ22" s="107">
        <f>Expenditure!AJ130</f>
        <v>0</v>
      </c>
      <c r="AK22" s="107">
        <f>Expenditure!AK130</f>
        <v>0</v>
      </c>
      <c r="AL22" s="107">
        <f>Expenditure!AL130</f>
        <v>0</v>
      </c>
      <c r="AM22" s="107">
        <f>Expenditure!AM130</f>
        <v>0</v>
      </c>
      <c r="AN22" s="107">
        <f>Expenditure!AN130</f>
        <v>0</v>
      </c>
      <c r="AO22" s="107">
        <f>Expenditure!AO130</f>
        <v>0</v>
      </c>
      <c r="AP22" s="107">
        <f>Expenditure!AP130</f>
        <v>0</v>
      </c>
      <c r="AQ22" s="107">
        <f>Expenditure!AQ130</f>
        <v>0</v>
      </c>
      <c r="AR22" s="83"/>
      <c r="AS22" s="25"/>
    </row>
    <row r="23" spans="1:45" x14ac:dyDescent="0.3">
      <c r="A23" s="25"/>
      <c r="B23" s="25"/>
      <c r="C23" s="25"/>
      <c r="D23" s="25"/>
      <c r="E23" s="25"/>
      <c r="F23" s="80" t="str">
        <f>Expenditure!F131</f>
        <v>HV/LV (EDCM)</v>
      </c>
      <c r="G23" s="80" t="str">
        <f>Expenditure!G131</f>
        <v>£ per year</v>
      </c>
      <c r="H23" s="85"/>
      <c r="I23" s="85"/>
      <c r="J23" s="107">
        <f>Expenditure!J131</f>
        <v>0</v>
      </c>
      <c r="K23" s="107">
        <f>Expenditure!K131</f>
        <v>0</v>
      </c>
      <c r="L23" s="107">
        <f>Expenditure!L131</f>
        <v>0</v>
      </c>
      <c r="M23" s="107">
        <f>Expenditure!M131</f>
        <v>0</v>
      </c>
      <c r="N23" s="107">
        <f>Expenditure!N131</f>
        <v>0</v>
      </c>
      <c r="O23" s="107">
        <f>Expenditure!O131</f>
        <v>0</v>
      </c>
      <c r="P23" s="107">
        <f>Expenditure!P131</f>
        <v>0</v>
      </c>
      <c r="Q23" s="107">
        <f>Expenditure!Q131</f>
        <v>0</v>
      </c>
      <c r="R23" s="107">
        <f>Expenditure!R131</f>
        <v>0</v>
      </c>
      <c r="S23" s="107">
        <f>Expenditure!S131</f>
        <v>0</v>
      </c>
      <c r="T23" s="107">
        <f>Expenditure!T131</f>
        <v>0</v>
      </c>
      <c r="U23" s="107">
        <f>Expenditure!U131</f>
        <v>0</v>
      </c>
      <c r="V23" s="107">
        <f>Expenditure!V131</f>
        <v>0</v>
      </c>
      <c r="W23" s="107">
        <f>Expenditure!W131</f>
        <v>0</v>
      </c>
      <c r="X23" s="107">
        <f>Expenditure!X131</f>
        <v>0</v>
      </c>
      <c r="Y23" s="107">
        <f>Expenditure!Y131</f>
        <v>0</v>
      </c>
      <c r="Z23" s="107">
        <f>Expenditure!Z131</f>
        <v>0</v>
      </c>
      <c r="AA23" s="107">
        <f>Expenditure!AA131</f>
        <v>0</v>
      </c>
      <c r="AB23" s="107">
        <f>Expenditure!AB131</f>
        <v>0</v>
      </c>
      <c r="AC23" s="107">
        <f>Expenditure!AC131</f>
        <v>0</v>
      </c>
      <c r="AD23" s="107">
        <f>Expenditure!AD131</f>
        <v>0</v>
      </c>
      <c r="AE23" s="107">
        <f>Expenditure!AE131</f>
        <v>0</v>
      </c>
      <c r="AF23" s="107">
        <f>Expenditure!AF131</f>
        <v>0</v>
      </c>
      <c r="AG23" s="107">
        <f>Expenditure!AG131</f>
        <v>0</v>
      </c>
      <c r="AH23" s="107">
        <f>Expenditure!AH131</f>
        <v>0</v>
      </c>
      <c r="AI23" s="107">
        <f>Expenditure!AI131</f>
        <v>0</v>
      </c>
      <c r="AJ23" s="107">
        <f>Expenditure!AJ131</f>
        <v>0</v>
      </c>
      <c r="AK23" s="107">
        <f>Expenditure!AK131</f>
        <v>0</v>
      </c>
      <c r="AL23" s="107">
        <f>Expenditure!AL131</f>
        <v>0</v>
      </c>
      <c r="AM23" s="107">
        <f>Expenditure!AM131</f>
        <v>0</v>
      </c>
      <c r="AN23" s="107">
        <f>Expenditure!AN131</f>
        <v>0</v>
      </c>
      <c r="AO23" s="107">
        <f>Expenditure!AO131</f>
        <v>0</v>
      </c>
      <c r="AP23" s="107">
        <f>Expenditure!AP131</f>
        <v>0</v>
      </c>
      <c r="AQ23" s="107">
        <f>Expenditure!AQ131</f>
        <v>0</v>
      </c>
      <c r="AR23" s="83"/>
      <c r="AS23" s="25"/>
    </row>
    <row r="24" spans="1:45" x14ac:dyDescent="0.3">
      <c r="A24" s="25"/>
      <c r="B24" s="25"/>
      <c r="C24" s="25"/>
      <c r="D24" s="25"/>
      <c r="E24" s="25"/>
      <c r="F24" s="80" t="str">
        <f>Expenditure!F132</f>
        <v>HV (EDCM)</v>
      </c>
      <c r="G24" s="80" t="str">
        <f>Expenditure!G132</f>
        <v>£ per year</v>
      </c>
      <c r="H24" s="85"/>
      <c r="I24" s="85"/>
      <c r="J24" s="107">
        <f>Expenditure!J132</f>
        <v>0</v>
      </c>
      <c r="K24" s="107">
        <f>Expenditure!K132</f>
        <v>0</v>
      </c>
      <c r="L24" s="107">
        <f>Expenditure!L132</f>
        <v>0</v>
      </c>
      <c r="M24" s="107">
        <f>Expenditure!M132</f>
        <v>0</v>
      </c>
      <c r="N24" s="107">
        <f>Expenditure!N132</f>
        <v>0</v>
      </c>
      <c r="O24" s="107">
        <f>Expenditure!O132</f>
        <v>0</v>
      </c>
      <c r="P24" s="107">
        <f>Expenditure!P132</f>
        <v>0</v>
      </c>
      <c r="Q24" s="107">
        <f>Expenditure!Q132</f>
        <v>0</v>
      </c>
      <c r="R24" s="107">
        <f>Expenditure!R132</f>
        <v>0</v>
      </c>
      <c r="S24" s="107">
        <f>Expenditure!S132</f>
        <v>0</v>
      </c>
      <c r="T24" s="107">
        <f>Expenditure!T132</f>
        <v>0</v>
      </c>
      <c r="U24" s="107">
        <f>Expenditure!U132</f>
        <v>0</v>
      </c>
      <c r="V24" s="107">
        <f>Expenditure!V132</f>
        <v>0</v>
      </c>
      <c r="W24" s="107">
        <f>Expenditure!W132</f>
        <v>0</v>
      </c>
      <c r="X24" s="107">
        <f>Expenditure!X132</f>
        <v>0</v>
      </c>
      <c r="Y24" s="107">
        <f>Expenditure!Y132</f>
        <v>0</v>
      </c>
      <c r="Z24" s="107">
        <f>Expenditure!Z132</f>
        <v>0</v>
      </c>
      <c r="AA24" s="107">
        <f>Expenditure!AA132</f>
        <v>0</v>
      </c>
      <c r="AB24" s="107">
        <f>Expenditure!AB132</f>
        <v>0</v>
      </c>
      <c r="AC24" s="107">
        <f>Expenditure!AC132</f>
        <v>0</v>
      </c>
      <c r="AD24" s="107">
        <f>Expenditure!AD132</f>
        <v>0</v>
      </c>
      <c r="AE24" s="107">
        <f>Expenditure!AE132</f>
        <v>0</v>
      </c>
      <c r="AF24" s="107">
        <f>Expenditure!AF132</f>
        <v>0</v>
      </c>
      <c r="AG24" s="107">
        <f>Expenditure!AG132</f>
        <v>0</v>
      </c>
      <c r="AH24" s="107">
        <f>Expenditure!AH132</f>
        <v>0</v>
      </c>
      <c r="AI24" s="107">
        <f>Expenditure!AI132</f>
        <v>0</v>
      </c>
      <c r="AJ24" s="107">
        <f>Expenditure!AJ132</f>
        <v>0</v>
      </c>
      <c r="AK24" s="107">
        <f>Expenditure!AK132</f>
        <v>0</v>
      </c>
      <c r="AL24" s="107">
        <f>Expenditure!AL132</f>
        <v>0</v>
      </c>
      <c r="AM24" s="107">
        <f>Expenditure!AM132</f>
        <v>0</v>
      </c>
      <c r="AN24" s="107">
        <f>Expenditure!AN132</f>
        <v>0</v>
      </c>
      <c r="AO24" s="107">
        <f>Expenditure!AO132</f>
        <v>0</v>
      </c>
      <c r="AP24" s="107">
        <f>Expenditure!AP132</f>
        <v>0</v>
      </c>
      <c r="AQ24" s="107">
        <f>Expenditure!AQ132</f>
        <v>0</v>
      </c>
      <c r="AR24" s="83"/>
      <c r="AS24" s="25"/>
    </row>
    <row r="25" spans="1:45" x14ac:dyDescent="0.3">
      <c r="A25" s="25"/>
      <c r="B25" s="25"/>
      <c r="C25" s="25"/>
      <c r="D25" s="25"/>
      <c r="E25" s="25"/>
      <c r="F25" s="81" t="str">
        <f>Expenditure!F133</f>
        <v>EHV and 132kV (EDCM)</v>
      </c>
      <c r="G25" s="81" t="str">
        <f>Expenditure!G133</f>
        <v>£ per year</v>
      </c>
      <c r="H25" s="101"/>
      <c r="I25" s="102"/>
      <c r="J25" s="117">
        <f>Expenditure!J133</f>
        <v>0</v>
      </c>
      <c r="K25" s="117">
        <f>Expenditure!K133</f>
        <v>0</v>
      </c>
      <c r="L25" s="117">
        <f>Expenditure!L133</f>
        <v>0</v>
      </c>
      <c r="M25" s="117">
        <f>Expenditure!M133</f>
        <v>0</v>
      </c>
      <c r="N25" s="117">
        <f>Expenditure!N133</f>
        <v>0</v>
      </c>
      <c r="O25" s="117">
        <f>Expenditure!O133</f>
        <v>0</v>
      </c>
      <c r="P25" s="117">
        <f>Expenditure!P133</f>
        <v>0</v>
      </c>
      <c r="Q25" s="117">
        <f>Expenditure!Q133</f>
        <v>0</v>
      </c>
      <c r="R25" s="117">
        <f>Expenditure!R133</f>
        <v>0</v>
      </c>
      <c r="S25" s="117">
        <f>Expenditure!S133</f>
        <v>0</v>
      </c>
      <c r="T25" s="117">
        <f>Expenditure!T133</f>
        <v>0</v>
      </c>
      <c r="U25" s="117">
        <f>Expenditure!U133</f>
        <v>0</v>
      </c>
      <c r="V25" s="117">
        <f>Expenditure!V133</f>
        <v>0</v>
      </c>
      <c r="W25" s="117">
        <f>Expenditure!W133</f>
        <v>0</v>
      </c>
      <c r="X25" s="117">
        <f>Expenditure!X133</f>
        <v>0</v>
      </c>
      <c r="Y25" s="117">
        <f>Expenditure!Y133</f>
        <v>0</v>
      </c>
      <c r="Z25" s="117">
        <f>Expenditure!Z133</f>
        <v>0</v>
      </c>
      <c r="AA25" s="117">
        <f>Expenditure!AA133</f>
        <v>0</v>
      </c>
      <c r="AB25" s="117">
        <f>Expenditure!AB133</f>
        <v>0</v>
      </c>
      <c r="AC25" s="117">
        <f>Expenditure!AC133</f>
        <v>0</v>
      </c>
      <c r="AD25" s="117">
        <f>Expenditure!AD133</f>
        <v>0</v>
      </c>
      <c r="AE25" s="117">
        <f>Expenditure!AE133</f>
        <v>0</v>
      </c>
      <c r="AF25" s="117">
        <f>Expenditure!AF133</f>
        <v>0</v>
      </c>
      <c r="AG25" s="117">
        <f>Expenditure!AG133</f>
        <v>0</v>
      </c>
      <c r="AH25" s="117">
        <f>Expenditure!AH133</f>
        <v>0</v>
      </c>
      <c r="AI25" s="117">
        <f>Expenditure!AI133</f>
        <v>0</v>
      </c>
      <c r="AJ25" s="117">
        <f>Expenditure!AJ133</f>
        <v>0</v>
      </c>
      <c r="AK25" s="117">
        <f>Expenditure!AK133</f>
        <v>0</v>
      </c>
      <c r="AL25" s="117">
        <f>Expenditure!AL133</f>
        <v>0</v>
      </c>
      <c r="AM25" s="117">
        <f>Expenditure!AM133</f>
        <v>0</v>
      </c>
      <c r="AN25" s="117">
        <f>Expenditure!AN133</f>
        <v>0</v>
      </c>
      <c r="AO25" s="117">
        <f>Expenditure!AO133</f>
        <v>0</v>
      </c>
      <c r="AP25" s="117">
        <f>Expenditure!AP133</f>
        <v>0</v>
      </c>
      <c r="AQ25" s="117">
        <f>Expenditure!AQ133</f>
        <v>0</v>
      </c>
      <c r="AR25" s="83"/>
      <c r="AS25" s="25"/>
    </row>
    <row r="26" spans="1:45" x14ac:dyDescent="0.3">
      <c r="A26" s="25"/>
      <c r="B26" s="25"/>
      <c r="C26" s="25"/>
      <c r="D26" s="25"/>
      <c r="E26" s="25"/>
      <c r="F26" s="25"/>
      <c r="G26" s="25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25"/>
    </row>
    <row r="27" spans="1:45" x14ac:dyDescent="0.3">
      <c r="A27" s="25"/>
      <c r="B27" s="25"/>
      <c r="C27" s="25"/>
      <c r="D27" s="25"/>
      <c r="E27" s="78" t="str">
        <f>Expenditure!E135</f>
        <v>Total expenditure allocated, by network level and cost category (CDCM)</v>
      </c>
      <c r="F27" s="25"/>
      <c r="G27" s="25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83"/>
      <c r="AG27" s="83"/>
      <c r="AH27" s="83"/>
      <c r="AI27" s="83"/>
      <c r="AJ27" s="83"/>
      <c r="AK27" s="83"/>
      <c r="AL27" s="83"/>
      <c r="AM27" s="83"/>
      <c r="AN27" s="83"/>
      <c r="AO27" s="83"/>
      <c r="AP27" s="83"/>
      <c r="AQ27" s="83"/>
      <c r="AR27" s="83"/>
      <c r="AS27" s="25"/>
    </row>
    <row r="28" spans="1:45" x14ac:dyDescent="0.3">
      <c r="A28" s="25"/>
      <c r="B28" s="25"/>
      <c r="C28" s="25"/>
      <c r="D28" s="25"/>
      <c r="E28" s="25"/>
      <c r="F28" s="79" t="str">
        <f>Expenditure!F136</f>
        <v>LV services (CDCM)</v>
      </c>
      <c r="G28" s="79" t="str">
        <f>Expenditure!G136</f>
        <v>£ per year</v>
      </c>
      <c r="H28" s="100"/>
      <c r="I28" s="100"/>
      <c r="J28" s="111">
        <f>Expenditure!J136</f>
        <v>0</v>
      </c>
      <c r="K28" s="111">
        <f>Expenditure!K136</f>
        <v>0</v>
      </c>
      <c r="L28" s="111">
        <f>Expenditure!L136</f>
        <v>0</v>
      </c>
      <c r="M28" s="111">
        <f>Expenditure!M136</f>
        <v>0</v>
      </c>
      <c r="N28" s="111">
        <f>Expenditure!N136</f>
        <v>0</v>
      </c>
      <c r="O28" s="111">
        <f>Expenditure!O136</f>
        <v>0</v>
      </c>
      <c r="P28" s="111">
        <f>Expenditure!P136</f>
        <v>0</v>
      </c>
      <c r="Q28" s="111">
        <f>Expenditure!Q136</f>
        <v>0</v>
      </c>
      <c r="R28" s="111">
        <f>Expenditure!R136</f>
        <v>0</v>
      </c>
      <c r="S28" s="111">
        <f>Expenditure!S136</f>
        <v>0</v>
      </c>
      <c r="T28" s="111">
        <f>Expenditure!T136</f>
        <v>0</v>
      </c>
      <c r="U28" s="111">
        <f>Expenditure!U136</f>
        <v>0</v>
      </c>
      <c r="V28" s="111">
        <f>Expenditure!V136</f>
        <v>0</v>
      </c>
      <c r="W28" s="111">
        <f>Expenditure!W136</f>
        <v>0</v>
      </c>
      <c r="X28" s="111">
        <f>Expenditure!X136</f>
        <v>0</v>
      </c>
      <c r="Y28" s="111">
        <f>Expenditure!Y136</f>
        <v>0</v>
      </c>
      <c r="Z28" s="111">
        <f>Expenditure!Z136</f>
        <v>0</v>
      </c>
      <c r="AA28" s="111">
        <f>Expenditure!AA136</f>
        <v>0</v>
      </c>
      <c r="AB28" s="111">
        <f>Expenditure!AB136</f>
        <v>0</v>
      </c>
      <c r="AC28" s="111">
        <f>Expenditure!AC136</f>
        <v>0</v>
      </c>
      <c r="AD28" s="111">
        <f>Expenditure!AD136</f>
        <v>0</v>
      </c>
      <c r="AE28" s="111">
        <f>Expenditure!AE136</f>
        <v>0</v>
      </c>
      <c r="AF28" s="111">
        <f>Expenditure!AF136</f>
        <v>0</v>
      </c>
      <c r="AG28" s="111">
        <f>Expenditure!AG136</f>
        <v>0</v>
      </c>
      <c r="AH28" s="111">
        <f>Expenditure!AH136</f>
        <v>0</v>
      </c>
      <c r="AI28" s="111">
        <f>Expenditure!AI136</f>
        <v>0</v>
      </c>
      <c r="AJ28" s="111">
        <f>Expenditure!AJ136</f>
        <v>0</v>
      </c>
      <c r="AK28" s="111">
        <f>Expenditure!AK136</f>
        <v>0</v>
      </c>
      <c r="AL28" s="111">
        <f>Expenditure!AL136</f>
        <v>0</v>
      </c>
      <c r="AM28" s="111">
        <f>Expenditure!AM136</f>
        <v>0</v>
      </c>
      <c r="AN28" s="111">
        <f>Expenditure!AN136</f>
        <v>0</v>
      </c>
      <c r="AO28" s="111">
        <f>Expenditure!AO136</f>
        <v>0</v>
      </c>
      <c r="AP28" s="111">
        <f>Expenditure!AP136</f>
        <v>0</v>
      </c>
      <c r="AQ28" s="111">
        <f>Expenditure!AQ136</f>
        <v>0</v>
      </c>
      <c r="AR28" s="83"/>
      <c r="AS28" s="25"/>
    </row>
    <row r="29" spans="1:45" x14ac:dyDescent="0.3">
      <c r="A29" s="25"/>
      <c r="B29" s="25"/>
      <c r="C29" s="25"/>
      <c r="D29" s="25"/>
      <c r="E29" s="25"/>
      <c r="F29" s="80" t="str">
        <f>Expenditure!F137</f>
        <v>LV mains (CDCM)</v>
      </c>
      <c r="G29" s="80" t="str">
        <f>Expenditure!G137</f>
        <v>£ per year</v>
      </c>
      <c r="H29" s="85"/>
      <c r="I29" s="85"/>
      <c r="J29" s="107">
        <f>Expenditure!J137</f>
        <v>0</v>
      </c>
      <c r="K29" s="107">
        <f>Expenditure!K137</f>
        <v>0</v>
      </c>
      <c r="L29" s="107">
        <f>Expenditure!L137</f>
        <v>0</v>
      </c>
      <c r="M29" s="107">
        <f>Expenditure!M137</f>
        <v>0</v>
      </c>
      <c r="N29" s="107">
        <f>Expenditure!N137</f>
        <v>0</v>
      </c>
      <c r="O29" s="107">
        <f>Expenditure!O137</f>
        <v>0</v>
      </c>
      <c r="P29" s="107">
        <f>Expenditure!P137</f>
        <v>0</v>
      </c>
      <c r="Q29" s="107">
        <f>Expenditure!Q137</f>
        <v>0</v>
      </c>
      <c r="R29" s="107">
        <f>Expenditure!R137</f>
        <v>0</v>
      </c>
      <c r="S29" s="107">
        <f>Expenditure!S137</f>
        <v>0</v>
      </c>
      <c r="T29" s="107">
        <f>Expenditure!T137</f>
        <v>0</v>
      </c>
      <c r="U29" s="107">
        <f>Expenditure!U137</f>
        <v>0</v>
      </c>
      <c r="V29" s="107">
        <f>Expenditure!V137</f>
        <v>0</v>
      </c>
      <c r="W29" s="107">
        <f>Expenditure!W137</f>
        <v>0</v>
      </c>
      <c r="X29" s="107">
        <f>Expenditure!X137</f>
        <v>0</v>
      </c>
      <c r="Y29" s="107">
        <f>Expenditure!Y137</f>
        <v>0</v>
      </c>
      <c r="Z29" s="107">
        <f>Expenditure!Z137</f>
        <v>0</v>
      </c>
      <c r="AA29" s="107">
        <f>Expenditure!AA137</f>
        <v>0</v>
      </c>
      <c r="AB29" s="107">
        <f>Expenditure!AB137</f>
        <v>0</v>
      </c>
      <c r="AC29" s="107">
        <f>Expenditure!AC137</f>
        <v>0</v>
      </c>
      <c r="AD29" s="107">
        <f>Expenditure!AD137</f>
        <v>0</v>
      </c>
      <c r="AE29" s="107">
        <f>Expenditure!AE137</f>
        <v>0</v>
      </c>
      <c r="AF29" s="107">
        <f>Expenditure!AF137</f>
        <v>0</v>
      </c>
      <c r="AG29" s="107">
        <f>Expenditure!AG137</f>
        <v>0</v>
      </c>
      <c r="AH29" s="107">
        <f>Expenditure!AH137</f>
        <v>0</v>
      </c>
      <c r="AI29" s="107">
        <f>Expenditure!AI137</f>
        <v>0</v>
      </c>
      <c r="AJ29" s="107">
        <f>Expenditure!AJ137</f>
        <v>0</v>
      </c>
      <c r="AK29" s="107">
        <f>Expenditure!AK137</f>
        <v>0</v>
      </c>
      <c r="AL29" s="107">
        <f>Expenditure!AL137</f>
        <v>0</v>
      </c>
      <c r="AM29" s="107">
        <f>Expenditure!AM137</f>
        <v>0</v>
      </c>
      <c r="AN29" s="107">
        <f>Expenditure!AN137</f>
        <v>0</v>
      </c>
      <c r="AO29" s="107">
        <f>Expenditure!AO137</f>
        <v>0</v>
      </c>
      <c r="AP29" s="107">
        <f>Expenditure!AP137</f>
        <v>0</v>
      </c>
      <c r="AQ29" s="107">
        <f>Expenditure!AQ137</f>
        <v>0</v>
      </c>
      <c r="AR29" s="83"/>
      <c r="AS29" s="25"/>
    </row>
    <row r="30" spans="1:45" x14ac:dyDescent="0.3">
      <c r="A30" s="25"/>
      <c r="B30" s="25"/>
      <c r="C30" s="25"/>
      <c r="D30" s="25"/>
      <c r="E30" s="25"/>
      <c r="F30" s="80" t="str">
        <f>Expenditure!F138</f>
        <v>HV/LV (CDCM)</v>
      </c>
      <c r="G30" s="80" t="str">
        <f>Expenditure!G138</f>
        <v>£ per year</v>
      </c>
      <c r="H30" s="85"/>
      <c r="I30" s="85"/>
      <c r="J30" s="107">
        <f>Expenditure!J138</f>
        <v>0</v>
      </c>
      <c r="K30" s="107">
        <f>Expenditure!K138</f>
        <v>0</v>
      </c>
      <c r="L30" s="107">
        <f>Expenditure!L138</f>
        <v>0</v>
      </c>
      <c r="M30" s="107">
        <f>Expenditure!M138</f>
        <v>0</v>
      </c>
      <c r="N30" s="107">
        <f>Expenditure!N138</f>
        <v>0</v>
      </c>
      <c r="O30" s="107">
        <f>Expenditure!O138</f>
        <v>0</v>
      </c>
      <c r="P30" s="107">
        <f>Expenditure!P138</f>
        <v>0</v>
      </c>
      <c r="Q30" s="107">
        <f>Expenditure!Q138</f>
        <v>0</v>
      </c>
      <c r="R30" s="107">
        <f>Expenditure!R138</f>
        <v>0</v>
      </c>
      <c r="S30" s="107">
        <f>Expenditure!S138</f>
        <v>0</v>
      </c>
      <c r="T30" s="107">
        <f>Expenditure!T138</f>
        <v>0</v>
      </c>
      <c r="U30" s="107">
        <f>Expenditure!U138</f>
        <v>0</v>
      </c>
      <c r="V30" s="107">
        <f>Expenditure!V138</f>
        <v>0</v>
      </c>
      <c r="W30" s="107">
        <f>Expenditure!W138</f>
        <v>0</v>
      </c>
      <c r="X30" s="107">
        <f>Expenditure!X138</f>
        <v>0</v>
      </c>
      <c r="Y30" s="107">
        <f>Expenditure!Y138</f>
        <v>0</v>
      </c>
      <c r="Z30" s="107">
        <f>Expenditure!Z138</f>
        <v>0</v>
      </c>
      <c r="AA30" s="107">
        <f>Expenditure!AA138</f>
        <v>0</v>
      </c>
      <c r="AB30" s="107">
        <f>Expenditure!AB138</f>
        <v>0</v>
      </c>
      <c r="AC30" s="107">
        <f>Expenditure!AC138</f>
        <v>0</v>
      </c>
      <c r="AD30" s="107">
        <f>Expenditure!AD138</f>
        <v>0</v>
      </c>
      <c r="AE30" s="107">
        <f>Expenditure!AE138</f>
        <v>0</v>
      </c>
      <c r="AF30" s="107">
        <f>Expenditure!AF138</f>
        <v>0</v>
      </c>
      <c r="AG30" s="107">
        <f>Expenditure!AG138</f>
        <v>0</v>
      </c>
      <c r="AH30" s="107">
        <f>Expenditure!AH138</f>
        <v>0</v>
      </c>
      <c r="AI30" s="107">
        <f>Expenditure!AI138</f>
        <v>0</v>
      </c>
      <c r="AJ30" s="107">
        <f>Expenditure!AJ138</f>
        <v>0</v>
      </c>
      <c r="AK30" s="107">
        <f>Expenditure!AK138</f>
        <v>0</v>
      </c>
      <c r="AL30" s="107">
        <f>Expenditure!AL138</f>
        <v>0</v>
      </c>
      <c r="AM30" s="107">
        <f>Expenditure!AM138</f>
        <v>0</v>
      </c>
      <c r="AN30" s="107">
        <f>Expenditure!AN138</f>
        <v>0</v>
      </c>
      <c r="AO30" s="107">
        <f>Expenditure!AO138</f>
        <v>0</v>
      </c>
      <c r="AP30" s="107">
        <f>Expenditure!AP138</f>
        <v>0</v>
      </c>
      <c r="AQ30" s="107">
        <f>Expenditure!AQ138</f>
        <v>0</v>
      </c>
      <c r="AR30" s="83"/>
      <c r="AS30" s="25"/>
    </row>
    <row r="31" spans="1:45" x14ac:dyDescent="0.3">
      <c r="A31" s="25"/>
      <c r="B31" s="25"/>
      <c r="C31" s="25"/>
      <c r="D31" s="25"/>
      <c r="E31" s="25"/>
      <c r="F31" s="80" t="str">
        <f>Expenditure!F139</f>
        <v>HV (CDCM)</v>
      </c>
      <c r="G31" s="80" t="str">
        <f>Expenditure!G139</f>
        <v>£ per year</v>
      </c>
      <c r="H31" s="85"/>
      <c r="I31" s="85"/>
      <c r="J31" s="107">
        <f>Expenditure!J139</f>
        <v>0</v>
      </c>
      <c r="K31" s="107">
        <f>Expenditure!K139</f>
        <v>0</v>
      </c>
      <c r="L31" s="107">
        <f>Expenditure!L139</f>
        <v>0</v>
      </c>
      <c r="M31" s="107">
        <f>Expenditure!M139</f>
        <v>0</v>
      </c>
      <c r="N31" s="107">
        <f>Expenditure!N139</f>
        <v>0</v>
      </c>
      <c r="O31" s="107">
        <f>Expenditure!O139</f>
        <v>0</v>
      </c>
      <c r="P31" s="107">
        <f>Expenditure!P139</f>
        <v>0</v>
      </c>
      <c r="Q31" s="107">
        <f>Expenditure!Q139</f>
        <v>0</v>
      </c>
      <c r="R31" s="107">
        <f>Expenditure!R139</f>
        <v>0</v>
      </c>
      <c r="S31" s="107">
        <f>Expenditure!S139</f>
        <v>0</v>
      </c>
      <c r="T31" s="107">
        <f>Expenditure!T139</f>
        <v>0</v>
      </c>
      <c r="U31" s="107">
        <f>Expenditure!U139</f>
        <v>0</v>
      </c>
      <c r="V31" s="107">
        <f>Expenditure!V139</f>
        <v>0</v>
      </c>
      <c r="W31" s="107">
        <f>Expenditure!W139</f>
        <v>0</v>
      </c>
      <c r="X31" s="107">
        <f>Expenditure!X139</f>
        <v>0</v>
      </c>
      <c r="Y31" s="107">
        <f>Expenditure!Y139</f>
        <v>0</v>
      </c>
      <c r="Z31" s="107">
        <f>Expenditure!Z139</f>
        <v>0</v>
      </c>
      <c r="AA31" s="107">
        <f>Expenditure!AA139</f>
        <v>0</v>
      </c>
      <c r="AB31" s="107">
        <f>Expenditure!AB139</f>
        <v>0</v>
      </c>
      <c r="AC31" s="107">
        <f>Expenditure!AC139</f>
        <v>0</v>
      </c>
      <c r="AD31" s="107">
        <f>Expenditure!AD139</f>
        <v>0</v>
      </c>
      <c r="AE31" s="107">
        <f>Expenditure!AE139</f>
        <v>0</v>
      </c>
      <c r="AF31" s="107">
        <f>Expenditure!AF139</f>
        <v>0</v>
      </c>
      <c r="AG31" s="107">
        <f>Expenditure!AG139</f>
        <v>0</v>
      </c>
      <c r="AH31" s="107">
        <f>Expenditure!AH139</f>
        <v>0</v>
      </c>
      <c r="AI31" s="107">
        <f>Expenditure!AI139</f>
        <v>0</v>
      </c>
      <c r="AJ31" s="107">
        <f>Expenditure!AJ139</f>
        <v>0</v>
      </c>
      <c r="AK31" s="107">
        <f>Expenditure!AK139</f>
        <v>0</v>
      </c>
      <c r="AL31" s="107">
        <f>Expenditure!AL139</f>
        <v>0</v>
      </c>
      <c r="AM31" s="107">
        <f>Expenditure!AM139</f>
        <v>0</v>
      </c>
      <c r="AN31" s="107">
        <f>Expenditure!AN139</f>
        <v>0</v>
      </c>
      <c r="AO31" s="107">
        <f>Expenditure!AO139</f>
        <v>0</v>
      </c>
      <c r="AP31" s="107">
        <f>Expenditure!AP139</f>
        <v>0</v>
      </c>
      <c r="AQ31" s="107">
        <f>Expenditure!AQ139</f>
        <v>0</v>
      </c>
      <c r="AR31" s="83"/>
      <c r="AS31" s="25"/>
    </row>
    <row r="32" spans="1:45" x14ac:dyDescent="0.3">
      <c r="A32" s="25"/>
      <c r="B32" s="25"/>
      <c r="C32" s="25"/>
      <c r="D32" s="25"/>
      <c r="E32" s="25"/>
      <c r="F32" s="81" t="str">
        <f>Expenditure!F140</f>
        <v>EHV and 132kV (CDCM)</v>
      </c>
      <c r="G32" s="81" t="str">
        <f>Expenditure!G140</f>
        <v>£ per year</v>
      </c>
      <c r="H32" s="101"/>
      <c r="I32" s="102"/>
      <c r="J32" s="117">
        <f>Expenditure!J140</f>
        <v>0</v>
      </c>
      <c r="K32" s="117">
        <f>Expenditure!K140</f>
        <v>0</v>
      </c>
      <c r="L32" s="117">
        <f>Expenditure!L140</f>
        <v>0</v>
      </c>
      <c r="M32" s="117">
        <f>Expenditure!M140</f>
        <v>0</v>
      </c>
      <c r="N32" s="117">
        <f>Expenditure!N140</f>
        <v>0</v>
      </c>
      <c r="O32" s="117">
        <f>Expenditure!O140</f>
        <v>0</v>
      </c>
      <c r="P32" s="117">
        <f>Expenditure!P140</f>
        <v>0</v>
      </c>
      <c r="Q32" s="117">
        <f>Expenditure!Q140</f>
        <v>0</v>
      </c>
      <c r="R32" s="117">
        <f>Expenditure!R140</f>
        <v>0</v>
      </c>
      <c r="S32" s="117">
        <f>Expenditure!S140</f>
        <v>0</v>
      </c>
      <c r="T32" s="117">
        <f>Expenditure!T140</f>
        <v>0</v>
      </c>
      <c r="U32" s="117">
        <f>Expenditure!U140</f>
        <v>0</v>
      </c>
      <c r="V32" s="117">
        <f>Expenditure!V140</f>
        <v>0</v>
      </c>
      <c r="W32" s="117">
        <f>Expenditure!W140</f>
        <v>0</v>
      </c>
      <c r="X32" s="117">
        <f>Expenditure!X140</f>
        <v>0</v>
      </c>
      <c r="Y32" s="117">
        <f>Expenditure!Y140</f>
        <v>0</v>
      </c>
      <c r="Z32" s="117">
        <f>Expenditure!Z140</f>
        <v>0</v>
      </c>
      <c r="AA32" s="117">
        <f>Expenditure!AA140</f>
        <v>0</v>
      </c>
      <c r="AB32" s="117">
        <f>Expenditure!AB140</f>
        <v>0</v>
      </c>
      <c r="AC32" s="117">
        <f>Expenditure!AC140</f>
        <v>0</v>
      </c>
      <c r="AD32" s="117">
        <f>Expenditure!AD140</f>
        <v>0</v>
      </c>
      <c r="AE32" s="117">
        <f>Expenditure!AE140</f>
        <v>0</v>
      </c>
      <c r="AF32" s="117">
        <f>Expenditure!AF140</f>
        <v>0</v>
      </c>
      <c r="AG32" s="117">
        <f>Expenditure!AG140</f>
        <v>0</v>
      </c>
      <c r="AH32" s="117">
        <f>Expenditure!AH140</f>
        <v>0</v>
      </c>
      <c r="AI32" s="117">
        <f>Expenditure!AI140</f>
        <v>0</v>
      </c>
      <c r="AJ32" s="117">
        <f>Expenditure!AJ140</f>
        <v>0</v>
      </c>
      <c r="AK32" s="117">
        <f>Expenditure!AK140</f>
        <v>0</v>
      </c>
      <c r="AL32" s="117">
        <f>Expenditure!AL140</f>
        <v>0</v>
      </c>
      <c r="AM32" s="117">
        <f>Expenditure!AM140</f>
        <v>0</v>
      </c>
      <c r="AN32" s="117">
        <f>Expenditure!AN140</f>
        <v>0</v>
      </c>
      <c r="AO32" s="117">
        <f>Expenditure!AO140</f>
        <v>0</v>
      </c>
      <c r="AP32" s="117">
        <f>Expenditure!AP140</f>
        <v>0</v>
      </c>
      <c r="AQ32" s="117">
        <f>Expenditure!AQ140</f>
        <v>0</v>
      </c>
      <c r="AR32" s="83"/>
      <c r="AS32" s="25"/>
    </row>
    <row r="33" spans="1:45" x14ac:dyDescent="0.3">
      <c r="A33" s="25"/>
      <c r="B33" s="25"/>
      <c r="C33" s="25"/>
      <c r="D33" s="25"/>
      <c r="E33" s="25"/>
      <c r="F33" s="25"/>
      <c r="G33" s="25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25"/>
    </row>
    <row r="34" spans="1:45" x14ac:dyDescent="0.3">
      <c r="A34" s="25"/>
      <c r="B34" s="25"/>
      <c r="C34" s="76" t="s">
        <v>599</v>
      </c>
      <c r="D34" s="76"/>
      <c r="E34" s="76"/>
      <c r="F34" s="76"/>
      <c r="G34" s="76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7"/>
      <c r="AO34" s="77"/>
      <c r="AP34" s="77"/>
      <c r="AQ34" s="77"/>
      <c r="AR34" s="77"/>
      <c r="AS34" s="76"/>
    </row>
    <row r="35" spans="1:45" x14ac:dyDescent="0.3">
      <c r="A35" s="25"/>
      <c r="B35" s="25"/>
      <c r="C35" s="75"/>
      <c r="D35" s="75"/>
      <c r="E35" s="25"/>
      <c r="F35" s="25"/>
      <c r="G35" s="25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25"/>
    </row>
    <row r="36" spans="1:45" x14ac:dyDescent="0.3">
      <c r="A36" s="25"/>
      <c r="B36" s="25"/>
      <c r="C36" s="25"/>
      <c r="D36" s="75"/>
      <c r="E36" s="80" t="s">
        <v>249</v>
      </c>
      <c r="F36" s="25"/>
      <c r="G36" s="80" t="s">
        <v>44</v>
      </c>
      <c r="H36" s="90"/>
      <c r="I36" s="90"/>
      <c r="J36" s="121">
        <f>'Fixed inputs'!H91</f>
        <v>1</v>
      </c>
      <c r="K36" s="121">
        <f>'Fixed inputs'!H92</f>
        <v>1</v>
      </c>
      <c r="L36" s="121">
        <f>'Fixed inputs'!H93</f>
        <v>0.23499999999999999</v>
      </c>
      <c r="M36" s="121">
        <f>'Fixed inputs'!H94</f>
        <v>0.23499999999999999</v>
      </c>
      <c r="N36" s="121">
        <f>'Fixed inputs'!H95</f>
        <v>0.23499999999999999</v>
      </c>
      <c r="O36" s="121">
        <f>'Fixed inputs'!H96</f>
        <v>0.23499999999999999</v>
      </c>
      <c r="P36" s="121">
        <f>'Fixed inputs'!H97</f>
        <v>0.52569999999999995</v>
      </c>
      <c r="Q36" s="121">
        <f>'Fixed inputs'!H98</f>
        <v>0.52569999999999995</v>
      </c>
      <c r="R36" s="121">
        <f>'Fixed inputs'!H99</f>
        <v>0.52569999999999995</v>
      </c>
      <c r="S36" s="121">
        <f>'Fixed inputs'!H100</f>
        <v>0.52569999999999995</v>
      </c>
      <c r="T36" s="121">
        <f>'Fixed inputs'!H101</f>
        <v>0.52569999999999995</v>
      </c>
      <c r="U36" s="121">
        <f>'Fixed inputs'!H102</f>
        <v>0.52569999999999995</v>
      </c>
      <c r="V36" s="121">
        <f>'Fixed inputs'!H103</f>
        <v>0.52569999999999995</v>
      </c>
      <c r="W36" s="121">
        <f>'Fixed inputs'!H104</f>
        <v>0.52569999999999995</v>
      </c>
      <c r="X36" s="121">
        <f>'Fixed inputs'!H105</f>
        <v>0.52569999999999995</v>
      </c>
      <c r="Y36" s="121">
        <f>'Fixed inputs'!H106</f>
        <v>0.52569999999999995</v>
      </c>
      <c r="Z36" s="121">
        <f>'Fixed inputs'!H107</f>
        <v>0.52569999999999995</v>
      </c>
      <c r="AA36" s="121">
        <f>'Fixed inputs'!H108</f>
        <v>0.52569999999999995</v>
      </c>
      <c r="AB36" s="121">
        <f>'Fixed inputs'!H109</f>
        <v>0.52569999999999995</v>
      </c>
      <c r="AC36" s="121">
        <f>'Fixed inputs'!H110</f>
        <v>0.52569999999999995</v>
      </c>
      <c r="AD36" s="121">
        <f>'Fixed inputs'!H111</f>
        <v>0.52569999999999995</v>
      </c>
      <c r="AE36" s="121">
        <f>'Fixed inputs'!H112</f>
        <v>0</v>
      </c>
      <c r="AF36" s="121">
        <f>'Fixed inputs'!H113</f>
        <v>0.57699999999999996</v>
      </c>
      <c r="AG36" s="121">
        <f>'Fixed inputs'!H114</f>
        <v>0</v>
      </c>
      <c r="AH36" s="121">
        <f>'Fixed inputs'!H115</f>
        <v>0</v>
      </c>
      <c r="AI36" s="121">
        <f>'Fixed inputs'!H116</f>
        <v>0</v>
      </c>
      <c r="AJ36" s="121">
        <f>'Fixed inputs'!H117</f>
        <v>0</v>
      </c>
      <c r="AK36" s="121">
        <f>'Fixed inputs'!H118</f>
        <v>0</v>
      </c>
      <c r="AL36" s="121">
        <f>'Fixed inputs'!H119</f>
        <v>0</v>
      </c>
      <c r="AM36" s="121">
        <f>'Fixed inputs'!H120</f>
        <v>0</v>
      </c>
      <c r="AN36" s="121">
        <f>'Fixed inputs'!H121</f>
        <v>0</v>
      </c>
      <c r="AO36" s="121">
        <f>'Fixed inputs'!H122</f>
        <v>0</v>
      </c>
      <c r="AP36" s="121">
        <f>'Fixed inputs'!H123</f>
        <v>0</v>
      </c>
      <c r="AQ36" s="121">
        <f>'Fixed inputs'!H124</f>
        <v>0</v>
      </c>
      <c r="AR36" s="83"/>
      <c r="AS36" s="25"/>
    </row>
    <row r="37" spans="1:45" x14ac:dyDescent="0.3">
      <c r="A37" s="25"/>
      <c r="B37" s="25"/>
      <c r="C37" s="25"/>
      <c r="D37" s="25"/>
      <c r="E37" s="75"/>
      <c r="F37" s="25"/>
      <c r="G37" s="25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25"/>
    </row>
    <row r="38" spans="1:45" x14ac:dyDescent="0.3">
      <c r="A38" s="80"/>
      <c r="B38" s="25"/>
      <c r="C38" s="25"/>
      <c r="D38" s="25"/>
      <c r="E38" s="80" t="s">
        <v>270</v>
      </c>
      <c r="F38" s="25"/>
      <c r="G38" s="80" t="s">
        <v>44</v>
      </c>
      <c r="H38" s="90"/>
      <c r="I38" s="86" t="s">
        <v>311</v>
      </c>
      <c r="J38" s="90">
        <f t="shared" ref="J38:AQ38" si="0">1 - J36</f>
        <v>0</v>
      </c>
      <c r="K38" s="90">
        <f t="shared" si="0"/>
        <v>0</v>
      </c>
      <c r="L38" s="90">
        <f t="shared" si="0"/>
        <v>0.76500000000000001</v>
      </c>
      <c r="M38" s="90">
        <f t="shared" si="0"/>
        <v>0.76500000000000001</v>
      </c>
      <c r="N38" s="90">
        <f t="shared" si="0"/>
        <v>0.76500000000000001</v>
      </c>
      <c r="O38" s="90">
        <f t="shared" si="0"/>
        <v>0.76500000000000001</v>
      </c>
      <c r="P38" s="90">
        <f t="shared" si="0"/>
        <v>0.47430000000000005</v>
      </c>
      <c r="Q38" s="90">
        <f t="shared" si="0"/>
        <v>0.47430000000000005</v>
      </c>
      <c r="R38" s="90">
        <f t="shared" si="0"/>
        <v>0.47430000000000005</v>
      </c>
      <c r="S38" s="90">
        <f t="shared" si="0"/>
        <v>0.47430000000000005</v>
      </c>
      <c r="T38" s="90">
        <f t="shared" si="0"/>
        <v>0.47430000000000005</v>
      </c>
      <c r="U38" s="90">
        <f t="shared" si="0"/>
        <v>0.47430000000000005</v>
      </c>
      <c r="V38" s="90">
        <f t="shared" si="0"/>
        <v>0.47430000000000005</v>
      </c>
      <c r="W38" s="90">
        <f t="shared" si="0"/>
        <v>0.47430000000000005</v>
      </c>
      <c r="X38" s="90">
        <f t="shared" si="0"/>
        <v>0.47430000000000005</v>
      </c>
      <c r="Y38" s="90">
        <f t="shared" si="0"/>
        <v>0.47430000000000005</v>
      </c>
      <c r="Z38" s="90">
        <f t="shared" si="0"/>
        <v>0.47430000000000005</v>
      </c>
      <c r="AA38" s="90">
        <f t="shared" si="0"/>
        <v>0.47430000000000005</v>
      </c>
      <c r="AB38" s="90">
        <f t="shared" si="0"/>
        <v>0.47430000000000005</v>
      </c>
      <c r="AC38" s="90">
        <f t="shared" si="0"/>
        <v>0.47430000000000005</v>
      </c>
      <c r="AD38" s="90">
        <f t="shared" si="0"/>
        <v>0.47430000000000005</v>
      </c>
      <c r="AE38" s="90">
        <f t="shared" si="0"/>
        <v>1</v>
      </c>
      <c r="AF38" s="90">
        <f t="shared" si="0"/>
        <v>0.42300000000000004</v>
      </c>
      <c r="AG38" s="90">
        <f t="shared" si="0"/>
        <v>1</v>
      </c>
      <c r="AH38" s="90">
        <f t="shared" si="0"/>
        <v>1</v>
      </c>
      <c r="AI38" s="90">
        <f t="shared" si="0"/>
        <v>1</v>
      </c>
      <c r="AJ38" s="90">
        <f t="shared" si="0"/>
        <v>1</v>
      </c>
      <c r="AK38" s="90">
        <f t="shared" si="0"/>
        <v>1</v>
      </c>
      <c r="AL38" s="90">
        <f t="shared" si="0"/>
        <v>1</v>
      </c>
      <c r="AM38" s="90">
        <f t="shared" si="0"/>
        <v>1</v>
      </c>
      <c r="AN38" s="90">
        <f t="shared" si="0"/>
        <v>1</v>
      </c>
      <c r="AO38" s="90">
        <f t="shared" si="0"/>
        <v>1</v>
      </c>
      <c r="AP38" s="90">
        <f>1 - AP36</f>
        <v>1</v>
      </c>
      <c r="AQ38" s="90">
        <f t="shared" si="0"/>
        <v>1</v>
      </c>
      <c r="AR38" s="83"/>
      <c r="AS38" s="80" t="s">
        <v>537</v>
      </c>
    </row>
    <row r="39" spans="1:45" x14ac:dyDescent="0.3">
      <c r="A39" s="25"/>
      <c r="B39" s="25"/>
      <c r="C39" s="25"/>
      <c r="D39" s="25"/>
      <c r="E39" s="75"/>
      <c r="F39" s="25"/>
      <c r="G39" s="25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25"/>
    </row>
    <row r="40" spans="1:45" x14ac:dyDescent="0.3">
      <c r="A40" s="25"/>
      <c r="B40" s="25"/>
      <c r="C40" s="76" t="s">
        <v>600</v>
      </c>
      <c r="D40" s="76"/>
      <c r="E40" s="76"/>
      <c r="F40" s="76"/>
      <c r="G40" s="76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6"/>
    </row>
    <row r="41" spans="1:45" x14ac:dyDescent="0.3">
      <c r="A41" s="25"/>
      <c r="B41" s="25"/>
      <c r="C41" s="75"/>
      <c r="D41" s="75"/>
      <c r="E41" s="25"/>
      <c r="F41" s="25"/>
      <c r="G41" s="25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25"/>
    </row>
    <row r="42" spans="1:45" x14ac:dyDescent="0.3">
      <c r="A42" s="80"/>
      <c r="B42" s="25"/>
      <c r="C42" s="25"/>
      <c r="D42" s="75"/>
      <c r="E42" s="78" t="s">
        <v>517</v>
      </c>
      <c r="F42" s="25"/>
      <c r="G42" s="25"/>
      <c r="H42" s="83"/>
      <c r="I42" s="87" t="s">
        <v>311</v>
      </c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80" t="s">
        <v>537</v>
      </c>
    </row>
    <row r="43" spans="1:45" x14ac:dyDescent="0.3">
      <c r="A43" s="25"/>
      <c r="B43" s="25"/>
      <c r="C43" s="25"/>
      <c r="D43" s="25"/>
      <c r="E43" s="25"/>
      <c r="F43" s="79" t="s">
        <v>285</v>
      </c>
      <c r="G43" s="79" t="str">
        <f>Expenditure!G$19</f>
        <v>£ per year</v>
      </c>
      <c r="H43" s="100">
        <f>SUMPRODUCT(J21:AQ21, J$38:AQ$38)</f>
        <v>0</v>
      </c>
      <c r="I43" s="85"/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3"/>
      <c r="AS43" s="25"/>
    </row>
    <row r="44" spans="1:45" x14ac:dyDescent="0.3">
      <c r="A44" s="25"/>
      <c r="B44" s="25"/>
      <c r="C44" s="25"/>
      <c r="D44" s="25"/>
      <c r="E44" s="25"/>
      <c r="F44" s="80" t="s">
        <v>286</v>
      </c>
      <c r="G44" s="80" t="str">
        <f>Expenditure!G$19</f>
        <v>£ per year</v>
      </c>
      <c r="H44" s="85">
        <f>SUMPRODUCT(J22:AQ22, J$38:AQ$38)</f>
        <v>0</v>
      </c>
      <c r="I44" s="85"/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3"/>
      <c r="AS44" s="25"/>
    </row>
    <row r="45" spans="1:45" x14ac:dyDescent="0.3">
      <c r="A45" s="25"/>
      <c r="B45" s="25"/>
      <c r="C45" s="25"/>
      <c r="D45" s="25"/>
      <c r="E45" s="25"/>
      <c r="F45" s="80" t="s">
        <v>287</v>
      </c>
      <c r="G45" s="80" t="str">
        <f>Expenditure!G$19</f>
        <v>£ per year</v>
      </c>
      <c r="H45" s="85">
        <f>SUMPRODUCT(J23:AQ23, J$38:AQ$38)</f>
        <v>0</v>
      </c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  <c r="AQ45" s="85"/>
      <c r="AR45" s="83"/>
      <c r="AS45" s="25"/>
    </row>
    <row r="46" spans="1:45" x14ac:dyDescent="0.3">
      <c r="A46" s="25"/>
      <c r="B46" s="25"/>
      <c r="C46" s="25"/>
      <c r="D46" s="25"/>
      <c r="E46" s="25"/>
      <c r="F46" s="80" t="s">
        <v>288</v>
      </c>
      <c r="G46" s="80" t="str">
        <f>Expenditure!G$19</f>
        <v>£ per year</v>
      </c>
      <c r="H46" s="85">
        <f>SUMPRODUCT(J24:AQ24, J$38:AQ$38)</f>
        <v>0</v>
      </c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3"/>
      <c r="AS46" s="25"/>
    </row>
    <row r="47" spans="1:45" x14ac:dyDescent="0.3">
      <c r="A47" s="25"/>
      <c r="B47" s="25"/>
      <c r="C47" s="25"/>
      <c r="D47" s="25"/>
      <c r="E47" s="25"/>
      <c r="F47" s="81" t="s">
        <v>289</v>
      </c>
      <c r="G47" s="81" t="str">
        <f>Expenditure!G$19</f>
        <v>£ per year</v>
      </c>
      <c r="H47" s="101">
        <f>SUMPRODUCT(J25:AQ25, J$38:AQ$38)</f>
        <v>0</v>
      </c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3"/>
      <c r="AS47" s="25"/>
    </row>
    <row r="48" spans="1:45" x14ac:dyDescent="0.3">
      <c r="A48" s="25"/>
      <c r="B48" s="25"/>
      <c r="C48" s="25"/>
      <c r="D48" s="25"/>
      <c r="E48" s="25"/>
      <c r="F48" s="25"/>
      <c r="G48" s="25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3"/>
      <c r="AP48" s="83"/>
      <c r="AQ48" s="83"/>
      <c r="AR48" s="83"/>
      <c r="AS48" s="25"/>
    </row>
    <row r="49" spans="1:45" x14ac:dyDescent="0.3">
      <c r="A49" s="80"/>
      <c r="B49" s="25"/>
      <c r="C49" s="25"/>
      <c r="D49" s="25"/>
      <c r="E49" s="80" t="s">
        <v>271</v>
      </c>
      <c r="F49" s="25"/>
      <c r="G49" s="80" t="str">
        <f>Expenditure!G$19</f>
        <v>£ per year</v>
      </c>
      <c r="H49" s="85">
        <f>SUM(H43:H47)</f>
        <v>0</v>
      </c>
      <c r="I49" s="98" t="s">
        <v>311</v>
      </c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85"/>
      <c r="AE49" s="85"/>
      <c r="AF49" s="85"/>
      <c r="AG49" s="85"/>
      <c r="AH49" s="85"/>
      <c r="AI49" s="85"/>
      <c r="AJ49" s="85"/>
      <c r="AK49" s="85"/>
      <c r="AL49" s="85"/>
      <c r="AM49" s="85"/>
      <c r="AN49" s="85"/>
      <c r="AO49" s="85"/>
      <c r="AP49" s="85"/>
      <c r="AQ49" s="85"/>
      <c r="AR49" s="83"/>
      <c r="AS49" s="80" t="s">
        <v>538</v>
      </c>
    </row>
    <row r="50" spans="1:45" x14ac:dyDescent="0.3">
      <c r="A50" s="25"/>
      <c r="B50" s="25"/>
      <c r="C50" s="25"/>
      <c r="D50" s="25"/>
      <c r="E50" s="80" t="s">
        <v>463</v>
      </c>
      <c r="F50" s="25"/>
      <c r="G50" s="80" t="s">
        <v>449</v>
      </c>
      <c r="H50" s="85" t="b">
        <f>H49 &gt; 0</f>
        <v>0</v>
      </c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5"/>
      <c r="AC50" s="85"/>
      <c r="AD50" s="85"/>
      <c r="AE50" s="85"/>
      <c r="AF50" s="85"/>
      <c r="AG50" s="85"/>
      <c r="AH50" s="85"/>
      <c r="AI50" s="85"/>
      <c r="AJ50" s="85"/>
      <c r="AK50" s="85"/>
      <c r="AL50" s="85"/>
      <c r="AM50" s="85"/>
      <c r="AN50" s="85"/>
      <c r="AO50" s="85"/>
      <c r="AP50" s="85"/>
      <c r="AQ50" s="85"/>
      <c r="AR50" s="83"/>
      <c r="AS50" s="25"/>
    </row>
    <row r="51" spans="1:45" x14ac:dyDescent="0.3">
      <c r="A51" s="25"/>
      <c r="B51" s="25"/>
      <c r="C51" s="25"/>
      <c r="D51" s="25"/>
      <c r="E51" s="75"/>
      <c r="F51" s="25"/>
      <c r="G51" s="25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3"/>
      <c r="AI51" s="83"/>
      <c r="AJ51" s="83"/>
      <c r="AK51" s="83"/>
      <c r="AL51" s="83"/>
      <c r="AM51" s="83"/>
      <c r="AN51" s="83"/>
      <c r="AO51" s="83"/>
      <c r="AP51" s="83"/>
      <c r="AQ51" s="83"/>
      <c r="AR51" s="83"/>
      <c r="AS51" s="25"/>
    </row>
    <row r="52" spans="1:45" x14ac:dyDescent="0.3">
      <c r="A52" s="80"/>
      <c r="B52" s="25"/>
      <c r="C52" s="25"/>
      <c r="D52" s="25"/>
      <c r="E52" s="78" t="s">
        <v>518</v>
      </c>
      <c r="F52" s="25"/>
      <c r="G52" s="25"/>
      <c r="H52" s="83"/>
      <c r="I52" s="87" t="s">
        <v>311</v>
      </c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0" t="s">
        <v>537</v>
      </c>
    </row>
    <row r="53" spans="1:45" x14ac:dyDescent="0.3">
      <c r="A53" s="25"/>
      <c r="B53" s="25"/>
      <c r="C53" s="25"/>
      <c r="D53" s="25"/>
      <c r="E53" s="25"/>
      <c r="F53" s="79" t="s">
        <v>280</v>
      </c>
      <c r="G53" s="79" t="str">
        <f>Expenditure!G$19</f>
        <v>£ per year</v>
      </c>
      <c r="H53" s="100">
        <f>SUMPRODUCT(J28:AQ28, J$38:AQ$38)</f>
        <v>0</v>
      </c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3"/>
      <c r="AS53" s="25"/>
    </row>
    <row r="54" spans="1:45" x14ac:dyDescent="0.3">
      <c r="A54" s="25"/>
      <c r="B54" s="25"/>
      <c r="C54" s="25"/>
      <c r="D54" s="25"/>
      <c r="E54" s="25"/>
      <c r="F54" s="80" t="s">
        <v>281</v>
      </c>
      <c r="G54" s="80" t="str">
        <f>Expenditure!G$19</f>
        <v>£ per year</v>
      </c>
      <c r="H54" s="85">
        <f>SUMPRODUCT(J29:AQ29, J$38:AQ$38)</f>
        <v>0</v>
      </c>
      <c r="I54" s="85"/>
      <c r="J54" s="85"/>
      <c r="K54" s="85"/>
      <c r="L54" s="85"/>
      <c r="M54" s="85"/>
      <c r="N54" s="85"/>
      <c r="O54" s="85"/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3"/>
      <c r="AS54" s="25"/>
    </row>
    <row r="55" spans="1:45" x14ac:dyDescent="0.3">
      <c r="A55" s="25"/>
      <c r="B55" s="25"/>
      <c r="C55" s="25"/>
      <c r="D55" s="25"/>
      <c r="E55" s="25"/>
      <c r="F55" s="80" t="s">
        <v>282</v>
      </c>
      <c r="G55" s="80" t="str">
        <f>Expenditure!G$19</f>
        <v>£ per year</v>
      </c>
      <c r="H55" s="85">
        <f>SUMPRODUCT(J30:AQ30, J$38:AQ$38)</f>
        <v>0</v>
      </c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5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3"/>
      <c r="AS55" s="25"/>
    </row>
    <row r="56" spans="1:45" x14ac:dyDescent="0.3">
      <c r="A56" s="25"/>
      <c r="B56" s="25"/>
      <c r="C56" s="25"/>
      <c r="D56" s="25"/>
      <c r="E56" s="25"/>
      <c r="F56" s="80" t="s">
        <v>283</v>
      </c>
      <c r="G56" s="80" t="str">
        <f>Expenditure!G$19</f>
        <v>£ per year</v>
      </c>
      <c r="H56" s="85">
        <f>SUMPRODUCT(J31:AQ31, J$38:AQ$38)</f>
        <v>0</v>
      </c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3"/>
      <c r="AS56" s="25"/>
    </row>
    <row r="57" spans="1:45" x14ac:dyDescent="0.3">
      <c r="A57" s="25"/>
      <c r="B57" s="25"/>
      <c r="C57" s="25"/>
      <c r="D57" s="25"/>
      <c r="E57" s="25"/>
      <c r="F57" s="81" t="s">
        <v>284</v>
      </c>
      <c r="G57" s="81" t="str">
        <f>Expenditure!G$19</f>
        <v>£ per year</v>
      </c>
      <c r="H57" s="101">
        <f>SUMPRODUCT(J32:AQ32, J$38:AQ$38)</f>
        <v>0</v>
      </c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5"/>
      <c r="AE57" s="85"/>
      <c r="AF57" s="85"/>
      <c r="AG57" s="85"/>
      <c r="AH57" s="85"/>
      <c r="AI57" s="85"/>
      <c r="AJ57" s="85"/>
      <c r="AK57" s="85"/>
      <c r="AL57" s="85"/>
      <c r="AM57" s="85"/>
      <c r="AN57" s="85"/>
      <c r="AO57" s="85"/>
      <c r="AP57" s="85"/>
      <c r="AQ57" s="85"/>
      <c r="AR57" s="83"/>
      <c r="AS57" s="25"/>
    </row>
    <row r="58" spans="1:45" x14ac:dyDescent="0.3">
      <c r="A58" s="25"/>
      <c r="B58" s="25"/>
      <c r="C58" s="25"/>
      <c r="D58" s="25"/>
      <c r="E58" s="25"/>
      <c r="F58" s="25"/>
      <c r="G58" s="25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3"/>
      <c r="AB58" s="83"/>
      <c r="AC58" s="83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3"/>
      <c r="AQ58" s="83"/>
      <c r="AR58" s="83"/>
      <c r="AS58" s="25"/>
    </row>
    <row r="59" spans="1:45" x14ac:dyDescent="0.3">
      <c r="A59" s="80"/>
      <c r="B59" s="25"/>
      <c r="C59" s="25"/>
      <c r="D59" s="25"/>
      <c r="E59" s="80" t="s">
        <v>501</v>
      </c>
      <c r="F59" s="25"/>
      <c r="G59" s="80" t="str">
        <f>Expenditure!G$19</f>
        <v>£ per year</v>
      </c>
      <c r="H59" s="85">
        <f>SUM(H53:H57)</f>
        <v>0</v>
      </c>
      <c r="I59" s="98" t="s">
        <v>311</v>
      </c>
      <c r="J59" s="85"/>
      <c r="K59" s="85"/>
      <c r="L59" s="85"/>
      <c r="M59" s="85"/>
      <c r="N59" s="85"/>
      <c r="O59" s="85"/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5"/>
      <c r="AB59" s="85"/>
      <c r="AC59" s="85"/>
      <c r="AD59" s="85"/>
      <c r="AE59" s="85"/>
      <c r="AF59" s="85"/>
      <c r="AG59" s="85"/>
      <c r="AH59" s="85"/>
      <c r="AI59" s="85"/>
      <c r="AJ59" s="85"/>
      <c r="AK59" s="85"/>
      <c r="AL59" s="85"/>
      <c r="AM59" s="85"/>
      <c r="AN59" s="85"/>
      <c r="AO59" s="85"/>
      <c r="AP59" s="85"/>
      <c r="AQ59" s="85"/>
      <c r="AR59" s="83"/>
      <c r="AS59" s="80" t="s">
        <v>538</v>
      </c>
    </row>
    <row r="60" spans="1:45" x14ac:dyDescent="0.3">
      <c r="A60" s="25"/>
      <c r="B60" s="25"/>
      <c r="C60" s="25"/>
      <c r="D60" s="25"/>
      <c r="E60" s="80" t="s">
        <v>502</v>
      </c>
      <c r="F60" s="25"/>
      <c r="G60" s="80" t="s">
        <v>449</v>
      </c>
      <c r="H60" s="85" t="b">
        <f>H59 &gt; 0</f>
        <v>0</v>
      </c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3"/>
      <c r="AS60" s="25"/>
    </row>
    <row r="61" spans="1:45" x14ac:dyDescent="0.3">
      <c r="A61" s="25"/>
      <c r="B61" s="25"/>
      <c r="C61" s="25"/>
      <c r="D61" s="25"/>
      <c r="E61" s="75"/>
      <c r="F61" s="25"/>
      <c r="G61" s="25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25"/>
    </row>
    <row r="62" spans="1:45" x14ac:dyDescent="0.3">
      <c r="A62" s="25"/>
      <c r="B62" s="25"/>
      <c r="C62" s="25"/>
      <c r="D62" s="25"/>
      <c r="E62" s="80" t="s">
        <v>273</v>
      </c>
      <c r="F62" s="25"/>
      <c r="G62" s="80" t="s">
        <v>231</v>
      </c>
      <c r="H62" s="91">
        <f>IF(H49 = H59, 0, 1)</f>
        <v>0</v>
      </c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83"/>
      <c r="AS62" s="25"/>
    </row>
    <row r="63" spans="1:45" x14ac:dyDescent="0.3">
      <c r="A63" s="25"/>
      <c r="B63" s="25"/>
      <c r="C63" s="25"/>
      <c r="D63" s="25"/>
      <c r="E63" s="75"/>
      <c r="F63" s="25"/>
      <c r="G63" s="25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3"/>
      <c r="AN63" s="83"/>
      <c r="AO63" s="83"/>
      <c r="AP63" s="83"/>
      <c r="AQ63" s="83"/>
      <c r="AR63" s="83"/>
      <c r="AS63" s="25"/>
    </row>
    <row r="64" spans="1:45" x14ac:dyDescent="0.3">
      <c r="A64" s="25"/>
      <c r="B64" s="25"/>
      <c r="C64" s="76" t="s">
        <v>601</v>
      </c>
      <c r="D64" s="76"/>
      <c r="E64" s="76"/>
      <c r="F64" s="76"/>
      <c r="G64" s="76"/>
      <c r="H64" s="77"/>
      <c r="I64" s="77"/>
      <c r="J64" s="77"/>
      <c r="K64" s="77"/>
      <c r="L64" s="77"/>
      <c r="M64" s="77"/>
      <c r="N64" s="77"/>
      <c r="O64" s="77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77"/>
      <c r="AB64" s="77"/>
      <c r="AC64" s="77"/>
      <c r="AD64" s="77"/>
      <c r="AE64" s="77"/>
      <c r="AF64" s="77"/>
      <c r="AG64" s="77"/>
      <c r="AH64" s="77"/>
      <c r="AI64" s="77"/>
      <c r="AJ64" s="77"/>
      <c r="AK64" s="77"/>
      <c r="AL64" s="77"/>
      <c r="AM64" s="77"/>
      <c r="AN64" s="77"/>
      <c r="AO64" s="77"/>
      <c r="AP64" s="77"/>
      <c r="AQ64" s="77"/>
      <c r="AR64" s="77"/>
      <c r="AS64" s="76"/>
    </row>
    <row r="65" spans="1:45" x14ac:dyDescent="0.3">
      <c r="A65" s="25"/>
      <c r="B65" s="25"/>
      <c r="C65" s="75"/>
      <c r="D65" s="75"/>
      <c r="E65" s="25"/>
      <c r="F65" s="25"/>
      <c r="G65" s="25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3"/>
      <c r="Z65" s="83"/>
      <c r="AA65" s="83"/>
      <c r="AB65" s="83"/>
      <c r="AC65" s="83"/>
      <c r="AD65" s="83"/>
      <c r="AE65" s="83"/>
      <c r="AF65" s="83"/>
      <c r="AG65" s="83"/>
      <c r="AH65" s="83"/>
      <c r="AI65" s="83"/>
      <c r="AJ65" s="83"/>
      <c r="AK65" s="83"/>
      <c r="AL65" s="83"/>
      <c r="AM65" s="83"/>
      <c r="AN65" s="83"/>
      <c r="AO65" s="83"/>
      <c r="AP65" s="83"/>
      <c r="AQ65" s="83"/>
      <c r="AR65" s="83"/>
      <c r="AS65" s="25"/>
    </row>
    <row r="66" spans="1:45" x14ac:dyDescent="0.3">
      <c r="A66" s="80"/>
      <c r="B66" s="25"/>
      <c r="C66" s="25"/>
      <c r="D66" s="75"/>
      <c r="E66" s="78" t="s">
        <v>272</v>
      </c>
      <c r="F66" s="25"/>
      <c r="G66" s="25"/>
      <c r="H66" s="83"/>
      <c r="I66" s="87" t="s">
        <v>311</v>
      </c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3"/>
      <c r="Y66" s="83"/>
      <c r="Z66" s="83"/>
      <c r="AA66" s="83"/>
      <c r="AB66" s="83"/>
      <c r="AC66" s="83"/>
      <c r="AD66" s="83"/>
      <c r="AE66" s="83"/>
      <c r="AF66" s="83"/>
      <c r="AG66" s="83"/>
      <c r="AH66" s="83"/>
      <c r="AI66" s="83"/>
      <c r="AJ66" s="83"/>
      <c r="AK66" s="83"/>
      <c r="AL66" s="83"/>
      <c r="AM66" s="83"/>
      <c r="AN66" s="83"/>
      <c r="AO66" s="83"/>
      <c r="AP66" s="83"/>
      <c r="AQ66" s="83"/>
      <c r="AR66" s="83"/>
      <c r="AS66" s="80" t="s">
        <v>538</v>
      </c>
    </row>
    <row r="67" spans="1:45" x14ac:dyDescent="0.3">
      <c r="A67" s="25"/>
      <c r="B67" s="25"/>
      <c r="C67" s="25"/>
      <c r="D67" s="25"/>
      <c r="E67" s="25"/>
      <c r="F67" s="79" t="s">
        <v>285</v>
      </c>
      <c r="G67" s="79" t="s">
        <v>44</v>
      </c>
      <c r="H67" s="108">
        <f>IF(H$50, H43 / H$49, 0)</f>
        <v>0</v>
      </c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83"/>
      <c r="AS67" s="25"/>
    </row>
    <row r="68" spans="1:45" x14ac:dyDescent="0.3">
      <c r="A68" s="25"/>
      <c r="B68" s="25"/>
      <c r="C68" s="25"/>
      <c r="D68" s="25"/>
      <c r="E68" s="25"/>
      <c r="F68" s="80" t="s">
        <v>286</v>
      </c>
      <c r="G68" s="80" t="s">
        <v>44</v>
      </c>
      <c r="H68" s="109">
        <f>IF(H$50, H44 / H$49, 0)</f>
        <v>0</v>
      </c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83"/>
      <c r="AS68" s="25"/>
    </row>
    <row r="69" spans="1:45" x14ac:dyDescent="0.3">
      <c r="A69" s="25"/>
      <c r="B69" s="25"/>
      <c r="C69" s="25"/>
      <c r="D69" s="25"/>
      <c r="E69" s="25"/>
      <c r="F69" s="80" t="s">
        <v>287</v>
      </c>
      <c r="G69" s="80" t="s">
        <v>44</v>
      </c>
      <c r="H69" s="109">
        <f>IF(H$50, H45 / H$49, 0)</f>
        <v>0</v>
      </c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83"/>
      <c r="AS69" s="25"/>
    </row>
    <row r="70" spans="1:45" x14ac:dyDescent="0.3">
      <c r="A70" s="25"/>
      <c r="B70" s="25"/>
      <c r="C70" s="25"/>
      <c r="D70" s="25"/>
      <c r="E70" s="25"/>
      <c r="F70" s="80" t="s">
        <v>288</v>
      </c>
      <c r="G70" s="80" t="s">
        <v>44</v>
      </c>
      <c r="H70" s="109">
        <f>IF(H$50, H46 / H$49, 0)</f>
        <v>0</v>
      </c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83"/>
      <c r="AS70" s="25"/>
    </row>
    <row r="71" spans="1:45" x14ac:dyDescent="0.3">
      <c r="A71" s="25"/>
      <c r="B71" s="25"/>
      <c r="C71" s="25"/>
      <c r="D71" s="25"/>
      <c r="E71" s="25"/>
      <c r="F71" s="81" t="s">
        <v>289</v>
      </c>
      <c r="G71" s="81" t="s">
        <v>44</v>
      </c>
      <c r="H71" s="110">
        <f>IF(H$50, H47 / H$49, 0)</f>
        <v>0</v>
      </c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83"/>
      <c r="AS71" s="25"/>
    </row>
    <row r="72" spans="1:45" x14ac:dyDescent="0.3">
      <c r="A72" s="25"/>
      <c r="B72" s="25"/>
      <c r="C72" s="25"/>
      <c r="D72" s="25"/>
      <c r="E72" s="25"/>
      <c r="F72" s="25"/>
      <c r="G72" s="25"/>
      <c r="H72" s="83"/>
      <c r="I72" s="83"/>
      <c r="J72" s="83"/>
      <c r="K72" s="83"/>
      <c r="L72" s="83"/>
      <c r="M72" s="83"/>
      <c r="N72" s="83"/>
      <c r="O72" s="83"/>
      <c r="P72" s="83"/>
      <c r="Q72" s="83"/>
      <c r="R72" s="83"/>
      <c r="S72" s="83"/>
      <c r="T72" s="83"/>
      <c r="U72" s="83"/>
      <c r="V72" s="83"/>
      <c r="W72" s="83"/>
      <c r="X72" s="83"/>
      <c r="Y72" s="83"/>
      <c r="Z72" s="83"/>
      <c r="AA72" s="83"/>
      <c r="AB72" s="83"/>
      <c r="AC72" s="83"/>
      <c r="AD72" s="83"/>
      <c r="AE72" s="83"/>
      <c r="AF72" s="83"/>
      <c r="AG72" s="83"/>
      <c r="AH72" s="83"/>
      <c r="AI72" s="83"/>
      <c r="AJ72" s="83"/>
      <c r="AK72" s="83"/>
      <c r="AL72" s="83"/>
      <c r="AM72" s="83"/>
      <c r="AN72" s="83"/>
      <c r="AO72" s="83"/>
      <c r="AP72" s="83"/>
      <c r="AQ72" s="83"/>
      <c r="AR72" s="83"/>
      <c r="AS72" s="25"/>
    </row>
    <row r="73" spans="1:45" x14ac:dyDescent="0.3">
      <c r="A73" s="25"/>
      <c r="B73" s="25"/>
      <c r="C73" s="25"/>
      <c r="D73" s="25"/>
      <c r="E73" s="80" t="s">
        <v>239</v>
      </c>
      <c r="F73" s="25"/>
      <c r="G73" s="80" t="s">
        <v>231</v>
      </c>
      <c r="H73" s="91">
        <f>IF(SUM(H67:H71)= 1, 0, 1)</f>
        <v>1</v>
      </c>
      <c r="I73" s="91"/>
      <c r="J73" s="91"/>
      <c r="K73" s="91"/>
      <c r="L73" s="91"/>
      <c r="M73" s="91"/>
      <c r="N73" s="91"/>
      <c r="O73" s="91"/>
      <c r="P73" s="91"/>
      <c r="Q73" s="91"/>
      <c r="R73" s="91"/>
      <c r="S73" s="91"/>
      <c r="T73" s="91"/>
      <c r="U73" s="91"/>
      <c r="V73" s="91"/>
      <c r="W73" s="91"/>
      <c r="X73" s="91"/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1"/>
      <c r="AP73" s="91"/>
      <c r="AQ73" s="91"/>
      <c r="AR73" s="83"/>
      <c r="AS73" s="25"/>
    </row>
    <row r="74" spans="1:45" x14ac:dyDescent="0.3">
      <c r="A74" s="25"/>
      <c r="B74" s="25"/>
      <c r="C74" s="25"/>
      <c r="D74" s="25"/>
      <c r="E74" s="75"/>
      <c r="F74" s="25"/>
      <c r="G74" s="25"/>
      <c r="H74" s="83"/>
      <c r="I74" s="83"/>
      <c r="J74" s="83"/>
      <c r="K74" s="83"/>
      <c r="L74" s="83"/>
      <c r="M74" s="83"/>
      <c r="N74" s="83"/>
      <c r="O74" s="83"/>
      <c r="P74" s="83"/>
      <c r="Q74" s="83"/>
      <c r="R74" s="83"/>
      <c r="S74" s="83"/>
      <c r="T74" s="83"/>
      <c r="U74" s="83"/>
      <c r="V74" s="83"/>
      <c r="W74" s="83"/>
      <c r="X74" s="83"/>
      <c r="Y74" s="83"/>
      <c r="Z74" s="83"/>
      <c r="AA74" s="83"/>
      <c r="AB74" s="83"/>
      <c r="AC74" s="83"/>
      <c r="AD74" s="83"/>
      <c r="AE74" s="83"/>
      <c r="AF74" s="83"/>
      <c r="AG74" s="83"/>
      <c r="AH74" s="83"/>
      <c r="AI74" s="83"/>
      <c r="AJ74" s="83"/>
      <c r="AK74" s="83"/>
      <c r="AL74" s="83"/>
      <c r="AM74" s="83"/>
      <c r="AN74" s="83"/>
      <c r="AO74" s="83"/>
      <c r="AP74" s="83"/>
      <c r="AQ74" s="83"/>
      <c r="AR74" s="83"/>
      <c r="AS74" s="25"/>
    </row>
    <row r="75" spans="1:45" x14ac:dyDescent="0.3">
      <c r="A75" s="80"/>
      <c r="B75" s="25"/>
      <c r="C75" s="25"/>
      <c r="D75" s="25"/>
      <c r="E75" s="78" t="s">
        <v>264</v>
      </c>
      <c r="F75" s="25"/>
      <c r="G75" s="25"/>
      <c r="H75" s="83"/>
      <c r="I75" s="87" t="s">
        <v>311</v>
      </c>
      <c r="J75" s="83"/>
      <c r="K75" s="83"/>
      <c r="L75" s="83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  <c r="AD75" s="83"/>
      <c r="AE75" s="83"/>
      <c r="AF75" s="83"/>
      <c r="AG75" s="83"/>
      <c r="AH75" s="83"/>
      <c r="AI75" s="83"/>
      <c r="AJ75" s="83"/>
      <c r="AK75" s="83"/>
      <c r="AL75" s="83"/>
      <c r="AM75" s="83"/>
      <c r="AN75" s="83"/>
      <c r="AO75" s="83"/>
      <c r="AP75" s="83"/>
      <c r="AQ75" s="83"/>
      <c r="AR75" s="83"/>
      <c r="AS75" s="80" t="s">
        <v>538</v>
      </c>
    </row>
    <row r="76" spans="1:45" x14ac:dyDescent="0.3">
      <c r="A76" s="25"/>
      <c r="B76" s="25"/>
      <c r="C76" s="25"/>
      <c r="D76" s="25"/>
      <c r="E76" s="25"/>
      <c r="F76" s="79" t="s">
        <v>280</v>
      </c>
      <c r="G76" s="79" t="s">
        <v>44</v>
      </c>
      <c r="H76" s="108">
        <f>IF(H$60, H53 / H$59, 0)</f>
        <v>0</v>
      </c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83"/>
      <c r="AS76" s="25"/>
    </row>
    <row r="77" spans="1:45" x14ac:dyDescent="0.3">
      <c r="A77" s="25"/>
      <c r="B77" s="25"/>
      <c r="C77" s="25"/>
      <c r="D77" s="25"/>
      <c r="E77" s="25"/>
      <c r="F77" s="80" t="s">
        <v>281</v>
      </c>
      <c r="G77" s="80" t="s">
        <v>44</v>
      </c>
      <c r="H77" s="109">
        <f>IF(H$60, H54 / H$59, 0)</f>
        <v>0</v>
      </c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83"/>
      <c r="AS77" s="25"/>
    </row>
    <row r="78" spans="1:45" x14ac:dyDescent="0.3">
      <c r="A78" s="25"/>
      <c r="B78" s="25"/>
      <c r="C78" s="25"/>
      <c r="D78" s="25"/>
      <c r="E78" s="25"/>
      <c r="F78" s="80" t="s">
        <v>282</v>
      </c>
      <c r="G78" s="80" t="s">
        <v>44</v>
      </c>
      <c r="H78" s="109">
        <f>IF(H$60, H55 / H$59, 0)</f>
        <v>0</v>
      </c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83"/>
      <c r="AS78" s="25"/>
    </row>
    <row r="79" spans="1:45" x14ac:dyDescent="0.3">
      <c r="A79" s="25"/>
      <c r="B79" s="25"/>
      <c r="C79" s="25"/>
      <c r="D79" s="25"/>
      <c r="E79" s="25"/>
      <c r="F79" s="80" t="s">
        <v>283</v>
      </c>
      <c r="G79" s="80" t="s">
        <v>44</v>
      </c>
      <c r="H79" s="109">
        <f>IF(H$60, H56 / H$59, 0)</f>
        <v>0</v>
      </c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83"/>
      <c r="AS79" s="25"/>
    </row>
    <row r="80" spans="1:45" x14ac:dyDescent="0.3">
      <c r="A80" s="25"/>
      <c r="B80" s="25"/>
      <c r="C80" s="25"/>
      <c r="D80" s="25"/>
      <c r="E80" s="25"/>
      <c r="F80" s="81" t="s">
        <v>284</v>
      </c>
      <c r="G80" s="81" t="s">
        <v>44</v>
      </c>
      <c r="H80" s="110">
        <f>IF(H$60, H57 / H$59, 0)</f>
        <v>0</v>
      </c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83"/>
      <c r="AS80" s="25"/>
    </row>
    <row r="81" spans="1:45" x14ac:dyDescent="0.3">
      <c r="A81" s="25"/>
      <c r="B81" s="25"/>
      <c r="C81" s="25"/>
      <c r="D81" s="25"/>
      <c r="E81" s="25"/>
      <c r="F81" s="25"/>
      <c r="G81" s="25"/>
      <c r="H81" s="83"/>
      <c r="I81" s="83"/>
      <c r="J81" s="83"/>
      <c r="K81" s="83"/>
      <c r="L81" s="83"/>
      <c r="M81" s="83"/>
      <c r="N81" s="83"/>
      <c r="O81" s="83"/>
      <c r="P81" s="83"/>
      <c r="Q81" s="83"/>
      <c r="R81" s="83"/>
      <c r="S81" s="83"/>
      <c r="T81" s="83"/>
      <c r="U81" s="83"/>
      <c r="V81" s="83"/>
      <c r="W81" s="83"/>
      <c r="X81" s="83"/>
      <c r="Y81" s="83"/>
      <c r="Z81" s="83"/>
      <c r="AA81" s="83"/>
      <c r="AB81" s="83"/>
      <c r="AC81" s="83"/>
      <c r="AD81" s="83"/>
      <c r="AE81" s="83"/>
      <c r="AF81" s="83"/>
      <c r="AG81" s="83"/>
      <c r="AH81" s="83"/>
      <c r="AI81" s="83"/>
      <c r="AJ81" s="83"/>
      <c r="AK81" s="83"/>
      <c r="AL81" s="83"/>
      <c r="AM81" s="83"/>
      <c r="AN81" s="83"/>
      <c r="AO81" s="83"/>
      <c r="AP81" s="83"/>
      <c r="AQ81" s="83"/>
      <c r="AR81" s="83"/>
      <c r="AS81" s="25"/>
    </row>
    <row r="82" spans="1:45" x14ac:dyDescent="0.3">
      <c r="A82" s="25"/>
      <c r="B82" s="25"/>
      <c r="C82" s="25"/>
      <c r="D82" s="25"/>
      <c r="E82" s="80" t="s">
        <v>239</v>
      </c>
      <c r="F82" s="25"/>
      <c r="G82" s="80" t="s">
        <v>231</v>
      </c>
      <c r="H82" s="91">
        <f>IF(SUM(H76:H80)= 1, 0, 1)</f>
        <v>1</v>
      </c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  <c r="X82" s="91"/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1"/>
      <c r="AP82" s="91"/>
      <c r="AQ82" s="91"/>
      <c r="AR82" s="83"/>
      <c r="AS82" s="25"/>
    </row>
    <row r="83" spans="1:45" x14ac:dyDescent="0.3">
      <c r="A83" s="25"/>
      <c r="B83" s="25"/>
      <c r="C83" s="25"/>
      <c r="D83" s="25"/>
      <c r="E83" s="75"/>
      <c r="F83" s="25"/>
      <c r="G83" s="25"/>
      <c r="H83" s="83"/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3"/>
      <c r="Z83" s="83"/>
      <c r="AA83" s="83"/>
      <c r="AB83" s="83"/>
      <c r="AC83" s="83"/>
      <c r="AD83" s="83"/>
      <c r="AE83" s="83"/>
      <c r="AF83" s="83"/>
      <c r="AG83" s="83"/>
      <c r="AH83" s="83"/>
      <c r="AI83" s="83"/>
      <c r="AJ83" s="83"/>
      <c r="AK83" s="83"/>
      <c r="AL83" s="83"/>
      <c r="AM83" s="83"/>
      <c r="AN83" s="83"/>
      <c r="AO83" s="83"/>
      <c r="AP83" s="83"/>
      <c r="AQ83" s="83"/>
      <c r="AR83" s="83"/>
      <c r="AS83" s="25"/>
    </row>
    <row r="84" spans="1:45" x14ac:dyDescent="0.3">
      <c r="A84" s="25"/>
      <c r="B84" s="73" t="s">
        <v>242</v>
      </c>
      <c r="C84" s="73"/>
      <c r="D84" s="73"/>
      <c r="E84" s="73"/>
      <c r="F84" s="73"/>
      <c r="G84" s="73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4"/>
      <c r="AS84" s="73"/>
    </row>
    <row r="85" spans="1:45" x14ac:dyDescent="0.3">
      <c r="A85" s="25"/>
      <c r="B85" s="25"/>
      <c r="C85" s="25"/>
      <c r="D85" s="25"/>
      <c r="E85" s="25"/>
      <c r="F85" s="25"/>
      <c r="G85" s="25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3"/>
      <c r="AK85" s="83"/>
      <c r="AL85" s="83"/>
      <c r="AM85" s="83"/>
      <c r="AN85" s="83"/>
      <c r="AO85" s="83"/>
      <c r="AP85" s="83"/>
      <c r="AQ85" s="83"/>
      <c r="AR85" s="83"/>
      <c r="AS85" s="25"/>
    </row>
    <row r="86" spans="1:45" x14ac:dyDescent="0.3">
      <c r="A86" s="25"/>
      <c r="B86" s="25"/>
      <c r="C86" s="75"/>
      <c r="D86" s="75"/>
      <c r="E86" s="80" t="s">
        <v>232</v>
      </c>
      <c r="F86" s="25"/>
      <c r="G86" s="80" t="s">
        <v>231</v>
      </c>
      <c r="H86" s="114">
        <f>H62 + H73 + H82</f>
        <v>2</v>
      </c>
      <c r="I86" s="91"/>
      <c r="J86" s="91"/>
      <c r="K86" s="91"/>
      <c r="L86" s="91"/>
      <c r="M86" s="91"/>
      <c r="N86" s="91"/>
      <c r="O86" s="91"/>
      <c r="P86" s="91"/>
      <c r="Q86" s="91"/>
      <c r="R86" s="91"/>
      <c r="S86" s="91"/>
      <c r="T86" s="91"/>
      <c r="U86" s="91"/>
      <c r="V86" s="91"/>
      <c r="W86" s="91"/>
      <c r="X86" s="91"/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1"/>
      <c r="AP86" s="91"/>
      <c r="AQ86" s="91"/>
      <c r="AR86" s="83"/>
      <c r="AS86" s="25"/>
    </row>
    <row r="87" spans="1:45" x14ac:dyDescent="0.3">
      <c r="A87" s="25"/>
      <c r="B87" s="25"/>
      <c r="C87" s="25"/>
      <c r="D87" s="25"/>
      <c r="E87" s="75"/>
      <c r="F87" s="25"/>
      <c r="G87" s="25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83"/>
      <c r="AH87" s="83"/>
      <c r="AI87" s="83"/>
      <c r="AJ87" s="83"/>
      <c r="AK87" s="83"/>
      <c r="AL87" s="83"/>
      <c r="AM87" s="83"/>
      <c r="AN87" s="83"/>
      <c r="AO87" s="83"/>
      <c r="AP87" s="83"/>
      <c r="AQ87" s="83"/>
      <c r="AR87" s="83"/>
      <c r="AS87" s="25"/>
    </row>
    <row r="88" spans="1:45" x14ac:dyDescent="0.3">
      <c r="A88" s="25"/>
      <c r="B88" s="73" t="s">
        <v>30</v>
      </c>
      <c r="C88" s="73"/>
      <c r="D88" s="73"/>
      <c r="E88" s="73"/>
      <c r="F88" s="73"/>
      <c r="G88" s="73"/>
      <c r="H88" s="74"/>
      <c r="I88" s="74"/>
      <c r="J88" s="74"/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4"/>
      <c r="AA88" s="74"/>
      <c r="AB88" s="74"/>
      <c r="AC88" s="74"/>
      <c r="AD88" s="74"/>
      <c r="AE88" s="74"/>
      <c r="AF88" s="74"/>
      <c r="AG88" s="74"/>
      <c r="AH88" s="74"/>
      <c r="AI88" s="74"/>
      <c r="AJ88" s="74"/>
      <c r="AK88" s="74"/>
      <c r="AL88" s="74"/>
      <c r="AM88" s="74"/>
      <c r="AN88" s="74"/>
      <c r="AO88" s="74"/>
      <c r="AP88" s="74"/>
      <c r="AQ88" s="74"/>
      <c r="AR88" s="74"/>
      <c r="AS88" s="73"/>
    </row>
  </sheetData>
  <sheetProtection sheet="1" objects="1" formatCells="0" formatColumns="0" formatRows="0" sort="0" autoFilter="0"/>
  <conditionalFormatting sqref="H62">
    <cfRule type="cellIs" dxfId="28" priority="3" stopIfTrue="1" operator="greaterThan">
      <formula>0</formula>
    </cfRule>
  </conditionalFormatting>
  <conditionalFormatting sqref="H73">
    <cfRule type="cellIs" dxfId="27" priority="4" stopIfTrue="1" operator="greaterThan">
      <formula>0</formula>
    </cfRule>
  </conditionalFormatting>
  <conditionalFormatting sqref="H82">
    <cfRule type="cellIs" dxfId="26" priority="5" stopIfTrue="1" operator="greaterThan">
      <formula>0</formula>
    </cfRule>
  </conditionalFormatting>
  <conditionalFormatting sqref="H86">
    <cfRule type="cellIs" dxfId="25" priority="6" stopIfTrue="1" operator="greaterThan">
      <formula>0</formula>
    </cfRule>
  </conditionalFormatting>
  <conditionalFormatting sqref="A4:AO4 AQ4:XFD4">
    <cfRule type="expression" dxfId="24" priority="2">
      <formula>LEFT($A$4,1) &lt;&gt; "0"</formula>
    </cfRule>
  </conditionalFormatting>
  <conditionalFormatting sqref="AP4">
    <cfRule type="expression" dxfId="23" priority="1">
      <formula>LEFT($A$4,1) &lt;&gt; "0"</formula>
    </cfRule>
  </conditionalFormatting>
  <hyperlinks>
    <hyperlink ref="B5" location="'Model map'!A1" display="Click here to return to model map" xr:uid="{725980B3-994C-4632-8A8D-995B587C789D}"/>
    <hyperlink ref="B5:H5" location="'Model map'!A4" tooltip="Click to return to model map" display="'Model map'!A4" xr:uid="{653530C5-7F63-49AE-B200-C1CDAF747FFD}"/>
    <hyperlink ref="B5:F5" location="'Model map'!A4" tooltip="Click to return to model map" display="'Model map'!A4" xr:uid="{436A6CDB-5A94-4570-AD91-E1E947278337}"/>
    <hyperlink ref="A1" location="Index!A1" display="Index!A1" xr:uid="{7DF30FA6-8489-4C95-BF97-065F22B4D397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>
    <tabColor theme="4" tint="0.59999389629810485"/>
  </sheetPr>
  <dimension ref="A1:Q69"/>
  <sheetViews>
    <sheetView showGridLines="0" zoomScale="80" zoomScaleNormal="80" workbookViewId="0">
      <pane xSplit="9" ySplit="5" topLeftCell="J6" activePane="bottomRight" state="frozenSplit"/>
      <selection pane="topRight"/>
      <selection pane="bottomLeft"/>
      <selection pane="bottomRight" activeCell="J6" sqref="J6"/>
    </sheetView>
  </sheetViews>
  <sheetFormatPr defaultColWidth="0" defaultRowHeight="14.4" x14ac:dyDescent="0.3"/>
  <cols>
    <col min="1" max="5" width="2.6640625" customWidth="1"/>
    <col min="6" max="6" width="60.6640625" customWidth="1"/>
    <col min="7" max="8" width="20.6640625" customWidth="1"/>
    <col min="9" max="9" width="2.6640625" customWidth="1"/>
    <col min="10" max="14" width="20.6640625" customWidth="1"/>
    <col min="15" max="15" width="2.6640625" customWidth="1"/>
    <col min="16" max="16" width="40.6640625" customWidth="1"/>
    <col min="17" max="17" width="2.6640625" customWidth="1"/>
    <col min="18" max="16384" width="9.109375" hidden="1"/>
  </cols>
  <sheetData>
    <row r="1" spans="1:17" x14ac:dyDescent="0.3">
      <c r="A1" s="31" t="str">
        <f ca="1">MID(CELL("filename",A1),FIND("]",CELL("filename",A1))+1,255)</f>
        <v>Capitalised</v>
      </c>
      <c r="B1" s="31"/>
      <c r="C1" s="31"/>
      <c r="D1" s="31"/>
      <c r="E1" s="31"/>
      <c r="F1" s="31"/>
      <c r="G1" s="31"/>
      <c r="H1" s="66"/>
      <c r="I1" s="66"/>
      <c r="J1" s="66"/>
      <c r="K1" s="66"/>
      <c r="L1" s="66"/>
      <c r="M1" s="66"/>
      <c r="N1" s="66"/>
      <c r="O1" s="66"/>
      <c r="P1" s="31"/>
      <c r="Q1" s="1"/>
    </row>
    <row r="2" spans="1:17" x14ac:dyDescent="0.3">
      <c r="A2" s="31" t="str">
        <f>Cover!D21&amp;" - "&amp;Cover!D23</f>
        <v>[enter DNO name] - [enter data version name]</v>
      </c>
      <c r="B2" s="31"/>
      <c r="C2" s="31"/>
      <c r="D2" s="31"/>
      <c r="E2" s="31"/>
      <c r="F2" s="31"/>
      <c r="G2" s="31"/>
      <c r="H2" s="66"/>
      <c r="I2" s="66"/>
      <c r="J2" s="66"/>
      <c r="K2" s="66"/>
      <c r="L2" s="66"/>
      <c r="M2" s="66"/>
      <c r="N2" s="66"/>
      <c r="O2" s="66"/>
      <c r="P2" s="31"/>
      <c r="Q2" s="1"/>
    </row>
    <row r="3" spans="1:17" x14ac:dyDescent="0.3">
      <c r="A3" s="67" t="str">
        <f>Cover!D2&amp;" - "&amp;Cover!D8&amp;" v"&amp;Cover!D10&amp;" - "&amp;Cover!D19</f>
        <v>PCDM charging model - Interim release v3 - 2020/21</v>
      </c>
      <c r="B3" s="67"/>
      <c r="C3" s="67"/>
      <c r="D3" s="67"/>
      <c r="E3" s="67"/>
      <c r="F3" s="67"/>
      <c r="G3" s="67"/>
      <c r="H3" s="68"/>
      <c r="I3" s="68"/>
      <c r="J3" s="68"/>
      <c r="K3" s="68"/>
      <c r="L3" s="68"/>
      <c r="M3" s="68"/>
      <c r="N3" s="68"/>
      <c r="O3" s="68"/>
      <c r="P3" s="67"/>
      <c r="Q3" s="2"/>
    </row>
    <row r="4" spans="1:17" x14ac:dyDescent="0.3">
      <c r="A4" s="172" t="str">
        <f>H67 &amp; IF(H67 = 1, " issue", " issues") &amp;" identified in checks on this sheet"</f>
        <v>2 issues identified in checks on this sheet</v>
      </c>
      <c r="B4" s="25"/>
      <c r="C4" s="25"/>
      <c r="D4" s="25"/>
      <c r="E4" s="25"/>
      <c r="F4" s="25"/>
      <c r="G4" s="25"/>
      <c r="H4" s="83"/>
      <c r="I4" s="83"/>
      <c r="J4" s="25"/>
    </row>
    <row r="5" spans="1:17" x14ac:dyDescent="0.3">
      <c r="A5" s="25"/>
      <c r="B5" s="69" t="s">
        <v>414</v>
      </c>
      <c r="C5" s="31"/>
      <c r="D5" s="31"/>
      <c r="E5" s="31"/>
      <c r="F5" s="31"/>
      <c r="G5" s="70" t="s">
        <v>32</v>
      </c>
      <c r="H5" s="84" t="s">
        <v>33</v>
      </c>
      <c r="I5" s="83"/>
      <c r="J5" s="71" t="s">
        <v>193</v>
      </c>
      <c r="K5" s="71" t="s">
        <v>194</v>
      </c>
      <c r="L5" s="71" t="s">
        <v>41</v>
      </c>
      <c r="M5" s="71" t="s">
        <v>40</v>
      </c>
      <c r="N5" s="71" t="s">
        <v>166</v>
      </c>
      <c r="O5" s="83"/>
      <c r="P5" s="70" t="s">
        <v>34</v>
      </c>
    </row>
    <row r="6" spans="1:17" x14ac:dyDescent="0.3">
      <c r="A6" s="25"/>
      <c r="B6" s="25"/>
      <c r="C6" s="25"/>
      <c r="D6" s="25"/>
      <c r="E6" s="25"/>
      <c r="F6" s="25"/>
      <c r="G6" s="25"/>
      <c r="H6" s="83"/>
      <c r="I6" s="83"/>
      <c r="J6" s="83"/>
      <c r="K6" s="83"/>
      <c r="L6" s="83"/>
      <c r="M6" s="83"/>
      <c r="N6" s="83"/>
      <c r="O6" s="83"/>
      <c r="P6" s="25"/>
    </row>
    <row r="7" spans="1:17" x14ac:dyDescent="0.3">
      <c r="A7" s="25"/>
      <c r="B7" s="73" t="s">
        <v>7</v>
      </c>
      <c r="C7" s="73"/>
      <c r="D7" s="73"/>
      <c r="E7" s="73"/>
      <c r="F7" s="73"/>
      <c r="G7" s="73"/>
      <c r="H7" s="74"/>
      <c r="I7" s="74"/>
      <c r="J7" s="74"/>
      <c r="K7" s="74"/>
      <c r="L7" s="74"/>
      <c r="M7" s="74"/>
      <c r="N7" s="74"/>
      <c r="O7" s="74"/>
      <c r="P7" s="73"/>
    </row>
    <row r="8" spans="1:17" x14ac:dyDescent="0.3">
      <c r="A8" s="25"/>
      <c r="B8" s="25"/>
      <c r="C8" s="75"/>
      <c r="D8" s="75"/>
      <c r="E8" s="75"/>
      <c r="F8" s="25"/>
      <c r="G8" s="25"/>
      <c r="H8" s="83"/>
      <c r="I8" s="83"/>
      <c r="J8" s="83"/>
      <c r="K8" s="83"/>
      <c r="L8" s="83"/>
      <c r="M8" s="83"/>
      <c r="N8" s="83"/>
      <c r="O8" s="83"/>
      <c r="P8" s="25"/>
    </row>
    <row r="9" spans="1:17" x14ac:dyDescent="0.3">
      <c r="A9" s="25"/>
      <c r="B9" s="25"/>
      <c r="C9" s="75" t="s">
        <v>426</v>
      </c>
      <c r="D9" s="75"/>
      <c r="E9" s="75"/>
      <c r="F9" s="25"/>
      <c r="G9" s="25"/>
      <c r="H9" s="83"/>
      <c r="I9" s="83"/>
      <c r="J9" s="83"/>
      <c r="K9" s="83"/>
      <c r="L9" s="83"/>
      <c r="M9" s="83"/>
      <c r="N9" s="83"/>
      <c r="O9" s="83"/>
      <c r="P9" s="25"/>
    </row>
    <row r="10" spans="1:17" x14ac:dyDescent="0.3">
      <c r="A10" s="25"/>
      <c r="B10" s="25"/>
      <c r="C10" s="75" t="s">
        <v>427</v>
      </c>
      <c r="D10" s="75"/>
      <c r="E10" s="25"/>
      <c r="F10" s="25"/>
      <c r="G10" s="25"/>
      <c r="H10" s="83"/>
      <c r="I10" s="83"/>
      <c r="J10" s="83"/>
      <c r="K10" s="83"/>
      <c r="L10" s="83"/>
      <c r="M10" s="83"/>
      <c r="N10" s="83"/>
      <c r="O10" s="83"/>
      <c r="P10" s="25"/>
    </row>
    <row r="11" spans="1:17" x14ac:dyDescent="0.3">
      <c r="A11" s="25"/>
      <c r="B11" s="25"/>
      <c r="C11" s="75" t="s">
        <v>665</v>
      </c>
      <c r="D11" s="75"/>
      <c r="E11" s="25"/>
      <c r="F11" s="25"/>
      <c r="G11" s="25"/>
      <c r="H11" s="83"/>
      <c r="I11" s="83"/>
      <c r="J11" s="83"/>
      <c r="K11" s="83"/>
      <c r="L11" s="83"/>
      <c r="M11" s="83"/>
      <c r="N11" s="83"/>
      <c r="O11" s="83"/>
      <c r="P11" s="25"/>
      <c r="Q11" s="83"/>
    </row>
    <row r="12" spans="1:17" x14ac:dyDescent="0.3">
      <c r="A12" s="25"/>
      <c r="B12" s="25"/>
      <c r="C12" s="75"/>
      <c r="D12" s="75"/>
      <c r="E12" s="25"/>
      <c r="F12" s="25"/>
      <c r="G12" s="25"/>
      <c r="H12" s="83"/>
      <c r="I12" s="83"/>
      <c r="J12" s="83"/>
      <c r="K12" s="83"/>
      <c r="L12" s="83"/>
      <c r="M12" s="83"/>
      <c r="N12" s="83"/>
      <c r="O12" s="83"/>
      <c r="P12" s="25"/>
    </row>
    <row r="13" spans="1:17" x14ac:dyDescent="0.3">
      <c r="A13" s="25"/>
      <c r="B13" s="73" t="s">
        <v>251</v>
      </c>
      <c r="C13" s="73"/>
      <c r="D13" s="73"/>
      <c r="E13" s="73"/>
      <c r="F13" s="73"/>
      <c r="G13" s="73"/>
      <c r="H13" s="74"/>
      <c r="I13" s="74"/>
      <c r="J13" s="74"/>
      <c r="K13" s="74"/>
      <c r="L13" s="74"/>
      <c r="M13" s="74"/>
      <c r="N13" s="74"/>
      <c r="O13" s="74"/>
      <c r="P13" s="73"/>
    </row>
    <row r="14" spans="1:17" x14ac:dyDescent="0.3">
      <c r="A14" s="25"/>
      <c r="B14" s="25"/>
      <c r="C14" s="75"/>
      <c r="D14" s="75"/>
      <c r="E14" s="75"/>
      <c r="F14" s="25"/>
      <c r="G14" s="25"/>
      <c r="H14" s="83"/>
      <c r="I14" s="83"/>
      <c r="J14" s="83"/>
      <c r="K14" s="83"/>
      <c r="L14" s="83"/>
      <c r="M14" s="83"/>
      <c r="N14" s="83"/>
      <c r="O14" s="83"/>
      <c r="P14" s="25"/>
    </row>
    <row r="15" spans="1:17" x14ac:dyDescent="0.3">
      <c r="A15" s="25"/>
      <c r="B15" s="25"/>
      <c r="C15" s="75" t="s">
        <v>428</v>
      </c>
      <c r="D15" s="75"/>
      <c r="E15" s="75"/>
      <c r="F15" s="25"/>
      <c r="G15" s="25"/>
      <c r="H15" s="83"/>
      <c r="I15" s="83"/>
      <c r="J15" s="83"/>
      <c r="K15" s="83"/>
      <c r="L15" s="83"/>
      <c r="M15" s="83"/>
      <c r="N15" s="83"/>
      <c r="O15" s="83"/>
      <c r="P15" s="25"/>
    </row>
    <row r="16" spans="1:17" x14ac:dyDescent="0.3">
      <c r="A16" s="25"/>
      <c r="B16" s="25"/>
      <c r="C16" s="75" t="s">
        <v>429</v>
      </c>
      <c r="D16" s="75"/>
      <c r="E16" s="25"/>
      <c r="F16" s="25"/>
      <c r="G16" s="25"/>
      <c r="H16" s="83"/>
      <c r="I16" s="83"/>
      <c r="J16" s="83"/>
      <c r="K16" s="83"/>
      <c r="L16" s="83"/>
      <c r="M16" s="83"/>
      <c r="N16" s="83"/>
      <c r="O16" s="83"/>
      <c r="P16" s="25"/>
    </row>
    <row r="17" spans="1:16" x14ac:dyDescent="0.3">
      <c r="A17" s="25"/>
      <c r="B17" s="25"/>
      <c r="C17" s="75"/>
      <c r="D17" s="75"/>
      <c r="E17" s="25"/>
      <c r="F17" s="25"/>
      <c r="G17" s="25"/>
      <c r="H17" s="83"/>
      <c r="I17" s="83"/>
      <c r="J17" s="83"/>
      <c r="K17" s="83"/>
      <c r="L17" s="83"/>
      <c r="M17" s="83"/>
      <c r="N17" s="83"/>
      <c r="O17" s="83"/>
      <c r="P17" s="25"/>
    </row>
    <row r="18" spans="1:16" x14ac:dyDescent="0.3">
      <c r="A18" s="25"/>
      <c r="B18" s="25"/>
      <c r="C18" s="76" t="s">
        <v>654</v>
      </c>
      <c r="D18" s="76"/>
      <c r="E18" s="76"/>
      <c r="F18" s="76"/>
      <c r="G18" s="76"/>
      <c r="H18" s="77"/>
      <c r="I18" s="77"/>
      <c r="J18" s="77"/>
      <c r="K18" s="77"/>
      <c r="L18" s="77"/>
      <c r="M18" s="77"/>
      <c r="N18" s="77"/>
      <c r="O18" s="77"/>
      <c r="P18" s="76"/>
    </row>
    <row r="19" spans="1:16" x14ac:dyDescent="0.3">
      <c r="A19" s="25"/>
      <c r="B19" s="25"/>
      <c r="C19" s="75"/>
      <c r="D19" s="75"/>
      <c r="E19" s="75"/>
      <c r="F19" s="25"/>
      <c r="G19" s="25"/>
      <c r="H19" s="83"/>
      <c r="I19" s="83"/>
      <c r="J19" s="83"/>
      <c r="K19" s="83"/>
      <c r="L19" s="83"/>
      <c r="M19" s="83"/>
      <c r="N19" s="83"/>
      <c r="O19" s="83"/>
      <c r="P19" s="25"/>
    </row>
    <row r="20" spans="1:16" x14ac:dyDescent="0.3">
      <c r="A20" s="25"/>
      <c r="B20" s="25"/>
      <c r="C20" s="25"/>
      <c r="D20" s="75"/>
      <c r="E20" s="78" t="str">
        <f>'DNO inputs'!E336</f>
        <v>Net capex (2005/06 to 2014/15), by network level</v>
      </c>
      <c r="F20" s="25"/>
      <c r="G20" s="25"/>
      <c r="H20" s="83"/>
      <c r="I20" s="83"/>
      <c r="J20" s="83"/>
      <c r="K20" s="83"/>
      <c r="L20" s="83"/>
      <c r="M20" s="83"/>
      <c r="N20" s="83"/>
      <c r="O20" s="83"/>
      <c r="P20" s="25"/>
    </row>
    <row r="21" spans="1:16" x14ac:dyDescent="0.3">
      <c r="A21" s="25"/>
      <c r="B21" s="25"/>
      <c r="C21" s="25"/>
      <c r="D21" s="25"/>
      <c r="E21" s="25"/>
      <c r="F21" s="79" t="str">
        <f>'DNO inputs'!F337</f>
        <v>LV</v>
      </c>
      <c r="G21" s="79" t="str">
        <f>'DNO inputs'!G337</f>
        <v>£</v>
      </c>
      <c r="H21" s="111">
        <f>'DNO inputs'!H337</f>
        <v>0</v>
      </c>
      <c r="I21" s="85"/>
      <c r="J21" s="85"/>
      <c r="K21" s="85"/>
      <c r="L21" s="85"/>
      <c r="M21" s="85"/>
      <c r="N21" s="85"/>
      <c r="O21" s="83"/>
      <c r="P21" s="25"/>
    </row>
    <row r="22" spans="1:16" x14ac:dyDescent="0.3">
      <c r="A22" s="25"/>
      <c r="B22" s="25"/>
      <c r="C22" s="25"/>
      <c r="D22" s="25"/>
      <c r="E22" s="25"/>
      <c r="F22" s="80" t="str">
        <f>'DNO inputs'!F338</f>
        <v>LV/HV</v>
      </c>
      <c r="G22" s="80" t="str">
        <f>'DNO inputs'!G338</f>
        <v>£</v>
      </c>
      <c r="H22" s="107">
        <f>'DNO inputs'!H338</f>
        <v>0</v>
      </c>
      <c r="I22" s="85"/>
      <c r="J22" s="85"/>
      <c r="K22" s="85"/>
      <c r="L22" s="85"/>
      <c r="M22" s="85"/>
      <c r="N22" s="85"/>
      <c r="O22" s="83"/>
      <c r="P22" s="25"/>
    </row>
    <row r="23" spans="1:16" x14ac:dyDescent="0.3">
      <c r="A23" s="25"/>
      <c r="B23" s="25"/>
      <c r="C23" s="25"/>
      <c r="D23" s="25"/>
      <c r="E23" s="25"/>
      <c r="F23" s="80" t="str">
        <f>'DNO inputs'!F339</f>
        <v>HV</v>
      </c>
      <c r="G23" s="80" t="str">
        <f>'DNO inputs'!G339</f>
        <v>£</v>
      </c>
      <c r="H23" s="107">
        <f>'DNO inputs'!H339</f>
        <v>0</v>
      </c>
      <c r="I23" s="85"/>
      <c r="J23" s="85"/>
      <c r="K23" s="85"/>
      <c r="L23" s="85"/>
      <c r="M23" s="85"/>
      <c r="N23" s="85"/>
      <c r="O23" s="83"/>
      <c r="P23" s="25"/>
    </row>
    <row r="24" spans="1:16" x14ac:dyDescent="0.3">
      <c r="A24" s="25"/>
      <c r="B24" s="25"/>
      <c r="C24" s="25"/>
      <c r="D24" s="25"/>
      <c r="E24" s="25"/>
      <c r="F24" s="80" t="str">
        <f>'DNO inputs'!F340</f>
        <v>EHV</v>
      </c>
      <c r="G24" s="80" t="str">
        <f>'DNO inputs'!G340</f>
        <v>£</v>
      </c>
      <c r="H24" s="107">
        <f>'DNO inputs'!H340</f>
        <v>0</v>
      </c>
      <c r="I24" s="85"/>
      <c r="J24" s="85"/>
      <c r="K24" s="85"/>
      <c r="L24" s="85"/>
      <c r="M24" s="85"/>
      <c r="N24" s="85"/>
      <c r="O24" s="83"/>
      <c r="P24" s="25"/>
    </row>
    <row r="25" spans="1:16" x14ac:dyDescent="0.3">
      <c r="A25" s="25"/>
      <c r="B25" s="25"/>
      <c r="C25" s="25"/>
      <c r="D25" s="25"/>
      <c r="E25" s="25"/>
      <c r="F25" s="81" t="str">
        <f>'DNO inputs'!F341</f>
        <v>132kV</v>
      </c>
      <c r="G25" s="81" t="str">
        <f>'DNO inputs'!G341</f>
        <v>£</v>
      </c>
      <c r="H25" s="112">
        <f>'DNO inputs'!H341</f>
        <v>0</v>
      </c>
      <c r="I25" s="85"/>
      <c r="J25" s="85"/>
      <c r="K25" s="85"/>
      <c r="L25" s="85"/>
      <c r="M25" s="85"/>
      <c r="N25" s="85"/>
      <c r="O25" s="83"/>
      <c r="P25" s="25"/>
    </row>
    <row r="26" spans="1:16" x14ac:dyDescent="0.3">
      <c r="A26" s="25"/>
      <c r="B26" s="25"/>
      <c r="C26" s="25"/>
      <c r="D26" s="25"/>
      <c r="E26" s="25"/>
      <c r="F26" s="25"/>
      <c r="G26" s="25"/>
      <c r="H26" s="83"/>
      <c r="I26" s="83"/>
      <c r="J26" s="83"/>
      <c r="K26" s="83"/>
      <c r="L26" s="83"/>
      <c r="M26" s="83"/>
      <c r="N26" s="83"/>
      <c r="O26" s="83"/>
      <c r="P26" s="25"/>
    </row>
    <row r="27" spans="1:16" x14ac:dyDescent="0.3">
      <c r="A27" s="25"/>
      <c r="B27" s="25"/>
      <c r="C27" s="76" t="s">
        <v>602</v>
      </c>
      <c r="D27" s="76"/>
      <c r="E27" s="76"/>
      <c r="F27" s="76"/>
      <c r="G27" s="76"/>
      <c r="H27" s="77"/>
      <c r="I27" s="77"/>
      <c r="J27" s="77"/>
      <c r="K27" s="77"/>
      <c r="L27" s="77"/>
      <c r="M27" s="77"/>
      <c r="N27" s="77"/>
      <c r="O27" s="77"/>
      <c r="P27" s="76"/>
    </row>
    <row r="28" spans="1:16" x14ac:dyDescent="0.3">
      <c r="A28" s="25"/>
      <c r="B28" s="25"/>
      <c r="C28" s="75"/>
      <c r="D28" s="75"/>
      <c r="E28" s="75"/>
      <c r="F28" s="25"/>
      <c r="G28" s="25"/>
      <c r="H28" s="83"/>
      <c r="I28" s="83"/>
      <c r="J28" s="83"/>
      <c r="K28" s="83"/>
      <c r="L28" s="83"/>
      <c r="M28" s="83"/>
      <c r="N28" s="83"/>
      <c r="O28" s="83"/>
      <c r="P28" s="25"/>
    </row>
    <row r="29" spans="1:16" x14ac:dyDescent="0.3">
      <c r="A29" s="25"/>
      <c r="B29" s="25"/>
      <c r="C29" s="25"/>
      <c r="D29" s="75"/>
      <c r="E29" s="80" t="str">
        <f>'DNO inputs'!E348</f>
        <v>LV services share of LV net capex</v>
      </c>
      <c r="F29" s="25"/>
      <c r="G29" s="80" t="str">
        <f>'DNO inputs'!G348</f>
        <v>%</v>
      </c>
      <c r="H29" s="121">
        <f>'DNO inputs'!H348</f>
        <v>0</v>
      </c>
      <c r="I29" s="90"/>
      <c r="J29" s="90"/>
      <c r="K29" s="90"/>
      <c r="L29" s="90"/>
      <c r="M29" s="90"/>
      <c r="N29" s="90"/>
      <c r="O29" s="83"/>
      <c r="P29" s="25"/>
    </row>
    <row r="30" spans="1:16" x14ac:dyDescent="0.3">
      <c r="A30" s="25"/>
      <c r="B30" s="25"/>
      <c r="C30" s="25"/>
      <c r="D30" s="75"/>
      <c r="E30" s="75"/>
      <c r="F30" s="25"/>
      <c r="G30" s="80"/>
      <c r="H30" s="128"/>
      <c r="I30" s="83"/>
      <c r="J30" s="83"/>
      <c r="K30" s="83"/>
      <c r="L30" s="83"/>
      <c r="M30" s="83"/>
      <c r="N30" s="83"/>
      <c r="O30" s="83"/>
      <c r="P30" s="25"/>
    </row>
    <row r="31" spans="1:16" x14ac:dyDescent="0.3">
      <c r="A31" s="80"/>
      <c r="B31" s="25"/>
      <c r="C31" s="25"/>
      <c r="D31" s="25"/>
      <c r="E31" s="80" t="s">
        <v>250</v>
      </c>
      <c r="F31" s="25"/>
      <c r="G31" s="80" t="s">
        <v>44</v>
      </c>
      <c r="H31" s="129">
        <f>1 - H29</f>
        <v>1</v>
      </c>
      <c r="I31" s="86" t="s">
        <v>311</v>
      </c>
      <c r="J31" s="90"/>
      <c r="K31" s="90"/>
      <c r="L31" s="90"/>
      <c r="M31" s="90"/>
      <c r="N31" s="90"/>
      <c r="O31" s="83"/>
      <c r="P31" s="80" t="s">
        <v>533</v>
      </c>
    </row>
    <row r="32" spans="1:16" x14ac:dyDescent="0.3">
      <c r="A32" s="25"/>
      <c r="B32" s="25"/>
      <c r="C32" s="25"/>
      <c r="D32" s="25"/>
      <c r="E32" s="75"/>
      <c r="F32" s="25"/>
      <c r="G32" s="25"/>
      <c r="H32" s="83"/>
      <c r="I32" s="83"/>
      <c r="J32" s="83"/>
      <c r="K32" s="83"/>
      <c r="L32" s="83"/>
      <c r="M32" s="83"/>
      <c r="N32" s="83"/>
      <c r="O32" s="83"/>
      <c r="P32" s="25"/>
    </row>
    <row r="33" spans="1:16" x14ac:dyDescent="0.3">
      <c r="A33" s="25"/>
      <c r="B33" s="25"/>
      <c r="C33" s="25"/>
      <c r="D33" s="25"/>
      <c r="E33" s="78" t="s">
        <v>399</v>
      </c>
      <c r="F33" s="25"/>
      <c r="G33" s="25"/>
      <c r="H33" s="83"/>
      <c r="I33" s="83"/>
      <c r="J33" s="83"/>
      <c r="K33" s="83"/>
      <c r="L33" s="83"/>
      <c r="M33" s="83"/>
      <c r="N33" s="83"/>
      <c r="O33" s="83"/>
      <c r="P33" s="25"/>
    </row>
    <row r="34" spans="1:16" x14ac:dyDescent="0.3">
      <c r="A34" s="80"/>
      <c r="B34" s="25"/>
      <c r="C34" s="25"/>
      <c r="D34" s="25"/>
      <c r="E34" s="25"/>
      <c r="F34" s="79" t="s">
        <v>165</v>
      </c>
      <c r="G34" s="79" t="s">
        <v>44</v>
      </c>
      <c r="H34" s="104"/>
      <c r="I34" s="130" t="s">
        <v>311</v>
      </c>
      <c r="J34" s="131">
        <f>H$29</f>
        <v>0</v>
      </c>
      <c r="K34" s="132">
        <f>H$31</f>
        <v>1</v>
      </c>
      <c r="L34" s="133"/>
      <c r="M34" s="133"/>
      <c r="N34" s="133"/>
      <c r="O34" s="83"/>
      <c r="P34" s="80" t="s">
        <v>533</v>
      </c>
    </row>
    <row r="35" spans="1:16" x14ac:dyDescent="0.3">
      <c r="A35" s="25"/>
      <c r="B35" s="25"/>
      <c r="C35" s="25"/>
      <c r="D35" s="25"/>
      <c r="E35" s="25"/>
      <c r="F35" s="80" t="s">
        <v>168</v>
      </c>
      <c r="G35" s="80" t="s">
        <v>44</v>
      </c>
      <c r="H35" s="90"/>
      <c r="I35" s="90"/>
      <c r="J35" s="134"/>
      <c r="K35" s="134"/>
      <c r="L35" s="9">
        <v>1</v>
      </c>
      <c r="M35" s="134"/>
      <c r="N35" s="134"/>
      <c r="O35" s="83"/>
      <c r="P35" s="25"/>
    </row>
    <row r="36" spans="1:16" x14ac:dyDescent="0.3">
      <c r="A36" s="25"/>
      <c r="B36" s="25"/>
      <c r="C36" s="25"/>
      <c r="D36" s="25"/>
      <c r="E36" s="25"/>
      <c r="F36" s="80" t="s">
        <v>40</v>
      </c>
      <c r="G36" s="80" t="s">
        <v>44</v>
      </c>
      <c r="H36" s="90"/>
      <c r="I36" s="90"/>
      <c r="J36" s="134"/>
      <c r="K36" s="134"/>
      <c r="L36" s="134"/>
      <c r="M36" s="9">
        <v>1</v>
      </c>
      <c r="N36" s="134"/>
      <c r="O36" s="83"/>
      <c r="P36" s="25"/>
    </row>
    <row r="37" spans="1:16" x14ac:dyDescent="0.3">
      <c r="A37" s="25"/>
      <c r="B37" s="25"/>
      <c r="C37" s="25"/>
      <c r="D37" s="25"/>
      <c r="E37" s="25"/>
      <c r="F37" s="80" t="s">
        <v>37</v>
      </c>
      <c r="G37" s="80" t="s">
        <v>44</v>
      </c>
      <c r="H37" s="90"/>
      <c r="I37" s="90"/>
      <c r="J37" s="134"/>
      <c r="K37" s="134"/>
      <c r="L37" s="134"/>
      <c r="M37" s="134"/>
      <c r="N37" s="9">
        <v>1</v>
      </c>
      <c r="O37" s="83"/>
      <c r="P37" s="25"/>
    </row>
    <row r="38" spans="1:16" x14ac:dyDescent="0.3">
      <c r="A38" s="25"/>
      <c r="B38" s="25"/>
      <c r="C38" s="25"/>
      <c r="D38" s="25"/>
      <c r="E38" s="25"/>
      <c r="F38" s="81" t="s">
        <v>35</v>
      </c>
      <c r="G38" s="81" t="s">
        <v>44</v>
      </c>
      <c r="H38" s="105"/>
      <c r="I38" s="106"/>
      <c r="J38" s="135"/>
      <c r="K38" s="135"/>
      <c r="L38" s="135"/>
      <c r="M38" s="135"/>
      <c r="N38" s="24">
        <v>1</v>
      </c>
      <c r="O38" s="83"/>
      <c r="P38" s="25"/>
    </row>
    <row r="39" spans="1:16" x14ac:dyDescent="0.3">
      <c r="A39" s="25"/>
      <c r="B39" s="25"/>
      <c r="C39" s="25"/>
      <c r="D39" s="25"/>
      <c r="E39" s="25"/>
      <c r="F39" s="25"/>
      <c r="G39" s="25"/>
      <c r="H39" s="83"/>
      <c r="I39" s="83"/>
      <c r="J39" s="83"/>
      <c r="K39" s="83"/>
      <c r="L39" s="83"/>
      <c r="M39" s="83"/>
      <c r="N39" s="83"/>
      <c r="O39" s="83"/>
      <c r="P39" s="25"/>
    </row>
    <row r="40" spans="1:16" x14ac:dyDescent="0.3">
      <c r="A40" s="80"/>
      <c r="B40" s="25"/>
      <c r="C40" s="25"/>
      <c r="D40" s="25"/>
      <c r="E40" s="80" t="s">
        <v>385</v>
      </c>
      <c r="F40" s="25"/>
      <c r="G40" s="80" t="str">
        <f>G$21</f>
        <v>£</v>
      </c>
      <c r="H40" s="85"/>
      <c r="I40" s="98" t="s">
        <v>311</v>
      </c>
      <c r="J40" s="85">
        <f>SUMPRODUCT($H21:$H25, J34:J38)</f>
        <v>0</v>
      </c>
      <c r="K40" s="85">
        <f>SUMPRODUCT($H21:$H25, K34:K38)</f>
        <v>0</v>
      </c>
      <c r="L40" s="85">
        <f>SUMPRODUCT($H21:$H25, L34:L38)</f>
        <v>0</v>
      </c>
      <c r="M40" s="85">
        <f>SUMPRODUCT($H21:$H25, M34:M38)</f>
        <v>0</v>
      </c>
      <c r="N40" s="85">
        <f>SUMPRODUCT($H21:$H25, N34:N38)</f>
        <v>0</v>
      </c>
      <c r="O40" s="83"/>
      <c r="P40" s="80" t="s">
        <v>539</v>
      </c>
    </row>
    <row r="41" spans="1:16" x14ac:dyDescent="0.3">
      <c r="A41" s="80"/>
      <c r="B41" s="25"/>
      <c r="C41" s="25"/>
      <c r="D41" s="25"/>
      <c r="E41" s="80" t="s">
        <v>386</v>
      </c>
      <c r="F41" s="25"/>
      <c r="G41" s="80" t="str">
        <f>G$21</f>
        <v>£</v>
      </c>
      <c r="H41" s="85">
        <f>SUM(J40:N40)</f>
        <v>0</v>
      </c>
      <c r="I41" s="98" t="s">
        <v>311</v>
      </c>
      <c r="J41" s="85"/>
      <c r="K41" s="85"/>
      <c r="L41" s="85"/>
      <c r="M41" s="85"/>
      <c r="N41" s="85"/>
      <c r="O41" s="83"/>
      <c r="P41" s="80" t="s">
        <v>539</v>
      </c>
    </row>
    <row r="42" spans="1:16" x14ac:dyDescent="0.3">
      <c r="A42" s="25"/>
      <c r="B42" s="25"/>
      <c r="C42" s="25"/>
      <c r="D42" s="25"/>
      <c r="E42" s="80" t="s">
        <v>463</v>
      </c>
      <c r="F42" s="25"/>
      <c r="G42" s="80" t="s">
        <v>449</v>
      </c>
      <c r="H42" s="136" t="b">
        <f>H41 &gt; 0</f>
        <v>0</v>
      </c>
      <c r="I42" s="85"/>
      <c r="J42" s="85"/>
      <c r="K42" s="85"/>
      <c r="L42" s="85"/>
      <c r="M42" s="85"/>
      <c r="N42" s="85"/>
      <c r="O42" s="83"/>
      <c r="P42" s="25"/>
    </row>
    <row r="43" spans="1:16" x14ac:dyDescent="0.3">
      <c r="A43" s="25"/>
      <c r="B43" s="25"/>
      <c r="C43" s="25"/>
      <c r="D43" s="25"/>
      <c r="E43" s="75"/>
      <c r="F43" s="25"/>
      <c r="G43" s="25"/>
      <c r="H43" s="83"/>
      <c r="I43" s="83"/>
      <c r="J43" s="83"/>
      <c r="K43" s="83"/>
      <c r="L43" s="83"/>
      <c r="M43" s="83"/>
      <c r="N43" s="83"/>
      <c r="O43" s="83"/>
      <c r="P43" s="25"/>
    </row>
    <row r="44" spans="1:16" x14ac:dyDescent="0.3">
      <c r="A44" s="80"/>
      <c r="B44" s="25"/>
      <c r="C44" s="25"/>
      <c r="D44" s="25"/>
      <c r="E44" s="80" t="s">
        <v>389</v>
      </c>
      <c r="F44" s="25"/>
      <c r="G44" s="80" t="s">
        <v>44</v>
      </c>
      <c r="H44" s="90"/>
      <c r="I44" s="86" t="s">
        <v>311</v>
      </c>
      <c r="J44" s="109">
        <f>IF($H42, J40 / $H41, 0)</f>
        <v>0</v>
      </c>
      <c r="K44" s="109">
        <f>IF($H42, K40 / $H41, 0)</f>
        <v>0</v>
      </c>
      <c r="L44" s="109">
        <f>IF($H42, L40 / $H41, 0)</f>
        <v>0</v>
      </c>
      <c r="M44" s="109">
        <f>IF($H42, M40 / $H41, 0)</f>
        <v>0</v>
      </c>
      <c r="N44" s="109">
        <f>IF($H42, N40 / $H41, 0)</f>
        <v>0</v>
      </c>
      <c r="O44" s="83"/>
      <c r="P44" s="80" t="s">
        <v>539</v>
      </c>
    </row>
    <row r="45" spans="1:16" x14ac:dyDescent="0.3">
      <c r="A45" s="25"/>
      <c r="B45" s="25"/>
      <c r="C45" s="25"/>
      <c r="D45" s="25"/>
      <c r="E45" s="80" t="s">
        <v>239</v>
      </c>
      <c r="F45" s="25"/>
      <c r="G45" s="80" t="s">
        <v>231</v>
      </c>
      <c r="H45" s="91">
        <f>IF(SUM(J44:N44)= 1, 0, 1)</f>
        <v>1</v>
      </c>
      <c r="I45" s="91"/>
      <c r="J45" s="91"/>
      <c r="K45" s="91"/>
      <c r="L45" s="91"/>
      <c r="M45" s="91"/>
      <c r="N45" s="91"/>
      <c r="O45" s="83"/>
      <c r="P45" s="25"/>
    </row>
    <row r="46" spans="1:16" x14ac:dyDescent="0.3">
      <c r="A46" s="25"/>
      <c r="B46" s="25"/>
      <c r="C46" s="25"/>
      <c r="D46" s="25"/>
      <c r="E46" s="75"/>
      <c r="F46" s="25"/>
      <c r="G46" s="25"/>
      <c r="H46" s="83"/>
      <c r="I46" s="83"/>
      <c r="J46" s="83"/>
      <c r="K46" s="83"/>
      <c r="L46" s="83"/>
      <c r="M46" s="83"/>
      <c r="N46" s="83"/>
      <c r="O46" s="83"/>
      <c r="P46" s="25"/>
    </row>
    <row r="47" spans="1:16" x14ac:dyDescent="0.3">
      <c r="A47" s="25"/>
      <c r="B47" s="25"/>
      <c r="C47" s="76" t="s">
        <v>603</v>
      </c>
      <c r="D47" s="76"/>
      <c r="E47" s="76"/>
      <c r="F47" s="76"/>
      <c r="G47" s="76"/>
      <c r="H47" s="77"/>
      <c r="I47" s="77"/>
      <c r="J47" s="77"/>
      <c r="K47" s="77"/>
      <c r="L47" s="77"/>
      <c r="M47" s="77"/>
      <c r="N47" s="77"/>
      <c r="O47" s="77"/>
      <c r="P47" s="76"/>
    </row>
    <row r="48" spans="1:16" x14ac:dyDescent="0.3">
      <c r="A48" s="25"/>
      <c r="B48" s="25"/>
      <c r="C48" s="75"/>
      <c r="D48" s="75"/>
      <c r="E48" s="75"/>
      <c r="F48" s="25"/>
      <c r="G48" s="25"/>
      <c r="H48" s="83"/>
      <c r="I48" s="83"/>
      <c r="J48" s="83"/>
      <c r="K48" s="83"/>
      <c r="L48" s="83"/>
      <c r="M48" s="83"/>
      <c r="N48" s="83"/>
      <c r="O48" s="83"/>
      <c r="P48" s="25"/>
    </row>
    <row r="49" spans="1:16" x14ac:dyDescent="0.3">
      <c r="A49" s="25"/>
      <c r="B49" s="25"/>
      <c r="C49" s="25"/>
      <c r="D49" s="75"/>
      <c r="E49" s="80" t="str">
        <f>MEAV!E118</f>
        <v>EHV reduction rate</v>
      </c>
      <c r="F49" s="25"/>
      <c r="G49" s="80" t="str">
        <f>MEAV!G118</f>
        <v>%</v>
      </c>
      <c r="H49" s="121">
        <f>MEAV!H118</f>
        <v>1</v>
      </c>
      <c r="I49" s="90"/>
      <c r="J49" s="90"/>
      <c r="K49" s="90"/>
      <c r="L49" s="90"/>
      <c r="M49" s="90"/>
      <c r="N49" s="90"/>
      <c r="O49" s="83"/>
      <c r="P49" s="25"/>
    </row>
    <row r="50" spans="1:16" x14ac:dyDescent="0.3">
      <c r="A50" s="25"/>
      <c r="B50" s="25"/>
      <c r="C50" s="25"/>
      <c r="D50" s="25"/>
      <c r="E50" s="75"/>
      <c r="F50" s="25"/>
      <c r="G50" s="25"/>
      <c r="H50" s="83"/>
      <c r="I50" s="83"/>
      <c r="J50" s="83"/>
      <c r="K50" s="83"/>
      <c r="L50" s="83"/>
      <c r="M50" s="83"/>
      <c r="N50" s="83"/>
      <c r="O50" s="83"/>
      <c r="P50" s="25"/>
    </row>
    <row r="51" spans="1:16" x14ac:dyDescent="0.3">
      <c r="A51" s="25"/>
      <c r="B51" s="25"/>
      <c r="C51" s="25"/>
      <c r="D51" s="25"/>
      <c r="E51" s="78" t="s">
        <v>400</v>
      </c>
      <c r="F51" s="25"/>
      <c r="G51" s="25"/>
      <c r="H51" s="83"/>
      <c r="I51" s="83"/>
      <c r="J51" s="83"/>
      <c r="K51" s="83"/>
      <c r="L51" s="83"/>
      <c r="M51" s="83"/>
      <c r="N51" s="83"/>
      <c r="O51" s="83"/>
      <c r="P51" s="25"/>
    </row>
    <row r="52" spans="1:16" x14ac:dyDescent="0.3">
      <c r="A52" s="80"/>
      <c r="B52" s="25"/>
      <c r="C52" s="25"/>
      <c r="D52" s="25"/>
      <c r="E52" s="25"/>
      <c r="F52" s="79" t="s">
        <v>165</v>
      </c>
      <c r="G52" s="79" t="s">
        <v>44</v>
      </c>
      <c r="H52" s="104"/>
      <c r="I52" s="130" t="s">
        <v>311</v>
      </c>
      <c r="J52" s="132">
        <f>J34</f>
        <v>0</v>
      </c>
      <c r="K52" s="132">
        <f>K34</f>
        <v>1</v>
      </c>
      <c r="L52" s="133"/>
      <c r="M52" s="133"/>
      <c r="N52" s="133"/>
      <c r="O52" s="83"/>
      <c r="P52" s="80" t="s">
        <v>533</v>
      </c>
    </row>
    <row r="53" spans="1:16" x14ac:dyDescent="0.3">
      <c r="A53" s="25"/>
      <c r="B53" s="25"/>
      <c r="C53" s="25"/>
      <c r="D53" s="25"/>
      <c r="E53" s="25"/>
      <c r="F53" s="80" t="s">
        <v>168</v>
      </c>
      <c r="G53" s="80" t="s">
        <v>44</v>
      </c>
      <c r="H53" s="90"/>
      <c r="I53" s="90"/>
      <c r="J53" s="134"/>
      <c r="K53" s="134"/>
      <c r="L53" s="129">
        <f>L35</f>
        <v>1</v>
      </c>
      <c r="M53" s="134"/>
      <c r="N53" s="134"/>
      <c r="O53" s="83"/>
      <c r="P53" s="25"/>
    </row>
    <row r="54" spans="1:16" x14ac:dyDescent="0.3">
      <c r="A54" s="25"/>
      <c r="B54" s="25"/>
      <c r="C54" s="25"/>
      <c r="D54" s="25"/>
      <c r="E54" s="25"/>
      <c r="F54" s="80" t="s">
        <v>40</v>
      </c>
      <c r="G54" s="80" t="s">
        <v>44</v>
      </c>
      <c r="H54" s="90"/>
      <c r="I54" s="90"/>
      <c r="J54" s="134"/>
      <c r="K54" s="134"/>
      <c r="L54" s="134"/>
      <c r="M54" s="129">
        <f>M36</f>
        <v>1</v>
      </c>
      <c r="N54" s="134"/>
      <c r="O54" s="83"/>
      <c r="P54" s="25"/>
    </row>
    <row r="55" spans="1:16" x14ac:dyDescent="0.3">
      <c r="A55" s="80"/>
      <c r="B55" s="25"/>
      <c r="C55" s="25"/>
      <c r="D55" s="25"/>
      <c r="E55" s="25"/>
      <c r="F55" s="80" t="s">
        <v>37</v>
      </c>
      <c r="G55" s="80" t="s">
        <v>44</v>
      </c>
      <c r="H55" s="90"/>
      <c r="I55" s="86" t="s">
        <v>311</v>
      </c>
      <c r="J55" s="134"/>
      <c r="K55" s="134"/>
      <c r="L55" s="134"/>
      <c r="M55" s="134"/>
      <c r="N55" s="90">
        <f>H$49</f>
        <v>1</v>
      </c>
      <c r="O55" s="83"/>
      <c r="P55" s="80" t="s">
        <v>540</v>
      </c>
    </row>
    <row r="56" spans="1:16" x14ac:dyDescent="0.3">
      <c r="A56" s="80"/>
      <c r="B56" s="25"/>
      <c r="C56" s="25"/>
      <c r="D56" s="25"/>
      <c r="E56" s="25"/>
      <c r="F56" s="81" t="s">
        <v>35</v>
      </c>
      <c r="G56" s="81" t="s">
        <v>44</v>
      </c>
      <c r="H56" s="105"/>
      <c r="I56" s="137" t="s">
        <v>311</v>
      </c>
      <c r="J56" s="146"/>
      <c r="K56" s="146"/>
      <c r="L56" s="146"/>
      <c r="M56" s="146"/>
      <c r="N56" s="105">
        <f>H$49</f>
        <v>1</v>
      </c>
      <c r="O56" s="83"/>
      <c r="P56" s="80" t="s">
        <v>540</v>
      </c>
    </row>
    <row r="57" spans="1:16" x14ac:dyDescent="0.3">
      <c r="A57" s="25"/>
      <c r="B57" s="25"/>
      <c r="C57" s="25"/>
      <c r="D57" s="25"/>
      <c r="E57" s="25"/>
      <c r="F57" s="25"/>
      <c r="G57" s="25"/>
      <c r="H57" s="83"/>
      <c r="I57" s="83"/>
      <c r="J57" s="83"/>
      <c r="K57" s="83"/>
      <c r="L57" s="83"/>
      <c r="M57" s="83"/>
      <c r="N57" s="83"/>
      <c r="O57" s="83"/>
      <c r="P57" s="25"/>
    </row>
    <row r="58" spans="1:16" x14ac:dyDescent="0.3">
      <c r="A58" s="80"/>
      <c r="B58" s="25"/>
      <c r="C58" s="25"/>
      <c r="D58" s="25"/>
      <c r="E58" s="80" t="s">
        <v>387</v>
      </c>
      <c r="F58" s="25"/>
      <c r="G58" s="80" t="str">
        <f>G$21</f>
        <v>£</v>
      </c>
      <c r="H58" s="85"/>
      <c r="I58" s="98" t="s">
        <v>311</v>
      </c>
      <c r="J58" s="85">
        <f>SUMPRODUCT($H21:$H25, J52:J56)</f>
        <v>0</v>
      </c>
      <c r="K58" s="85">
        <f>SUMPRODUCT($H21:$H25, K52:K56)</f>
        <v>0</v>
      </c>
      <c r="L58" s="85">
        <f>SUMPRODUCT($H21:$H25, L52:L56)</f>
        <v>0</v>
      </c>
      <c r="M58" s="85">
        <f>SUMPRODUCT($H21:$H25, M52:M56)</f>
        <v>0</v>
      </c>
      <c r="N58" s="85">
        <f>SUMPRODUCT($H21:$H25, N52:N56)</f>
        <v>0</v>
      </c>
      <c r="O58" s="83"/>
      <c r="P58" s="80" t="s">
        <v>539</v>
      </c>
    </row>
    <row r="59" spans="1:16" x14ac:dyDescent="0.3">
      <c r="A59" s="80"/>
      <c r="B59" s="25"/>
      <c r="C59" s="25"/>
      <c r="D59" s="25"/>
      <c r="E59" s="80" t="s">
        <v>464</v>
      </c>
      <c r="F59" s="25"/>
      <c r="G59" s="80" t="str">
        <f>G$21</f>
        <v>£</v>
      </c>
      <c r="H59" s="85">
        <f>SUM(J58:N58)</f>
        <v>0</v>
      </c>
      <c r="I59" s="98" t="s">
        <v>311</v>
      </c>
      <c r="J59" s="85"/>
      <c r="K59" s="85"/>
      <c r="L59" s="85"/>
      <c r="M59" s="85"/>
      <c r="N59" s="85"/>
      <c r="O59" s="83"/>
      <c r="P59" s="80" t="s">
        <v>539</v>
      </c>
    </row>
    <row r="60" spans="1:16" x14ac:dyDescent="0.3">
      <c r="A60" s="25"/>
      <c r="B60" s="25"/>
      <c r="C60" s="25"/>
      <c r="D60" s="25"/>
      <c r="E60" s="80" t="s">
        <v>463</v>
      </c>
      <c r="F60" s="25"/>
      <c r="G60" s="80" t="s">
        <v>449</v>
      </c>
      <c r="H60" s="136" t="b">
        <f>H59 &gt; 0</f>
        <v>0</v>
      </c>
      <c r="I60" s="85"/>
      <c r="J60" s="85"/>
      <c r="K60" s="85"/>
      <c r="L60" s="85"/>
      <c r="M60" s="85"/>
      <c r="N60" s="85"/>
      <c r="O60" s="83"/>
      <c r="P60" s="25"/>
    </row>
    <row r="61" spans="1:16" x14ac:dyDescent="0.3">
      <c r="A61" s="25"/>
      <c r="B61" s="25"/>
      <c r="C61" s="25"/>
      <c r="D61" s="25"/>
      <c r="E61" s="75"/>
      <c r="F61" s="25"/>
      <c r="G61" s="25"/>
      <c r="H61" s="83"/>
      <c r="I61" s="83"/>
      <c r="J61" s="83"/>
      <c r="K61" s="83"/>
      <c r="L61" s="83"/>
      <c r="M61" s="83"/>
      <c r="N61" s="83"/>
      <c r="O61" s="83"/>
      <c r="P61" s="25"/>
    </row>
    <row r="62" spans="1:16" x14ac:dyDescent="0.3">
      <c r="A62" s="80"/>
      <c r="B62" s="25"/>
      <c r="C62" s="25"/>
      <c r="D62" s="25"/>
      <c r="E62" s="80" t="s">
        <v>390</v>
      </c>
      <c r="F62" s="25"/>
      <c r="G62" s="80" t="s">
        <v>44</v>
      </c>
      <c r="H62" s="90"/>
      <c r="I62" s="86" t="s">
        <v>311</v>
      </c>
      <c r="J62" s="109">
        <f>IF($H60, J58 / $H59, 0)</f>
        <v>0</v>
      </c>
      <c r="K62" s="109">
        <f>IF($H60, K58 / $H59, 0)</f>
        <v>0</v>
      </c>
      <c r="L62" s="109">
        <f>IF($H60, L58 / $H59, 0)</f>
        <v>0</v>
      </c>
      <c r="M62" s="109">
        <f>IF($H60, M58 / $H59, 0)</f>
        <v>0</v>
      </c>
      <c r="N62" s="109">
        <f>IF($H60, N58 / $H59, 0)</f>
        <v>0</v>
      </c>
      <c r="O62" s="83"/>
      <c r="P62" s="80" t="s">
        <v>539</v>
      </c>
    </row>
    <row r="63" spans="1:16" x14ac:dyDescent="0.3">
      <c r="A63" s="25"/>
      <c r="B63" s="25"/>
      <c r="C63" s="25"/>
      <c r="D63" s="25"/>
      <c r="E63" s="80" t="s">
        <v>239</v>
      </c>
      <c r="F63" s="25"/>
      <c r="G63" s="80" t="s">
        <v>231</v>
      </c>
      <c r="H63" s="91">
        <f>IF(SUM(J62:N62)= 1, 0, 1)</f>
        <v>1</v>
      </c>
      <c r="I63" s="91"/>
      <c r="J63" s="91"/>
      <c r="K63" s="91"/>
      <c r="L63" s="91"/>
      <c r="M63" s="91"/>
      <c r="N63" s="91"/>
      <c r="O63" s="83"/>
      <c r="P63" s="25"/>
    </row>
    <row r="64" spans="1:16" x14ac:dyDescent="0.3">
      <c r="A64" s="25"/>
      <c r="B64" s="25"/>
      <c r="C64" s="25"/>
      <c r="D64" s="25"/>
      <c r="E64" s="75"/>
      <c r="F64" s="25"/>
      <c r="G64" s="25"/>
      <c r="H64" s="83"/>
      <c r="I64" s="83"/>
      <c r="J64" s="83"/>
      <c r="K64" s="83"/>
      <c r="L64" s="83"/>
      <c r="M64" s="83"/>
      <c r="N64" s="83"/>
      <c r="O64" s="83"/>
      <c r="P64" s="25"/>
    </row>
    <row r="65" spans="1:16" x14ac:dyDescent="0.3">
      <c r="A65" s="25"/>
      <c r="B65" s="73" t="s">
        <v>242</v>
      </c>
      <c r="C65" s="73"/>
      <c r="D65" s="73"/>
      <c r="E65" s="73"/>
      <c r="F65" s="73"/>
      <c r="G65" s="73"/>
      <c r="H65" s="74"/>
      <c r="I65" s="74"/>
      <c r="J65" s="74"/>
      <c r="K65" s="74"/>
      <c r="L65" s="74"/>
      <c r="M65" s="74"/>
      <c r="N65" s="74"/>
      <c r="O65" s="74"/>
      <c r="P65" s="73"/>
    </row>
    <row r="66" spans="1:16" x14ac:dyDescent="0.3">
      <c r="A66" s="25"/>
      <c r="B66" s="25"/>
      <c r="C66" s="75"/>
      <c r="D66" s="75"/>
      <c r="E66" s="75"/>
      <c r="F66" s="25"/>
      <c r="G66" s="25"/>
      <c r="H66" s="83"/>
      <c r="I66" s="83"/>
      <c r="J66" s="83"/>
      <c r="K66" s="83"/>
      <c r="L66" s="83"/>
      <c r="M66" s="83"/>
      <c r="N66" s="83"/>
      <c r="O66" s="83"/>
      <c r="P66" s="25"/>
    </row>
    <row r="67" spans="1:16" x14ac:dyDescent="0.3">
      <c r="A67" s="25"/>
      <c r="B67" s="25"/>
      <c r="C67" s="75"/>
      <c r="D67" s="75"/>
      <c r="E67" s="80" t="s">
        <v>232</v>
      </c>
      <c r="F67" s="25"/>
      <c r="G67" s="80" t="s">
        <v>231</v>
      </c>
      <c r="H67" s="114">
        <f>H45 + H63</f>
        <v>2</v>
      </c>
      <c r="I67" s="91"/>
      <c r="J67" s="91"/>
      <c r="K67" s="91"/>
      <c r="L67" s="91"/>
      <c r="M67" s="91"/>
      <c r="N67" s="91"/>
      <c r="O67" s="83"/>
      <c r="P67" s="25"/>
    </row>
    <row r="68" spans="1:16" x14ac:dyDescent="0.3">
      <c r="A68" s="25"/>
      <c r="B68" s="25"/>
      <c r="C68" s="25"/>
      <c r="D68" s="25"/>
      <c r="E68" s="75"/>
      <c r="F68" s="25"/>
      <c r="G68" s="25"/>
      <c r="H68" s="83"/>
      <c r="I68" s="83"/>
      <c r="J68" s="83"/>
      <c r="K68" s="83"/>
      <c r="L68" s="83"/>
      <c r="M68" s="83"/>
      <c r="N68" s="83"/>
      <c r="O68" s="83"/>
      <c r="P68" s="25"/>
    </row>
    <row r="69" spans="1:16" x14ac:dyDescent="0.3">
      <c r="A69" s="25"/>
      <c r="B69" s="73" t="s">
        <v>30</v>
      </c>
      <c r="C69" s="73"/>
      <c r="D69" s="73"/>
      <c r="E69" s="73"/>
      <c r="F69" s="73"/>
      <c r="G69" s="73"/>
      <c r="H69" s="74"/>
      <c r="I69" s="74"/>
      <c r="J69" s="74"/>
      <c r="K69" s="74"/>
      <c r="L69" s="74"/>
      <c r="M69" s="74"/>
      <c r="N69" s="74"/>
      <c r="O69" s="74"/>
      <c r="P69" s="73"/>
    </row>
  </sheetData>
  <sheetProtection sheet="1" objects="1" formatCells="0" formatColumns="0" formatRows="0" sort="0" autoFilter="0"/>
  <conditionalFormatting sqref="H45">
    <cfRule type="cellIs" dxfId="22" priority="2" stopIfTrue="1" operator="greaterThan">
      <formula>0</formula>
    </cfRule>
  </conditionalFormatting>
  <conditionalFormatting sqref="H63">
    <cfRule type="cellIs" dxfId="21" priority="3" stopIfTrue="1" operator="greaterThan">
      <formula>0</formula>
    </cfRule>
  </conditionalFormatting>
  <conditionalFormatting sqref="H67">
    <cfRule type="cellIs" dxfId="20" priority="4" stopIfTrue="1" operator="greaterThan">
      <formula>0</formula>
    </cfRule>
  </conditionalFormatting>
  <conditionalFormatting sqref="A4:XFD4">
    <cfRule type="expression" dxfId="19" priority="1">
      <formula>LEFT($A$4,1) &lt;&gt; "0"</formula>
    </cfRule>
  </conditionalFormatting>
  <hyperlinks>
    <hyperlink ref="B5" location="'Model map'!A1" display="Click here to return to model map" xr:uid="{B2EA467F-F795-4792-81F9-22F43D104545}"/>
    <hyperlink ref="B5:H5" location="'Model map'!A4" tooltip="Click to return to model map" display="'Model map'!A4" xr:uid="{4A072EC7-D758-4F81-B059-6A2941DD7861}"/>
    <hyperlink ref="B5:F5" location="'Model map'!A4" tooltip="Click to return to model map" display="'Model map'!A4" xr:uid="{7961FCAB-9D46-4A0A-ADB3-7B54474525D6}"/>
    <hyperlink ref="A1" location="Index!A1" display="Index!A1" xr:uid="{58BFA774-6BFC-4055-9755-6F5D937ED3EE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CBBFB-0F78-49EE-B046-CD19FD6C3084}">
  <sheetPr codeName="Sheet16">
    <tabColor theme="4" tint="0.59999389629810485"/>
  </sheetPr>
  <dimension ref="A1:BA204"/>
  <sheetViews>
    <sheetView showGridLines="0" zoomScale="80" zoomScaleNormal="80" workbookViewId="0">
      <pane xSplit="9" ySplit="5" topLeftCell="J6" activePane="bottomRight" state="frozenSplit"/>
      <selection pane="topRight"/>
      <selection pane="bottomLeft"/>
      <selection pane="bottomRight" activeCell="J6" sqref="J6"/>
    </sheetView>
  </sheetViews>
  <sheetFormatPr defaultColWidth="0" defaultRowHeight="14.4" x14ac:dyDescent="0.3"/>
  <cols>
    <col min="1" max="5" width="2.6640625" customWidth="1"/>
    <col min="6" max="6" width="60.6640625" customWidth="1"/>
    <col min="7" max="8" width="20.6640625" customWidth="1"/>
    <col min="9" max="9" width="2.6640625" customWidth="1"/>
    <col min="10" max="14" width="20.6640625" customWidth="1"/>
    <col min="15" max="15" width="2.6640625" customWidth="1"/>
    <col min="16" max="16" width="40.6640625" customWidth="1"/>
    <col min="17" max="17" width="2.6640625" customWidth="1"/>
    <col min="18" max="25" width="0" hidden="1" customWidth="1"/>
    <col min="26" max="32" width="9.109375" hidden="1" customWidth="1"/>
    <col min="33" max="53" width="0" hidden="1" customWidth="1"/>
    <col min="54" max="16384" width="9.109375" hidden="1"/>
  </cols>
  <sheetData>
    <row r="1" spans="1:17" x14ac:dyDescent="0.3">
      <c r="A1" s="31" t="str">
        <f ca="1">MID(CELL("filename",A1),FIND("]",CELL("filename",A1))+1,255)</f>
        <v>Rev allocation</v>
      </c>
      <c r="B1" s="31"/>
      <c r="C1" s="31"/>
      <c r="D1" s="31"/>
      <c r="E1" s="31"/>
      <c r="F1" s="31"/>
      <c r="G1" s="31"/>
      <c r="H1" s="66"/>
      <c r="I1" s="66"/>
      <c r="J1" s="66"/>
      <c r="K1" s="66"/>
      <c r="L1" s="66"/>
      <c r="M1" s="66"/>
      <c r="N1" s="66"/>
      <c r="O1" s="66"/>
      <c r="P1" s="31"/>
      <c r="Q1" s="1"/>
    </row>
    <row r="2" spans="1:17" x14ac:dyDescent="0.3">
      <c r="A2" s="31" t="str">
        <f>Cover!D21&amp;" - "&amp;Cover!D23</f>
        <v>[enter DNO name] - [enter data version name]</v>
      </c>
      <c r="B2" s="31"/>
      <c r="C2" s="31"/>
      <c r="D2" s="31"/>
      <c r="E2" s="31"/>
      <c r="F2" s="31"/>
      <c r="G2" s="31"/>
      <c r="H2" s="66"/>
      <c r="I2" s="66"/>
      <c r="J2" s="66"/>
      <c r="K2" s="66"/>
      <c r="L2" s="66"/>
      <c r="M2" s="66"/>
      <c r="N2" s="66"/>
      <c r="O2" s="66"/>
      <c r="P2" s="31"/>
      <c r="Q2" s="1"/>
    </row>
    <row r="3" spans="1:17" x14ac:dyDescent="0.3">
      <c r="A3" s="67" t="str">
        <f>Cover!D2&amp;" - "&amp;Cover!D8&amp;" v"&amp;Cover!D10&amp;" - "&amp;Cover!D19</f>
        <v>PCDM charging model - Interim release v3 - 2020/21</v>
      </c>
      <c r="B3" s="67"/>
      <c r="C3" s="67"/>
      <c r="D3" s="67"/>
      <c r="E3" s="67"/>
      <c r="F3" s="67"/>
      <c r="G3" s="67"/>
      <c r="H3" s="68"/>
      <c r="I3" s="68"/>
      <c r="J3" s="68"/>
      <c r="K3" s="68"/>
      <c r="L3" s="68"/>
      <c r="M3" s="68"/>
      <c r="N3" s="68"/>
      <c r="O3" s="68"/>
      <c r="P3" s="67"/>
      <c r="Q3" s="2"/>
    </row>
    <row r="4" spans="1:17" x14ac:dyDescent="0.3">
      <c r="A4" s="172" t="str">
        <f>H202 &amp; IF(H202 = 1, " issue", " issues") &amp;" identified in checks on this sheet"</f>
        <v>8 issues identified in checks on this sheet</v>
      </c>
      <c r="B4" s="25"/>
      <c r="C4" s="25"/>
      <c r="D4" s="25"/>
      <c r="E4" s="25"/>
      <c r="F4" s="25"/>
      <c r="G4" s="25"/>
      <c r="H4" s="83"/>
      <c r="I4" s="83"/>
      <c r="J4" s="25"/>
      <c r="K4" s="25"/>
      <c r="L4" s="25"/>
      <c r="M4" s="25"/>
      <c r="N4" s="25"/>
    </row>
    <row r="5" spans="1:17" x14ac:dyDescent="0.3">
      <c r="A5" s="25"/>
      <c r="B5" s="69" t="s">
        <v>414</v>
      </c>
      <c r="C5" s="31"/>
      <c r="D5" s="31"/>
      <c r="E5" s="31"/>
      <c r="F5" s="31"/>
      <c r="G5" s="70" t="s">
        <v>32</v>
      </c>
      <c r="H5" s="84" t="s">
        <v>33</v>
      </c>
      <c r="I5" s="83"/>
      <c r="J5" s="71" t="s">
        <v>193</v>
      </c>
      <c r="K5" s="71" t="s">
        <v>194</v>
      </c>
      <c r="L5" s="71" t="s">
        <v>41</v>
      </c>
      <c r="M5" s="71" t="s">
        <v>40</v>
      </c>
      <c r="N5" s="71" t="s">
        <v>166</v>
      </c>
      <c r="O5" s="83"/>
      <c r="P5" s="70" t="s">
        <v>34</v>
      </c>
    </row>
    <row r="6" spans="1:17" x14ac:dyDescent="0.3">
      <c r="A6" s="25"/>
      <c r="B6" s="25"/>
      <c r="C6" s="25"/>
      <c r="D6" s="25"/>
      <c r="E6" s="25"/>
      <c r="F6" s="25"/>
      <c r="G6" s="25"/>
      <c r="H6" s="83"/>
      <c r="I6" s="83"/>
      <c r="J6" s="83"/>
      <c r="K6" s="83"/>
      <c r="L6" s="83"/>
      <c r="M6" s="83"/>
      <c r="N6" s="83"/>
      <c r="O6" s="83"/>
      <c r="P6" s="25"/>
    </row>
    <row r="7" spans="1:17" x14ac:dyDescent="0.3">
      <c r="A7" s="25"/>
      <c r="B7" s="73" t="s">
        <v>7</v>
      </c>
      <c r="C7" s="73"/>
      <c r="D7" s="73"/>
      <c r="E7" s="73"/>
      <c r="F7" s="73"/>
      <c r="G7" s="73"/>
      <c r="H7" s="74"/>
      <c r="I7" s="74"/>
      <c r="J7" s="74"/>
      <c r="K7" s="74"/>
      <c r="L7" s="74"/>
      <c r="M7" s="74"/>
      <c r="N7" s="74"/>
      <c r="O7" s="74"/>
      <c r="P7" s="73"/>
    </row>
    <row r="8" spans="1:17" x14ac:dyDescent="0.3">
      <c r="A8" s="25"/>
      <c r="B8" s="25"/>
      <c r="C8" s="25"/>
      <c r="D8" s="25"/>
      <c r="E8" s="25"/>
      <c r="F8" s="25"/>
      <c r="G8" s="25"/>
      <c r="H8" s="83"/>
      <c r="I8" s="83"/>
      <c r="J8" s="83"/>
      <c r="K8" s="83"/>
      <c r="L8" s="83"/>
      <c r="M8" s="83"/>
      <c r="N8" s="83"/>
      <c r="O8" s="83"/>
      <c r="P8" s="25"/>
    </row>
    <row r="9" spans="1:17" x14ac:dyDescent="0.3">
      <c r="A9" s="25"/>
      <c r="B9" s="25"/>
      <c r="C9" s="75" t="s">
        <v>388</v>
      </c>
      <c r="D9" s="75"/>
      <c r="E9" s="25"/>
      <c r="F9" s="25"/>
      <c r="G9" s="25"/>
      <c r="H9" s="83"/>
      <c r="I9" s="83"/>
      <c r="J9" s="83"/>
      <c r="K9" s="83"/>
      <c r="L9" s="83"/>
      <c r="M9" s="83"/>
      <c r="N9" s="83"/>
      <c r="O9" s="83"/>
      <c r="P9" s="25"/>
    </row>
    <row r="10" spans="1:17" x14ac:dyDescent="0.3">
      <c r="A10" s="25"/>
      <c r="B10" s="25"/>
      <c r="C10" s="75" t="s">
        <v>666</v>
      </c>
      <c r="D10" s="75"/>
      <c r="E10" s="25"/>
      <c r="F10" s="25"/>
      <c r="G10" s="25"/>
      <c r="H10" s="83"/>
      <c r="I10" s="83"/>
      <c r="J10" s="83"/>
      <c r="K10" s="83"/>
      <c r="L10" s="83"/>
      <c r="M10" s="83"/>
      <c r="N10" s="83"/>
      <c r="O10" s="83"/>
      <c r="P10" s="25"/>
      <c r="Q10" s="83"/>
    </row>
    <row r="11" spans="1:17" x14ac:dyDescent="0.3">
      <c r="A11" s="25"/>
      <c r="B11" s="25"/>
      <c r="C11" s="75"/>
      <c r="D11" s="75"/>
      <c r="E11" s="25"/>
      <c r="F11" s="25"/>
      <c r="G11" s="25"/>
      <c r="H11" s="83"/>
      <c r="I11" s="83"/>
      <c r="J11" s="83"/>
      <c r="K11" s="83"/>
      <c r="L11" s="83"/>
      <c r="M11" s="83"/>
      <c r="N11" s="83"/>
      <c r="O11" s="83"/>
      <c r="P11" s="25"/>
    </row>
    <row r="12" spans="1:17" x14ac:dyDescent="0.3">
      <c r="A12" s="25"/>
      <c r="B12" s="73" t="s">
        <v>393</v>
      </c>
      <c r="C12" s="73"/>
      <c r="D12" s="73"/>
      <c r="E12" s="73"/>
      <c r="F12" s="73"/>
      <c r="G12" s="73"/>
      <c r="H12" s="74"/>
      <c r="I12" s="74"/>
      <c r="J12" s="74"/>
      <c r="K12" s="74"/>
      <c r="L12" s="74"/>
      <c r="M12" s="74"/>
      <c r="N12" s="74"/>
      <c r="O12" s="74"/>
      <c r="P12" s="73"/>
    </row>
    <row r="13" spans="1:17" x14ac:dyDescent="0.3">
      <c r="A13" s="25"/>
      <c r="B13" s="25"/>
      <c r="C13" s="25"/>
      <c r="D13" s="25"/>
      <c r="E13" s="25"/>
      <c r="F13" s="25"/>
      <c r="G13" s="25"/>
      <c r="H13" s="83"/>
      <c r="I13" s="83"/>
      <c r="J13" s="83"/>
      <c r="K13" s="83"/>
      <c r="L13" s="83"/>
      <c r="M13" s="83"/>
      <c r="N13" s="83"/>
      <c r="O13" s="83"/>
      <c r="P13" s="25"/>
    </row>
    <row r="14" spans="1:17" x14ac:dyDescent="0.3">
      <c r="A14" s="25"/>
      <c r="B14" s="25"/>
      <c r="C14" s="75" t="s">
        <v>395</v>
      </c>
      <c r="D14" s="75"/>
      <c r="E14" s="25"/>
      <c r="F14" s="25"/>
      <c r="G14" s="25"/>
      <c r="H14" s="83"/>
      <c r="I14" s="83"/>
      <c r="J14" s="83"/>
      <c r="K14" s="83"/>
      <c r="L14" s="83"/>
      <c r="M14" s="83"/>
      <c r="N14" s="83"/>
      <c r="O14" s="83"/>
      <c r="P14" s="25"/>
    </row>
    <row r="15" spans="1:17" x14ac:dyDescent="0.3">
      <c r="A15" s="25"/>
      <c r="B15" s="25"/>
      <c r="C15" s="75"/>
      <c r="D15" s="75"/>
      <c r="E15" s="25"/>
      <c r="F15" s="25"/>
      <c r="G15" s="25"/>
      <c r="H15" s="83"/>
      <c r="I15" s="83"/>
      <c r="J15" s="83"/>
      <c r="K15" s="83"/>
      <c r="L15" s="83"/>
      <c r="M15" s="83"/>
      <c r="N15" s="83"/>
      <c r="O15" s="83"/>
      <c r="P15" s="25"/>
    </row>
    <row r="16" spans="1:17" x14ac:dyDescent="0.3">
      <c r="A16" s="25"/>
      <c r="B16" s="25"/>
      <c r="C16" s="76" t="s">
        <v>604</v>
      </c>
      <c r="D16" s="76"/>
      <c r="E16" s="76"/>
      <c r="F16" s="76"/>
      <c r="G16" s="76"/>
      <c r="H16" s="77"/>
      <c r="I16" s="77"/>
      <c r="J16" s="77"/>
      <c r="K16" s="77"/>
      <c r="L16" s="77"/>
      <c r="M16" s="77"/>
      <c r="N16" s="77"/>
      <c r="O16" s="77"/>
      <c r="P16" s="76"/>
    </row>
    <row r="17" spans="1:16" x14ac:dyDescent="0.3">
      <c r="A17" s="25"/>
      <c r="B17" s="25"/>
      <c r="C17" s="75"/>
      <c r="D17" s="75"/>
      <c r="E17" s="25"/>
      <c r="F17" s="25"/>
      <c r="G17" s="25"/>
      <c r="H17" s="83"/>
      <c r="I17" s="83"/>
      <c r="J17" s="83"/>
      <c r="K17" s="83"/>
      <c r="L17" s="83"/>
      <c r="M17" s="83"/>
      <c r="N17" s="83"/>
      <c r="O17" s="83"/>
      <c r="P17" s="25"/>
    </row>
    <row r="18" spans="1:16" x14ac:dyDescent="0.3">
      <c r="A18" s="25"/>
      <c r="B18" s="25"/>
      <c r="C18" s="25"/>
      <c r="D18" s="75"/>
      <c r="E18" s="78" t="str">
        <f>'DNO inputs'!E354</f>
        <v>Price control allowed revenue, by component (2005/06 to 2009/10)</v>
      </c>
      <c r="F18" s="25"/>
      <c r="G18" s="25"/>
      <c r="H18" s="83"/>
      <c r="I18" s="83"/>
      <c r="J18" s="83"/>
      <c r="K18" s="83"/>
      <c r="L18" s="83"/>
      <c r="M18" s="83"/>
      <c r="N18" s="83"/>
      <c r="O18" s="83"/>
      <c r="P18" s="25"/>
    </row>
    <row r="19" spans="1:16" x14ac:dyDescent="0.3">
      <c r="A19" s="25"/>
      <c r="B19" s="25"/>
      <c r="C19" s="25"/>
      <c r="D19" s="25"/>
      <c r="E19" s="25"/>
      <c r="F19" s="79" t="str">
        <f>'DNO inputs'!F355</f>
        <v>Aggregate return allowance</v>
      </c>
      <c r="G19" s="79" t="str">
        <f>'DNO inputs'!G355</f>
        <v>£</v>
      </c>
      <c r="H19" s="111">
        <f>'DNO inputs'!H355</f>
        <v>0</v>
      </c>
      <c r="I19" s="85"/>
      <c r="J19" s="85"/>
      <c r="K19" s="85"/>
      <c r="L19" s="85"/>
      <c r="M19" s="85"/>
      <c r="N19" s="85"/>
      <c r="O19" s="83"/>
      <c r="P19" s="25"/>
    </row>
    <row r="20" spans="1:16" x14ac:dyDescent="0.3">
      <c r="A20" s="25"/>
      <c r="B20" s="25"/>
      <c r="C20" s="25"/>
      <c r="D20" s="25"/>
      <c r="E20" s="25"/>
      <c r="F20" s="80" t="str">
        <f>'DNO inputs'!F356</f>
        <v>Aggregate depreciation allowance</v>
      </c>
      <c r="G20" s="80" t="str">
        <f>'DNO inputs'!G356</f>
        <v>£</v>
      </c>
      <c r="H20" s="107">
        <f>'DNO inputs'!H356</f>
        <v>0</v>
      </c>
      <c r="I20" s="85"/>
      <c r="J20" s="85"/>
      <c r="K20" s="85"/>
      <c r="L20" s="85"/>
      <c r="M20" s="85"/>
      <c r="N20" s="85"/>
      <c r="O20" s="83"/>
      <c r="P20" s="25"/>
    </row>
    <row r="21" spans="1:16" x14ac:dyDescent="0.3">
      <c r="A21" s="25"/>
      <c r="B21" s="25"/>
      <c r="C21" s="25"/>
      <c r="D21" s="25"/>
      <c r="E21" s="25"/>
      <c r="F21" s="81" t="str">
        <f>'DNO inputs'!F357</f>
        <v>Aggregate operating allowance</v>
      </c>
      <c r="G21" s="81" t="str">
        <f>'DNO inputs'!G357</f>
        <v>£</v>
      </c>
      <c r="H21" s="112">
        <f>'DNO inputs'!H357</f>
        <v>0</v>
      </c>
      <c r="I21" s="85"/>
      <c r="J21" s="85"/>
      <c r="K21" s="85"/>
      <c r="L21" s="85"/>
      <c r="M21" s="85"/>
      <c r="N21" s="85"/>
      <c r="O21" s="83"/>
      <c r="P21" s="25"/>
    </row>
    <row r="22" spans="1:16" x14ac:dyDescent="0.3">
      <c r="A22" s="25"/>
      <c r="B22" s="25"/>
      <c r="C22" s="25"/>
      <c r="D22" s="25"/>
      <c r="E22" s="25"/>
      <c r="F22" s="25"/>
      <c r="G22" s="25"/>
      <c r="H22" s="83"/>
      <c r="I22" s="83"/>
      <c r="J22" s="83"/>
      <c r="K22" s="83"/>
      <c r="L22" s="83"/>
      <c r="M22" s="83"/>
      <c r="N22" s="83"/>
      <c r="O22" s="83"/>
      <c r="P22" s="25"/>
    </row>
    <row r="23" spans="1:16" x14ac:dyDescent="0.3">
      <c r="A23" s="25"/>
      <c r="B23" s="25"/>
      <c r="C23" s="25"/>
      <c r="D23" s="25"/>
      <c r="E23" s="80" t="s">
        <v>252</v>
      </c>
      <c r="F23" s="25"/>
      <c r="G23" s="80" t="str">
        <f>G$19</f>
        <v>£</v>
      </c>
      <c r="H23" s="85">
        <f>SUM(H19:H21)</f>
        <v>0</v>
      </c>
      <c r="I23" s="98" t="s">
        <v>311</v>
      </c>
      <c r="J23" s="85"/>
      <c r="K23" s="85"/>
      <c r="L23" s="85"/>
      <c r="M23" s="85"/>
      <c r="N23" s="85"/>
      <c r="O23" s="83"/>
      <c r="P23" s="80" t="s">
        <v>541</v>
      </c>
    </row>
    <row r="24" spans="1:16" x14ac:dyDescent="0.3">
      <c r="A24" s="25"/>
      <c r="B24" s="25"/>
      <c r="C24" s="25"/>
      <c r="D24" s="25"/>
      <c r="E24" s="75"/>
      <c r="F24" s="25"/>
      <c r="G24" s="25"/>
      <c r="H24" s="83"/>
      <c r="I24" s="83"/>
      <c r="J24" s="83"/>
      <c r="K24" s="83"/>
      <c r="L24" s="83"/>
      <c r="M24" s="83"/>
      <c r="N24" s="83"/>
      <c r="O24" s="83"/>
      <c r="P24" s="25"/>
    </row>
    <row r="25" spans="1:16" x14ac:dyDescent="0.3">
      <c r="A25" s="25"/>
      <c r="B25" s="25"/>
      <c r="C25" s="25"/>
      <c r="D25" s="25"/>
      <c r="E25" s="80" t="s">
        <v>503</v>
      </c>
      <c r="F25" s="25"/>
      <c r="G25" s="80" t="s">
        <v>449</v>
      </c>
      <c r="H25" s="85" t="b">
        <f>H23 &gt; 0</f>
        <v>0</v>
      </c>
      <c r="I25" s="85"/>
      <c r="J25" s="85"/>
      <c r="K25" s="85"/>
      <c r="L25" s="85"/>
      <c r="M25" s="85"/>
      <c r="N25" s="85"/>
      <c r="O25" s="83"/>
      <c r="P25" s="25"/>
    </row>
    <row r="26" spans="1:16" x14ac:dyDescent="0.3">
      <c r="A26" s="25"/>
      <c r="B26" s="25"/>
      <c r="C26" s="25"/>
      <c r="D26" s="25"/>
      <c r="E26" s="75"/>
      <c r="F26" s="25"/>
      <c r="G26" s="25"/>
      <c r="H26" s="83"/>
      <c r="I26" s="83"/>
      <c r="J26" s="83"/>
      <c r="K26" s="83"/>
      <c r="L26" s="83"/>
      <c r="M26" s="83"/>
      <c r="N26" s="83"/>
      <c r="O26" s="83"/>
      <c r="P26" s="25"/>
    </row>
    <row r="27" spans="1:16" x14ac:dyDescent="0.3">
      <c r="A27" s="25"/>
      <c r="B27" s="25"/>
      <c r="C27" s="25"/>
      <c r="D27" s="25"/>
      <c r="E27" s="80" t="s">
        <v>253</v>
      </c>
      <c r="F27" s="25"/>
      <c r="G27" s="80" t="s">
        <v>44</v>
      </c>
      <c r="H27" s="90">
        <f>IF(H$25, H21 / H23, 0)</f>
        <v>0</v>
      </c>
      <c r="I27" s="86" t="s">
        <v>311</v>
      </c>
      <c r="J27" s="90"/>
      <c r="K27" s="90"/>
      <c r="L27" s="90"/>
      <c r="M27" s="90"/>
      <c r="N27" s="90"/>
      <c r="O27" s="83"/>
      <c r="P27" s="80" t="s">
        <v>541</v>
      </c>
    </row>
    <row r="28" spans="1:16" x14ac:dyDescent="0.3">
      <c r="A28" s="25"/>
      <c r="B28" s="25"/>
      <c r="C28" s="25"/>
      <c r="D28" s="25"/>
      <c r="E28" s="75"/>
      <c r="F28" s="25"/>
      <c r="G28" s="25"/>
      <c r="H28" s="83"/>
      <c r="I28" s="83"/>
      <c r="J28" s="83"/>
      <c r="K28" s="83"/>
      <c r="L28" s="83"/>
      <c r="M28" s="83"/>
      <c r="N28" s="83"/>
      <c r="O28" s="83"/>
      <c r="P28" s="25"/>
    </row>
    <row r="29" spans="1:16" x14ac:dyDescent="0.3">
      <c r="A29" s="25"/>
      <c r="B29" s="25"/>
      <c r="C29" s="25"/>
      <c r="D29" s="25"/>
      <c r="E29" s="80" t="s">
        <v>254</v>
      </c>
      <c r="F29" s="25"/>
      <c r="G29" s="80" t="s">
        <v>44</v>
      </c>
      <c r="H29" s="90">
        <f>IF(H25, (H19 + H20) / H23, 0)</f>
        <v>0</v>
      </c>
      <c r="I29" s="86" t="s">
        <v>311</v>
      </c>
      <c r="J29" s="90"/>
      <c r="K29" s="90"/>
      <c r="L29" s="90"/>
      <c r="M29" s="90"/>
      <c r="N29" s="90"/>
      <c r="O29" s="83"/>
      <c r="P29" s="80" t="s">
        <v>541</v>
      </c>
    </row>
    <row r="30" spans="1:16" x14ac:dyDescent="0.3">
      <c r="A30" s="25"/>
      <c r="B30" s="25"/>
      <c r="C30" s="25"/>
      <c r="D30" s="25"/>
      <c r="E30" s="75"/>
      <c r="F30" s="25"/>
      <c r="G30" s="25"/>
      <c r="H30" s="83"/>
      <c r="I30" s="83"/>
      <c r="J30" s="83"/>
      <c r="K30" s="83"/>
      <c r="L30" s="83"/>
      <c r="M30" s="83"/>
      <c r="N30" s="83"/>
      <c r="O30" s="83"/>
      <c r="P30" s="25"/>
    </row>
    <row r="31" spans="1:16" x14ac:dyDescent="0.3">
      <c r="A31" s="25"/>
      <c r="B31" s="25"/>
      <c r="C31" s="76" t="s">
        <v>605</v>
      </c>
      <c r="D31" s="76"/>
      <c r="E31" s="76"/>
      <c r="F31" s="76"/>
      <c r="G31" s="76"/>
      <c r="H31" s="77"/>
      <c r="I31" s="77"/>
      <c r="J31" s="77"/>
      <c r="K31" s="77"/>
      <c r="L31" s="77"/>
      <c r="M31" s="77"/>
      <c r="N31" s="77"/>
      <c r="O31" s="77"/>
      <c r="P31" s="76"/>
    </row>
    <row r="32" spans="1:16" x14ac:dyDescent="0.3">
      <c r="A32" s="25"/>
      <c r="B32" s="25"/>
      <c r="C32" s="75"/>
      <c r="D32" s="75"/>
      <c r="E32" s="25"/>
      <c r="F32" s="25"/>
      <c r="G32" s="25"/>
      <c r="H32" s="83"/>
      <c r="I32" s="83"/>
      <c r="J32" s="83"/>
      <c r="K32" s="83"/>
      <c r="L32" s="83"/>
      <c r="M32" s="83"/>
      <c r="N32" s="83"/>
      <c r="O32" s="83"/>
      <c r="P32" s="25"/>
    </row>
    <row r="33" spans="1:16" x14ac:dyDescent="0.3">
      <c r="A33" s="25"/>
      <c r="B33" s="25"/>
      <c r="C33" s="25"/>
      <c r="D33" s="75"/>
      <c r="E33" s="80" t="str">
        <f>Expensed!E66</f>
        <v>Expensed proportions, by network level (EDCM)</v>
      </c>
      <c r="F33" s="25"/>
      <c r="G33" s="80" t="str">
        <f>Expensed!G67</f>
        <v>%</v>
      </c>
      <c r="H33" s="90"/>
      <c r="I33" s="90"/>
      <c r="J33" s="121">
        <f>Expensed!H67</f>
        <v>0</v>
      </c>
      <c r="K33" s="121">
        <f>Expensed!H68</f>
        <v>0</v>
      </c>
      <c r="L33" s="121">
        <f>Expensed!H69</f>
        <v>0</v>
      </c>
      <c r="M33" s="121">
        <f>Expensed!H70</f>
        <v>0</v>
      </c>
      <c r="N33" s="121">
        <f>Expensed!H71</f>
        <v>0</v>
      </c>
      <c r="O33" s="83"/>
      <c r="P33" s="25"/>
    </row>
    <row r="34" spans="1:16" x14ac:dyDescent="0.3">
      <c r="A34" s="25"/>
      <c r="B34" s="25"/>
      <c r="C34" s="25"/>
      <c r="D34" s="25"/>
      <c r="E34" s="75"/>
      <c r="F34" s="25"/>
      <c r="G34" s="25"/>
      <c r="H34" s="83"/>
      <c r="I34" s="83"/>
      <c r="J34" s="83"/>
      <c r="K34" s="83"/>
      <c r="L34" s="83"/>
      <c r="M34" s="83"/>
      <c r="N34" s="83"/>
      <c r="O34" s="83"/>
      <c r="P34" s="25"/>
    </row>
    <row r="35" spans="1:16" x14ac:dyDescent="0.3">
      <c r="A35" s="25"/>
      <c r="B35" s="25"/>
      <c r="C35" s="25"/>
      <c r="D35" s="25"/>
      <c r="E35" s="80" t="str">
        <f>Capitalised!E44</f>
        <v>Capitalised proportions, by network level (EDCM)</v>
      </c>
      <c r="F35" s="25"/>
      <c r="G35" s="80" t="str">
        <f>Capitalised!G44</f>
        <v>%</v>
      </c>
      <c r="H35" s="90"/>
      <c r="I35" s="90"/>
      <c r="J35" s="121">
        <f>Capitalised!J44</f>
        <v>0</v>
      </c>
      <c r="K35" s="121">
        <f>Capitalised!K44</f>
        <v>0</v>
      </c>
      <c r="L35" s="121">
        <f>Capitalised!L44</f>
        <v>0</v>
      </c>
      <c r="M35" s="121">
        <f>Capitalised!M44</f>
        <v>0</v>
      </c>
      <c r="N35" s="121">
        <f>Capitalised!N44</f>
        <v>0</v>
      </c>
      <c r="O35" s="83"/>
      <c r="P35" s="25"/>
    </row>
    <row r="36" spans="1:16" x14ac:dyDescent="0.3">
      <c r="A36" s="25"/>
      <c r="B36" s="25"/>
      <c r="C36" s="25"/>
      <c r="D36" s="25"/>
      <c r="E36" s="75"/>
      <c r="F36" s="25"/>
      <c r="G36" s="25"/>
      <c r="H36" s="83"/>
      <c r="I36" s="83"/>
      <c r="J36" s="83"/>
      <c r="K36" s="83"/>
      <c r="L36" s="83"/>
      <c r="M36" s="83"/>
      <c r="N36" s="83"/>
      <c r="O36" s="83"/>
      <c r="P36" s="25"/>
    </row>
    <row r="37" spans="1:16" x14ac:dyDescent="0.3">
      <c r="A37" s="25"/>
      <c r="B37" s="25"/>
      <c r="C37" s="25"/>
      <c r="D37" s="25"/>
      <c r="E37" s="80" t="s">
        <v>391</v>
      </c>
      <c r="F37" s="25"/>
      <c r="G37" s="80" t="s">
        <v>44</v>
      </c>
      <c r="H37" s="90"/>
      <c r="I37" s="86" t="s">
        <v>311</v>
      </c>
      <c r="J37" s="90">
        <f>($H$27 * J33) + ($H$29 * J35)</f>
        <v>0</v>
      </c>
      <c r="K37" s="90">
        <f>($H$27 * K33) + ($H$29 * K35)</f>
        <v>0</v>
      </c>
      <c r="L37" s="90">
        <f>($H$27 * L33) + ($H$29 * L35)</f>
        <v>0</v>
      </c>
      <c r="M37" s="90">
        <f>($H$27 * M33) + ($H$29 * M35)</f>
        <v>0</v>
      </c>
      <c r="N37" s="90">
        <f>($H$27 * N33) + ($H$29 * N35)</f>
        <v>0</v>
      </c>
      <c r="O37" s="83"/>
      <c r="P37" s="80" t="s">
        <v>541</v>
      </c>
    </row>
    <row r="38" spans="1:16" x14ac:dyDescent="0.3">
      <c r="A38" s="25"/>
      <c r="B38" s="25"/>
      <c r="C38" s="25"/>
      <c r="D38" s="25"/>
      <c r="E38" s="75"/>
      <c r="F38" s="25"/>
      <c r="G38" s="25"/>
      <c r="H38" s="83"/>
      <c r="I38" s="83"/>
      <c r="J38" s="83"/>
      <c r="K38" s="83"/>
      <c r="L38" s="83"/>
      <c r="M38" s="83"/>
      <c r="N38" s="83"/>
      <c r="O38" s="83"/>
      <c r="P38" s="25"/>
    </row>
    <row r="39" spans="1:16" x14ac:dyDescent="0.3">
      <c r="A39" s="25"/>
      <c r="B39" s="25"/>
      <c r="C39" s="25"/>
      <c r="D39" s="25"/>
      <c r="E39" s="80" t="s">
        <v>239</v>
      </c>
      <c r="F39" s="25"/>
      <c r="G39" s="80" t="s">
        <v>231</v>
      </c>
      <c r="H39" s="138">
        <f>IF(SUM(J37:N37)= 1, 0, 1)</f>
        <v>1</v>
      </c>
      <c r="I39" s="91"/>
      <c r="J39" s="91"/>
      <c r="K39" s="91"/>
      <c r="L39" s="91"/>
      <c r="M39" s="91"/>
      <c r="N39" s="91"/>
      <c r="O39" s="83"/>
      <c r="P39" s="25"/>
    </row>
    <row r="40" spans="1:16" x14ac:dyDescent="0.3">
      <c r="A40" s="25"/>
      <c r="B40" s="25"/>
      <c r="C40" s="25"/>
      <c r="D40" s="25"/>
      <c r="E40" s="75"/>
      <c r="F40" s="25"/>
      <c r="G40" s="25"/>
      <c r="H40" s="83"/>
      <c r="I40" s="83"/>
      <c r="J40" s="83"/>
      <c r="K40" s="83"/>
      <c r="L40" s="83"/>
      <c r="M40" s="83"/>
      <c r="N40" s="83"/>
      <c r="O40" s="83"/>
      <c r="P40" s="25"/>
    </row>
    <row r="41" spans="1:16" x14ac:dyDescent="0.3">
      <c r="A41" s="25"/>
      <c r="B41" s="25"/>
      <c r="C41" s="76" t="s">
        <v>606</v>
      </c>
      <c r="D41" s="76"/>
      <c r="E41" s="76"/>
      <c r="F41" s="76"/>
      <c r="G41" s="76"/>
      <c r="H41" s="77"/>
      <c r="I41" s="77"/>
      <c r="J41" s="77"/>
      <c r="K41" s="77"/>
      <c r="L41" s="77"/>
      <c r="M41" s="77"/>
      <c r="N41" s="77"/>
      <c r="O41" s="77"/>
      <c r="P41" s="76"/>
    </row>
    <row r="42" spans="1:16" x14ac:dyDescent="0.3">
      <c r="A42" s="25"/>
      <c r="B42" s="25"/>
      <c r="C42" s="75"/>
      <c r="D42" s="75"/>
      <c r="E42" s="25"/>
      <c r="F42" s="25"/>
      <c r="G42" s="25"/>
      <c r="H42" s="83"/>
      <c r="I42" s="83"/>
      <c r="J42" s="83"/>
      <c r="K42" s="83"/>
      <c r="L42" s="83"/>
      <c r="M42" s="83"/>
      <c r="N42" s="83"/>
      <c r="O42" s="83"/>
      <c r="P42" s="25"/>
    </row>
    <row r="43" spans="1:16" x14ac:dyDescent="0.3">
      <c r="A43" s="25"/>
      <c r="B43" s="25"/>
      <c r="C43" s="25"/>
      <c r="D43" s="75"/>
      <c r="E43" s="80" t="str">
        <f>Expensed!E75</f>
        <v>Expensed proportions, by network level (CDCM)</v>
      </c>
      <c r="F43" s="25"/>
      <c r="G43" s="80" t="str">
        <f>Expensed!G76</f>
        <v>%</v>
      </c>
      <c r="H43" s="90"/>
      <c r="I43" s="90"/>
      <c r="J43" s="121">
        <f>Expensed!H76</f>
        <v>0</v>
      </c>
      <c r="K43" s="121">
        <f>Expensed!H77</f>
        <v>0</v>
      </c>
      <c r="L43" s="121">
        <f>Expensed!H78</f>
        <v>0</v>
      </c>
      <c r="M43" s="121">
        <f>Expensed!H79</f>
        <v>0</v>
      </c>
      <c r="N43" s="121">
        <f>Expensed!H80</f>
        <v>0</v>
      </c>
      <c r="O43" s="83"/>
      <c r="P43" s="25"/>
    </row>
    <row r="44" spans="1:16" x14ac:dyDescent="0.3">
      <c r="A44" s="25"/>
      <c r="B44" s="25"/>
      <c r="C44" s="25"/>
      <c r="D44" s="25"/>
      <c r="E44" s="75"/>
      <c r="F44" s="25"/>
      <c r="G44" s="25"/>
      <c r="H44" s="83"/>
      <c r="I44" s="83"/>
      <c r="J44" s="83"/>
      <c r="K44" s="83"/>
      <c r="L44" s="83"/>
      <c r="M44" s="83"/>
      <c r="N44" s="83"/>
      <c r="O44" s="83"/>
      <c r="P44" s="25"/>
    </row>
    <row r="45" spans="1:16" x14ac:dyDescent="0.3">
      <c r="A45" s="25"/>
      <c r="B45" s="25"/>
      <c r="C45" s="25"/>
      <c r="D45" s="25"/>
      <c r="E45" s="80" t="str">
        <f>Capitalised!E62</f>
        <v>Capitalised proportions, by network level (CDCM)</v>
      </c>
      <c r="F45" s="25"/>
      <c r="G45" s="80" t="str">
        <f>Capitalised!G62</f>
        <v>%</v>
      </c>
      <c r="H45" s="90"/>
      <c r="I45" s="90"/>
      <c r="J45" s="121">
        <f>Capitalised!J62</f>
        <v>0</v>
      </c>
      <c r="K45" s="121">
        <f>Capitalised!K62</f>
        <v>0</v>
      </c>
      <c r="L45" s="121">
        <f>Capitalised!L62</f>
        <v>0</v>
      </c>
      <c r="M45" s="121">
        <f>Capitalised!M62</f>
        <v>0</v>
      </c>
      <c r="N45" s="121">
        <f>Capitalised!N62</f>
        <v>0</v>
      </c>
      <c r="O45" s="83"/>
      <c r="P45" s="25"/>
    </row>
    <row r="46" spans="1:16" x14ac:dyDescent="0.3">
      <c r="A46" s="25"/>
      <c r="B46" s="25"/>
      <c r="C46" s="25"/>
      <c r="D46" s="25"/>
      <c r="E46" s="75"/>
      <c r="F46" s="25"/>
      <c r="G46" s="25"/>
      <c r="H46" s="83"/>
      <c r="I46" s="83"/>
      <c r="J46" s="83"/>
      <c r="K46" s="83"/>
      <c r="L46" s="83"/>
      <c r="M46" s="83"/>
      <c r="N46" s="83"/>
      <c r="O46" s="83"/>
      <c r="P46" s="25"/>
    </row>
    <row r="47" spans="1:16" x14ac:dyDescent="0.3">
      <c r="A47" s="25"/>
      <c r="B47" s="25"/>
      <c r="C47" s="25"/>
      <c r="D47" s="25"/>
      <c r="E47" s="80" t="s">
        <v>392</v>
      </c>
      <c r="F47" s="25"/>
      <c r="G47" s="80" t="s">
        <v>44</v>
      </c>
      <c r="H47" s="90"/>
      <c r="I47" s="86" t="s">
        <v>311</v>
      </c>
      <c r="J47" s="90">
        <f>($H$27 * J43) + ($H$29 * J45)</f>
        <v>0</v>
      </c>
      <c r="K47" s="90">
        <f>($H$27 * K43) + ($H$29 * K45)</f>
        <v>0</v>
      </c>
      <c r="L47" s="90">
        <f>($H$27 * L43) + ($H$29 * L45)</f>
        <v>0</v>
      </c>
      <c r="M47" s="90">
        <f>($H$27 * M43) + ($H$29 * M45)</f>
        <v>0</v>
      </c>
      <c r="N47" s="90">
        <f>($H$27 * N43) + ($H$29 * N45)</f>
        <v>0</v>
      </c>
      <c r="O47" s="83"/>
      <c r="P47" s="80" t="s">
        <v>541</v>
      </c>
    </row>
    <row r="48" spans="1:16" x14ac:dyDescent="0.3">
      <c r="A48" s="25"/>
      <c r="B48" s="25"/>
      <c r="C48" s="25"/>
      <c r="D48" s="25"/>
      <c r="E48" s="75"/>
      <c r="F48" s="25"/>
      <c r="G48" s="25"/>
      <c r="H48" s="83"/>
      <c r="I48" s="83"/>
      <c r="J48" s="83"/>
      <c r="K48" s="83"/>
      <c r="L48" s="83"/>
      <c r="M48" s="83"/>
      <c r="N48" s="83"/>
      <c r="O48" s="83"/>
      <c r="P48" s="25"/>
    </row>
    <row r="49" spans="1:16" x14ac:dyDescent="0.3">
      <c r="A49" s="25"/>
      <c r="B49" s="25"/>
      <c r="C49" s="25"/>
      <c r="D49" s="25"/>
      <c r="E49" s="80" t="s">
        <v>239</v>
      </c>
      <c r="F49" s="25"/>
      <c r="G49" s="80" t="s">
        <v>231</v>
      </c>
      <c r="H49" s="138">
        <f>IF(SUM(J47:N47)= 1, 0, 1)</f>
        <v>1</v>
      </c>
      <c r="I49" s="91"/>
      <c r="J49" s="91"/>
      <c r="K49" s="91"/>
      <c r="L49" s="91"/>
      <c r="M49" s="91"/>
      <c r="N49" s="91"/>
      <c r="O49" s="83"/>
      <c r="P49" s="25"/>
    </row>
    <row r="50" spans="1:16" x14ac:dyDescent="0.3">
      <c r="A50" s="25"/>
      <c r="B50" s="25"/>
      <c r="C50" s="25"/>
      <c r="D50" s="25"/>
      <c r="E50" s="75"/>
      <c r="F50" s="25"/>
      <c r="G50" s="25"/>
      <c r="H50" s="83"/>
      <c r="I50" s="83"/>
      <c r="J50" s="83"/>
      <c r="K50" s="83"/>
      <c r="L50" s="83"/>
      <c r="M50" s="83"/>
      <c r="N50" s="83"/>
      <c r="O50" s="83"/>
      <c r="P50" s="25"/>
    </row>
    <row r="51" spans="1:16" x14ac:dyDescent="0.3">
      <c r="A51" s="25"/>
      <c r="B51" s="73" t="s">
        <v>394</v>
      </c>
      <c r="C51" s="73"/>
      <c r="D51" s="73"/>
      <c r="E51" s="73"/>
      <c r="F51" s="73"/>
      <c r="G51" s="73"/>
      <c r="H51" s="74"/>
      <c r="I51" s="74"/>
      <c r="J51" s="74"/>
      <c r="K51" s="74"/>
      <c r="L51" s="74"/>
      <c r="M51" s="74"/>
      <c r="N51" s="74"/>
      <c r="O51" s="74"/>
      <c r="P51" s="73"/>
    </row>
    <row r="52" spans="1:16" x14ac:dyDescent="0.3">
      <c r="A52" s="25"/>
      <c r="B52" s="25"/>
      <c r="C52" s="25"/>
      <c r="D52" s="25"/>
      <c r="E52" s="25"/>
      <c r="F52" s="25"/>
      <c r="G52" s="25"/>
      <c r="H52" s="83"/>
      <c r="I52" s="83"/>
      <c r="J52" s="83"/>
      <c r="K52" s="83"/>
      <c r="L52" s="83"/>
      <c r="M52" s="83"/>
      <c r="N52" s="83"/>
      <c r="O52" s="83"/>
      <c r="P52" s="25"/>
    </row>
    <row r="53" spans="1:16" x14ac:dyDescent="0.3">
      <c r="A53" s="25"/>
      <c r="B53" s="25"/>
      <c r="C53" s="75" t="s">
        <v>479</v>
      </c>
      <c r="D53" s="75"/>
      <c r="E53" s="25"/>
      <c r="F53" s="25"/>
      <c r="G53" s="25"/>
      <c r="H53" s="83"/>
      <c r="I53" s="83"/>
      <c r="J53" s="83"/>
      <c r="K53" s="83"/>
      <c r="L53" s="83"/>
      <c r="M53" s="83"/>
      <c r="N53" s="83"/>
      <c r="O53" s="83"/>
      <c r="P53" s="25"/>
    </row>
    <row r="54" spans="1:16" x14ac:dyDescent="0.3">
      <c r="A54" s="25"/>
      <c r="B54" s="25"/>
      <c r="C54" s="75" t="s">
        <v>480</v>
      </c>
      <c r="D54" s="75"/>
      <c r="E54" s="25"/>
      <c r="F54" s="25"/>
      <c r="G54" s="25"/>
      <c r="H54" s="83"/>
      <c r="I54" s="83"/>
      <c r="J54" s="83"/>
      <c r="K54" s="83"/>
      <c r="L54" s="83"/>
      <c r="M54" s="83"/>
      <c r="N54" s="83"/>
      <c r="O54" s="83"/>
      <c r="P54" s="25"/>
    </row>
    <row r="55" spans="1:16" x14ac:dyDescent="0.3">
      <c r="A55" s="25"/>
      <c r="B55" s="25"/>
      <c r="C55" s="75"/>
      <c r="D55" s="75"/>
      <c r="E55" s="25"/>
      <c r="F55" s="25"/>
      <c r="G55" s="25"/>
      <c r="H55" s="83"/>
      <c r="I55" s="83"/>
      <c r="J55" s="83"/>
      <c r="K55" s="83"/>
      <c r="L55" s="83"/>
      <c r="M55" s="83"/>
      <c r="N55" s="83"/>
      <c r="O55" s="83"/>
      <c r="P55" s="25"/>
    </row>
    <row r="56" spans="1:16" x14ac:dyDescent="0.3">
      <c r="A56" s="25"/>
      <c r="B56" s="25"/>
      <c r="C56" s="76" t="s">
        <v>607</v>
      </c>
      <c r="D56" s="76"/>
      <c r="E56" s="76"/>
      <c r="F56" s="76"/>
      <c r="G56" s="76"/>
      <c r="H56" s="77"/>
      <c r="I56" s="77"/>
      <c r="J56" s="77"/>
      <c r="K56" s="77"/>
      <c r="L56" s="77"/>
      <c r="M56" s="77"/>
      <c r="N56" s="77"/>
      <c r="O56" s="77"/>
      <c r="P56" s="76"/>
    </row>
    <row r="57" spans="1:16" x14ac:dyDescent="0.3">
      <c r="A57" s="25"/>
      <c r="B57" s="25"/>
      <c r="C57" s="75"/>
      <c r="D57" s="75"/>
      <c r="E57" s="25"/>
      <c r="F57" s="25"/>
      <c r="G57" s="25"/>
      <c r="H57" s="83"/>
      <c r="I57" s="83"/>
      <c r="J57" s="83"/>
      <c r="K57" s="83"/>
      <c r="L57" s="83"/>
      <c r="M57" s="83"/>
      <c r="N57" s="83"/>
      <c r="O57" s="83"/>
      <c r="P57" s="25"/>
    </row>
    <row r="58" spans="1:16" x14ac:dyDescent="0.3">
      <c r="A58" s="25"/>
      <c r="B58" s="25"/>
      <c r="C58" s="25"/>
      <c r="D58" s="75"/>
      <c r="E58" s="80" t="str">
        <f>'DNO inputs'!E363</f>
        <v>2007/08 total allowed revenue</v>
      </c>
      <c r="F58" s="25"/>
      <c r="G58" s="80" t="str">
        <f>'DNO inputs'!G363</f>
        <v>£ per year</v>
      </c>
      <c r="H58" s="107">
        <f>'DNO inputs'!H363</f>
        <v>0</v>
      </c>
      <c r="I58" s="85"/>
      <c r="J58" s="85"/>
      <c r="K58" s="85"/>
      <c r="L58" s="85"/>
      <c r="M58" s="85"/>
      <c r="N58" s="85"/>
      <c r="O58" s="83"/>
      <c r="P58" s="25"/>
    </row>
    <row r="59" spans="1:16" x14ac:dyDescent="0.3">
      <c r="A59" s="25"/>
      <c r="B59" s="25"/>
      <c r="C59" s="25"/>
      <c r="D59" s="25"/>
      <c r="E59" s="75"/>
      <c r="F59" s="25"/>
      <c r="G59" s="25"/>
      <c r="H59" s="83"/>
      <c r="I59" s="83"/>
      <c r="J59" s="83"/>
      <c r="K59" s="83"/>
      <c r="L59" s="83"/>
      <c r="M59" s="83"/>
      <c r="N59" s="83"/>
      <c r="O59" s="83"/>
      <c r="P59" s="25"/>
    </row>
    <row r="60" spans="1:16" x14ac:dyDescent="0.3">
      <c r="A60" s="25"/>
      <c r="B60" s="25"/>
      <c r="C60" s="25"/>
      <c r="D60" s="25"/>
      <c r="E60" s="80" t="str">
        <f>'DNO inputs'!E369</f>
        <v>2007/08 net incentive revenue</v>
      </c>
      <c r="F60" s="25"/>
      <c r="G60" s="80" t="str">
        <f>'DNO inputs'!G369</f>
        <v>£ per year</v>
      </c>
      <c r="H60" s="107">
        <f>'DNO inputs'!H369</f>
        <v>0</v>
      </c>
      <c r="I60" s="85"/>
      <c r="J60" s="85"/>
      <c r="K60" s="85"/>
      <c r="L60" s="85"/>
      <c r="M60" s="85"/>
      <c r="N60" s="85"/>
      <c r="O60" s="83"/>
      <c r="P60" s="25"/>
    </row>
    <row r="61" spans="1:16" x14ac:dyDescent="0.3">
      <c r="A61" s="25"/>
      <c r="B61" s="25"/>
      <c r="C61" s="25"/>
      <c r="D61" s="25"/>
      <c r="E61" s="75"/>
      <c r="F61" s="25"/>
      <c r="G61" s="25"/>
      <c r="H61" s="83"/>
      <c r="I61" s="83"/>
      <c r="J61" s="83"/>
      <c r="K61" s="83"/>
      <c r="L61" s="83"/>
      <c r="M61" s="83"/>
      <c r="N61" s="83"/>
      <c r="O61" s="83"/>
      <c r="P61" s="25"/>
    </row>
    <row r="62" spans="1:16" x14ac:dyDescent="0.3">
      <c r="A62" s="25"/>
      <c r="B62" s="25"/>
      <c r="C62" s="25"/>
      <c r="D62" s="25"/>
      <c r="E62" s="80" t="s">
        <v>335</v>
      </c>
      <c r="F62" s="25"/>
      <c r="G62" s="80" t="str">
        <f>'DNO inputs'!G274</f>
        <v>£ per year</v>
      </c>
      <c r="H62" s="107">
        <f>'DNO inputs'!H274</f>
        <v>0</v>
      </c>
      <c r="I62" s="85"/>
      <c r="J62" s="85"/>
      <c r="K62" s="85"/>
      <c r="L62" s="85"/>
      <c r="M62" s="85"/>
      <c r="N62" s="85"/>
      <c r="O62" s="83"/>
      <c r="P62" s="25"/>
    </row>
    <row r="63" spans="1:16" x14ac:dyDescent="0.3">
      <c r="A63" s="25"/>
      <c r="B63" s="25"/>
      <c r="C63" s="25"/>
      <c r="D63" s="25"/>
      <c r="E63" s="75"/>
      <c r="F63" s="25"/>
      <c r="G63" s="25"/>
      <c r="H63" s="83"/>
      <c r="I63" s="83"/>
      <c r="J63" s="83"/>
      <c r="K63" s="83"/>
      <c r="L63" s="83"/>
      <c r="M63" s="83"/>
      <c r="N63" s="83"/>
      <c r="O63" s="83"/>
      <c r="P63" s="25"/>
    </row>
    <row r="64" spans="1:16" x14ac:dyDescent="0.3">
      <c r="A64" s="25"/>
      <c r="B64" s="25"/>
      <c r="C64" s="25"/>
      <c r="D64" s="25"/>
      <c r="E64" s="80" t="s">
        <v>255</v>
      </c>
      <c r="F64" s="25"/>
      <c r="G64" s="80" t="s">
        <v>423</v>
      </c>
      <c r="H64" s="85">
        <f>H60 + H62</f>
        <v>0</v>
      </c>
      <c r="I64" s="98" t="s">
        <v>311</v>
      </c>
      <c r="J64" s="85"/>
      <c r="K64" s="85"/>
      <c r="L64" s="85"/>
      <c r="M64" s="85"/>
      <c r="N64" s="85"/>
      <c r="O64" s="83"/>
      <c r="P64" s="80" t="s">
        <v>568</v>
      </c>
    </row>
    <row r="65" spans="1:16" x14ac:dyDescent="0.3">
      <c r="A65" s="25"/>
      <c r="B65" s="25"/>
      <c r="C65" s="25"/>
      <c r="D65" s="25"/>
      <c r="E65" s="75"/>
      <c r="F65" s="25"/>
      <c r="G65" s="25"/>
      <c r="H65" s="83"/>
      <c r="I65" s="83"/>
      <c r="J65" s="83"/>
      <c r="K65" s="83"/>
      <c r="L65" s="83"/>
      <c r="M65" s="83"/>
      <c r="N65" s="83"/>
      <c r="O65" s="83"/>
      <c r="P65" s="25"/>
    </row>
    <row r="66" spans="1:16" x14ac:dyDescent="0.3">
      <c r="A66" s="25"/>
      <c r="B66" s="25"/>
      <c r="C66" s="25"/>
      <c r="D66" s="25"/>
      <c r="E66" s="80" t="s">
        <v>396</v>
      </c>
      <c r="F66" s="25"/>
      <c r="G66" s="80" t="s">
        <v>423</v>
      </c>
      <c r="H66" s="85">
        <f>H58 - H64</f>
        <v>0</v>
      </c>
      <c r="I66" s="98" t="s">
        <v>311</v>
      </c>
      <c r="J66" s="85"/>
      <c r="K66" s="85"/>
      <c r="L66" s="85"/>
      <c r="M66" s="85"/>
      <c r="N66" s="85"/>
      <c r="O66" s="83"/>
      <c r="P66" s="80" t="s">
        <v>534</v>
      </c>
    </row>
    <row r="67" spans="1:16" x14ac:dyDescent="0.3">
      <c r="A67" s="25"/>
      <c r="B67" s="25"/>
      <c r="C67" s="25"/>
      <c r="D67" s="25"/>
      <c r="E67" s="75"/>
      <c r="F67" s="25"/>
      <c r="G67" s="25"/>
      <c r="H67" s="83"/>
      <c r="I67" s="83"/>
      <c r="J67" s="83"/>
      <c r="K67" s="83"/>
      <c r="L67" s="83"/>
      <c r="M67" s="83"/>
      <c r="N67" s="83"/>
      <c r="O67" s="83"/>
      <c r="P67" s="25"/>
    </row>
    <row r="68" spans="1:16" x14ac:dyDescent="0.3">
      <c r="A68" s="25"/>
      <c r="B68" s="25"/>
      <c r="C68" s="25"/>
      <c r="D68" s="25"/>
      <c r="E68" s="78" t="s">
        <v>397</v>
      </c>
      <c r="F68" s="25"/>
      <c r="G68" s="25"/>
      <c r="H68" s="83"/>
      <c r="I68" s="87" t="s">
        <v>311</v>
      </c>
      <c r="J68" s="83"/>
      <c r="K68" s="83"/>
      <c r="L68" s="83"/>
      <c r="M68" s="83"/>
      <c r="N68" s="83"/>
      <c r="O68" s="83"/>
      <c r="P68" s="80" t="s">
        <v>542</v>
      </c>
    </row>
    <row r="69" spans="1:16" x14ac:dyDescent="0.3">
      <c r="A69" s="25"/>
      <c r="B69" s="25"/>
      <c r="C69" s="25"/>
      <c r="D69" s="25"/>
      <c r="E69" s="25"/>
      <c r="F69" s="79" t="s">
        <v>265</v>
      </c>
      <c r="G69" s="79" t="s">
        <v>423</v>
      </c>
      <c r="H69" s="100"/>
      <c r="I69" s="100"/>
      <c r="J69" s="113">
        <f>$H66 * J37</f>
        <v>0</v>
      </c>
      <c r="K69" s="113">
        <f>$H66 * K37</f>
        <v>0</v>
      </c>
      <c r="L69" s="113">
        <f>$H66 * L37</f>
        <v>0</v>
      </c>
      <c r="M69" s="113">
        <f>$H66 * M37</f>
        <v>0</v>
      </c>
      <c r="N69" s="113">
        <f>$H66 * N37</f>
        <v>0</v>
      </c>
      <c r="O69" s="83"/>
      <c r="P69" s="25"/>
    </row>
    <row r="70" spans="1:16" x14ac:dyDescent="0.3">
      <c r="A70" s="25"/>
      <c r="B70" s="25"/>
      <c r="C70" s="25"/>
      <c r="D70" s="25"/>
      <c r="E70" s="25"/>
      <c r="F70" s="81" t="s">
        <v>266</v>
      </c>
      <c r="G70" s="81" t="s">
        <v>423</v>
      </c>
      <c r="H70" s="101"/>
      <c r="I70" s="101"/>
      <c r="J70" s="113">
        <f>$H66 * J47</f>
        <v>0</v>
      </c>
      <c r="K70" s="113">
        <f>$H66 * K47</f>
        <v>0</v>
      </c>
      <c r="L70" s="113">
        <f>$H66 * L47</f>
        <v>0</v>
      </c>
      <c r="M70" s="113">
        <f>$H66 * M47</f>
        <v>0</v>
      </c>
      <c r="N70" s="113">
        <f>$H66 * N47</f>
        <v>0</v>
      </c>
      <c r="O70" s="83"/>
      <c r="P70" s="25"/>
    </row>
    <row r="71" spans="1:16" x14ac:dyDescent="0.3">
      <c r="A71" s="25"/>
      <c r="B71" s="25"/>
      <c r="C71" s="25"/>
      <c r="D71" s="25"/>
      <c r="E71" s="25"/>
      <c r="F71" s="25"/>
      <c r="G71" s="25"/>
      <c r="H71" s="83"/>
      <c r="I71" s="83"/>
      <c r="J71" s="83"/>
      <c r="K71" s="83"/>
      <c r="L71" s="83"/>
      <c r="M71" s="83"/>
      <c r="N71" s="83"/>
      <c r="O71" s="83"/>
      <c r="P71" s="25"/>
    </row>
    <row r="72" spans="1:16" x14ac:dyDescent="0.3">
      <c r="A72" s="25"/>
      <c r="B72" s="25"/>
      <c r="C72" s="76" t="s">
        <v>608</v>
      </c>
      <c r="D72" s="76"/>
      <c r="E72" s="76"/>
      <c r="F72" s="76"/>
      <c r="G72" s="76"/>
      <c r="H72" s="77"/>
      <c r="I72" s="77"/>
      <c r="J72" s="77"/>
      <c r="K72" s="77"/>
      <c r="L72" s="77"/>
      <c r="M72" s="77"/>
      <c r="N72" s="77"/>
      <c r="O72" s="77"/>
      <c r="P72" s="76"/>
    </row>
    <row r="73" spans="1:16" x14ac:dyDescent="0.3">
      <c r="A73" s="25"/>
      <c r="B73" s="25"/>
      <c r="C73" s="75"/>
      <c r="D73" s="75"/>
      <c r="E73" s="25"/>
      <c r="F73" s="25"/>
      <c r="G73" s="25"/>
      <c r="H73" s="83"/>
      <c r="I73" s="83"/>
      <c r="J73" s="83"/>
      <c r="K73" s="83"/>
      <c r="L73" s="83"/>
      <c r="M73" s="83"/>
      <c r="N73" s="83"/>
      <c r="O73" s="83"/>
      <c r="P73" s="25"/>
    </row>
    <row r="74" spans="1:16" x14ac:dyDescent="0.3">
      <c r="A74" s="25"/>
      <c r="B74" s="25"/>
      <c r="C74" s="25"/>
      <c r="D74" s="75"/>
      <c r="E74" s="80" t="str">
        <f>'DNO inputs'!E376</f>
        <v>Additional DNO revenue</v>
      </c>
      <c r="F74" s="25"/>
      <c r="G74" s="80" t="str">
        <f>'DNO inputs'!G376</f>
        <v>£ per year</v>
      </c>
      <c r="H74" s="107">
        <f>'DNO inputs'!H376</f>
        <v>0</v>
      </c>
      <c r="I74" s="85"/>
      <c r="J74" s="85"/>
      <c r="K74" s="85"/>
      <c r="L74" s="85"/>
      <c r="M74" s="85"/>
      <c r="N74" s="85"/>
      <c r="O74" s="83"/>
      <c r="P74" s="25"/>
    </row>
    <row r="75" spans="1:16" x14ac:dyDescent="0.3">
      <c r="A75" s="25"/>
      <c r="B75" s="25"/>
      <c r="C75" s="25"/>
      <c r="D75" s="25"/>
      <c r="E75" s="75"/>
      <c r="F75" s="25"/>
      <c r="G75" s="25"/>
      <c r="H75" s="83"/>
      <c r="I75" s="83"/>
      <c r="J75" s="83"/>
      <c r="K75" s="83"/>
      <c r="L75" s="83"/>
      <c r="M75" s="83"/>
      <c r="N75" s="83"/>
      <c r="O75" s="83"/>
      <c r="P75" s="25"/>
    </row>
    <row r="76" spans="1:16" x14ac:dyDescent="0.3">
      <c r="A76" s="25"/>
      <c r="B76" s="25"/>
      <c r="C76" s="25"/>
      <c r="D76" s="25"/>
      <c r="E76" s="78" t="s">
        <v>337</v>
      </c>
      <c r="F76" s="25"/>
      <c r="G76" s="25"/>
      <c r="H76" s="83"/>
      <c r="I76" s="87" t="s">
        <v>311</v>
      </c>
      <c r="J76" s="83"/>
      <c r="K76" s="83"/>
      <c r="L76" s="83"/>
      <c r="M76" s="83"/>
      <c r="N76" s="83"/>
      <c r="O76" s="83"/>
      <c r="P76" s="80" t="s">
        <v>543</v>
      </c>
    </row>
    <row r="77" spans="1:16" x14ac:dyDescent="0.3">
      <c r="A77" s="25"/>
      <c r="B77" s="25"/>
      <c r="C77" s="25"/>
      <c r="D77" s="25"/>
      <c r="E77" s="25"/>
      <c r="F77" s="79" t="s">
        <v>265</v>
      </c>
      <c r="G77" s="79" t="s">
        <v>423</v>
      </c>
      <c r="H77" s="100"/>
      <c r="I77" s="100"/>
      <c r="J77" s="113">
        <f>$H74 * J33</f>
        <v>0</v>
      </c>
      <c r="K77" s="113">
        <f>$H74 * K33</f>
        <v>0</v>
      </c>
      <c r="L77" s="113">
        <f>$H74 * L33</f>
        <v>0</v>
      </c>
      <c r="M77" s="113">
        <f>$H74 * M33</f>
        <v>0</v>
      </c>
      <c r="N77" s="113">
        <f>$H74 * N33</f>
        <v>0</v>
      </c>
      <c r="O77" s="83"/>
      <c r="P77" s="25"/>
    </row>
    <row r="78" spans="1:16" x14ac:dyDescent="0.3">
      <c r="A78" s="25"/>
      <c r="B78" s="25"/>
      <c r="C78" s="25"/>
      <c r="D78" s="25"/>
      <c r="E78" s="25"/>
      <c r="F78" s="81" t="s">
        <v>266</v>
      </c>
      <c r="G78" s="81" t="s">
        <v>423</v>
      </c>
      <c r="H78" s="101"/>
      <c r="I78" s="101"/>
      <c r="J78" s="113">
        <f>$H74 * J43</f>
        <v>0</v>
      </c>
      <c r="K78" s="113">
        <f>$H74 * K43</f>
        <v>0</v>
      </c>
      <c r="L78" s="113">
        <f>$H74 * L43</f>
        <v>0</v>
      </c>
      <c r="M78" s="113">
        <f>$H74 * M43</f>
        <v>0</v>
      </c>
      <c r="N78" s="113">
        <f>$H74 * N43</f>
        <v>0</v>
      </c>
      <c r="O78" s="83"/>
      <c r="P78" s="25"/>
    </row>
    <row r="79" spans="1:16" x14ac:dyDescent="0.3">
      <c r="A79" s="25"/>
      <c r="B79" s="25"/>
      <c r="C79" s="25"/>
      <c r="D79" s="25"/>
      <c r="E79" s="25"/>
      <c r="F79" s="25"/>
      <c r="G79" s="25"/>
      <c r="H79" s="83"/>
      <c r="I79" s="83"/>
      <c r="J79" s="83"/>
      <c r="K79" s="83"/>
      <c r="L79" s="83"/>
      <c r="M79" s="83"/>
      <c r="N79" s="83"/>
      <c r="O79" s="83"/>
      <c r="P79" s="25"/>
    </row>
    <row r="80" spans="1:16" x14ac:dyDescent="0.3">
      <c r="A80" s="25"/>
      <c r="B80" s="25"/>
      <c r="C80" s="76" t="s">
        <v>609</v>
      </c>
      <c r="D80" s="76"/>
      <c r="E80" s="76"/>
      <c r="F80" s="76"/>
      <c r="G80" s="76"/>
      <c r="H80" s="77"/>
      <c r="I80" s="77"/>
      <c r="J80" s="77"/>
      <c r="K80" s="77"/>
      <c r="L80" s="77"/>
      <c r="M80" s="77"/>
      <c r="N80" s="77"/>
      <c r="O80" s="77"/>
      <c r="P80" s="76"/>
    </row>
    <row r="81" spans="1:16" x14ac:dyDescent="0.3">
      <c r="A81" s="25"/>
      <c r="B81" s="25"/>
      <c r="C81" s="75"/>
      <c r="D81" s="75"/>
      <c r="E81" s="25"/>
      <c r="F81" s="25"/>
      <c r="G81" s="25"/>
      <c r="H81" s="83"/>
      <c r="I81" s="83"/>
      <c r="J81" s="83"/>
      <c r="K81" s="83"/>
      <c r="L81" s="83"/>
      <c r="M81" s="83"/>
      <c r="N81" s="83"/>
      <c r="O81" s="83"/>
      <c r="P81" s="25"/>
    </row>
    <row r="82" spans="1:16" x14ac:dyDescent="0.3">
      <c r="A82" s="25"/>
      <c r="B82" s="25"/>
      <c r="C82" s="25"/>
      <c r="D82" s="75"/>
      <c r="E82" s="78" t="s">
        <v>733</v>
      </c>
      <c r="F82" s="25"/>
      <c r="G82" s="25"/>
      <c r="H82" s="83"/>
      <c r="I82" s="87" t="s">
        <v>311</v>
      </c>
      <c r="J82" s="83"/>
      <c r="K82" s="83"/>
      <c r="L82" s="83"/>
      <c r="M82" s="83"/>
      <c r="N82" s="83"/>
      <c r="O82" s="83"/>
      <c r="P82" s="80" t="s">
        <v>543</v>
      </c>
    </row>
    <row r="83" spans="1:16" x14ac:dyDescent="0.3">
      <c r="A83" s="25"/>
      <c r="B83" s="25"/>
      <c r="C83" s="25"/>
      <c r="D83" s="25"/>
      <c r="E83" s="25"/>
      <c r="F83" s="79" t="s">
        <v>265</v>
      </c>
      <c r="G83" s="79" t="s">
        <v>423</v>
      </c>
      <c r="H83" s="100"/>
      <c r="I83" s="100"/>
      <c r="J83" s="100">
        <f t="shared" ref="J83:N84" si="0">J69 + J77</f>
        <v>0</v>
      </c>
      <c r="K83" s="100">
        <f t="shared" si="0"/>
        <v>0</v>
      </c>
      <c r="L83" s="100">
        <f t="shared" si="0"/>
        <v>0</v>
      </c>
      <c r="M83" s="100">
        <f t="shared" si="0"/>
        <v>0</v>
      </c>
      <c r="N83" s="100">
        <f t="shared" si="0"/>
        <v>0</v>
      </c>
      <c r="O83" s="83"/>
      <c r="P83" s="25"/>
    </row>
    <row r="84" spans="1:16" x14ac:dyDescent="0.3">
      <c r="A84" s="25"/>
      <c r="B84" s="25"/>
      <c r="C84" s="25"/>
      <c r="D84" s="25"/>
      <c r="E84" s="25"/>
      <c r="F84" s="81" t="s">
        <v>266</v>
      </c>
      <c r="G84" s="81" t="s">
        <v>423</v>
      </c>
      <c r="H84" s="101"/>
      <c r="I84" s="101"/>
      <c r="J84" s="101">
        <f>J70 + J78</f>
        <v>0</v>
      </c>
      <c r="K84" s="101">
        <f t="shared" si="0"/>
        <v>0</v>
      </c>
      <c r="L84" s="101">
        <f t="shared" si="0"/>
        <v>0</v>
      </c>
      <c r="M84" s="101">
        <f t="shared" si="0"/>
        <v>0</v>
      </c>
      <c r="N84" s="101">
        <f t="shared" si="0"/>
        <v>0</v>
      </c>
      <c r="O84" s="83"/>
      <c r="P84" s="25"/>
    </row>
    <row r="85" spans="1:16" x14ac:dyDescent="0.3">
      <c r="A85" s="25"/>
      <c r="B85" s="25"/>
      <c r="C85" s="25"/>
      <c r="D85" s="25"/>
      <c r="E85" s="25"/>
      <c r="F85" s="25"/>
      <c r="G85" s="25"/>
      <c r="H85" s="83"/>
      <c r="I85" s="83"/>
      <c r="J85" s="83"/>
      <c r="K85" s="83"/>
      <c r="L85" s="83"/>
      <c r="M85" s="83"/>
      <c r="N85" s="83"/>
      <c r="O85" s="83"/>
      <c r="P85" s="25"/>
    </row>
    <row r="86" spans="1:16" x14ac:dyDescent="0.3">
      <c r="A86" s="25"/>
      <c r="B86" s="73" t="s">
        <v>256</v>
      </c>
      <c r="C86" s="73"/>
      <c r="D86" s="73"/>
      <c r="E86" s="73"/>
      <c r="F86" s="73"/>
      <c r="G86" s="73"/>
      <c r="H86" s="74"/>
      <c r="I86" s="74"/>
      <c r="J86" s="74"/>
      <c r="K86" s="74"/>
      <c r="L86" s="74"/>
      <c r="M86" s="74"/>
      <c r="N86" s="74"/>
      <c r="O86" s="74"/>
      <c r="P86" s="73"/>
    </row>
    <row r="87" spans="1:16" x14ac:dyDescent="0.3">
      <c r="A87" s="25"/>
      <c r="B87" s="25"/>
      <c r="C87" s="25"/>
      <c r="D87" s="25"/>
      <c r="E87" s="25"/>
      <c r="F87" s="25"/>
      <c r="G87" s="25"/>
      <c r="H87" s="83"/>
      <c r="I87" s="83"/>
      <c r="J87" s="83"/>
      <c r="K87" s="83"/>
      <c r="L87" s="83"/>
      <c r="M87" s="83"/>
      <c r="N87" s="83"/>
      <c r="O87" s="83"/>
      <c r="P87" s="25"/>
    </row>
    <row r="88" spans="1:16" x14ac:dyDescent="0.3">
      <c r="A88" s="25"/>
      <c r="B88" s="25"/>
      <c r="C88" s="75" t="s">
        <v>655</v>
      </c>
      <c r="D88" s="75"/>
      <c r="E88" s="25"/>
      <c r="F88" s="25"/>
      <c r="G88" s="25"/>
      <c r="H88" s="83"/>
      <c r="I88" s="83"/>
      <c r="J88" s="83"/>
      <c r="K88" s="83"/>
      <c r="L88" s="83"/>
      <c r="M88" s="83"/>
      <c r="N88" s="83"/>
      <c r="O88" s="83"/>
      <c r="P88" s="25"/>
    </row>
    <row r="89" spans="1:16" x14ac:dyDescent="0.3">
      <c r="A89" s="25"/>
      <c r="B89" s="25"/>
      <c r="C89" s="75" t="s">
        <v>856</v>
      </c>
      <c r="D89" s="75"/>
      <c r="E89" s="25"/>
      <c r="F89" s="25"/>
      <c r="G89" s="25"/>
      <c r="H89" s="83"/>
      <c r="I89" s="83"/>
      <c r="J89" s="83"/>
      <c r="K89" s="83"/>
      <c r="L89" s="83"/>
      <c r="M89" s="83"/>
      <c r="N89" s="83"/>
      <c r="O89" s="83"/>
      <c r="P89" s="25"/>
    </row>
    <row r="90" spans="1:16" x14ac:dyDescent="0.3">
      <c r="A90" s="25"/>
      <c r="B90" s="25"/>
      <c r="C90" s="75"/>
      <c r="D90" s="75"/>
      <c r="E90" s="25"/>
      <c r="F90" s="25"/>
      <c r="G90" s="25"/>
      <c r="H90" s="83"/>
      <c r="I90" s="83"/>
      <c r="J90" s="83"/>
      <c r="K90" s="83"/>
      <c r="L90" s="83"/>
      <c r="M90" s="83"/>
      <c r="N90" s="83"/>
      <c r="O90" s="83"/>
      <c r="P90" s="25"/>
    </row>
    <row r="91" spans="1:16" x14ac:dyDescent="0.3">
      <c r="A91" s="25"/>
      <c r="B91" s="25"/>
      <c r="C91" s="76" t="s">
        <v>831</v>
      </c>
      <c r="D91" s="76"/>
      <c r="E91" s="76"/>
      <c r="F91" s="76"/>
      <c r="G91" s="76"/>
      <c r="H91" s="77"/>
      <c r="I91" s="77"/>
      <c r="J91" s="77"/>
      <c r="K91" s="77"/>
      <c r="L91" s="77"/>
      <c r="M91" s="77"/>
      <c r="N91" s="77"/>
      <c r="O91" s="77"/>
      <c r="P91" s="77"/>
    </row>
    <row r="92" spans="1:16" x14ac:dyDescent="0.3">
      <c r="A92" s="25"/>
      <c r="B92" s="25"/>
      <c r="C92" s="75"/>
      <c r="D92" s="75"/>
      <c r="E92" s="25"/>
      <c r="F92" s="25"/>
      <c r="G92" s="25"/>
      <c r="H92" s="83"/>
      <c r="I92" s="83"/>
      <c r="J92" s="83"/>
      <c r="K92" s="83"/>
      <c r="L92" s="83"/>
      <c r="M92" s="83"/>
      <c r="N92" s="83"/>
    </row>
    <row r="93" spans="1:16" x14ac:dyDescent="0.3">
      <c r="A93" s="25"/>
      <c r="B93" s="25"/>
      <c r="C93" s="25"/>
      <c r="D93" s="25"/>
      <c r="E93" s="78" t="s">
        <v>176</v>
      </c>
      <c r="F93" s="25"/>
      <c r="G93" s="25"/>
      <c r="H93" s="83"/>
      <c r="I93" s="83"/>
      <c r="J93" s="83"/>
      <c r="K93" s="83"/>
      <c r="L93" s="83"/>
      <c r="M93" s="83"/>
      <c r="N93" s="83"/>
    </row>
    <row r="94" spans="1:16" x14ac:dyDescent="0.3">
      <c r="A94" s="25"/>
      <c r="B94" s="25"/>
      <c r="C94" s="25"/>
      <c r="D94" s="25"/>
      <c r="E94" s="78"/>
      <c r="F94" s="79" t="s">
        <v>166</v>
      </c>
      <c r="G94" s="79" t="str">
        <f>'DNO inputs'!G383</f>
        <v>GWh per year</v>
      </c>
      <c r="H94" s="111">
        <f>'DNO inputs'!H383</f>
        <v>0</v>
      </c>
      <c r="I94" s="85"/>
      <c r="J94" s="85"/>
      <c r="K94" s="85"/>
      <c r="L94" s="85"/>
      <c r="M94" s="85"/>
      <c r="N94" s="85"/>
    </row>
    <row r="95" spans="1:16" x14ac:dyDescent="0.3">
      <c r="A95" s="25"/>
      <c r="B95" s="25"/>
      <c r="C95" s="25"/>
      <c r="D95" s="25"/>
      <c r="E95" s="78"/>
      <c r="F95" s="80" t="s">
        <v>40</v>
      </c>
      <c r="G95" s="80" t="str">
        <f>'DNO inputs'!G384</f>
        <v>GWh per year</v>
      </c>
      <c r="H95" s="107">
        <f>'DNO inputs'!H384</f>
        <v>0</v>
      </c>
      <c r="I95" s="85"/>
      <c r="J95" s="85"/>
      <c r="K95" s="85"/>
      <c r="L95" s="85"/>
      <c r="M95" s="85"/>
      <c r="N95" s="85"/>
    </row>
    <row r="96" spans="1:16" x14ac:dyDescent="0.3">
      <c r="A96" s="25"/>
      <c r="B96" s="25"/>
      <c r="C96" s="25"/>
      <c r="D96" s="25"/>
      <c r="E96" s="78"/>
      <c r="F96" s="81" t="s">
        <v>165</v>
      </c>
      <c r="G96" s="81" t="str">
        <f>'DNO inputs'!G385</f>
        <v>GWh per year</v>
      </c>
      <c r="H96" s="112">
        <f>'DNO inputs'!H385</f>
        <v>0</v>
      </c>
      <c r="I96" s="85"/>
      <c r="J96" s="85"/>
      <c r="K96" s="85"/>
      <c r="L96" s="85"/>
      <c r="M96" s="85"/>
      <c r="N96" s="85"/>
    </row>
    <row r="97" spans="1:16" x14ac:dyDescent="0.3">
      <c r="A97" s="25"/>
      <c r="B97" s="25"/>
      <c r="C97" s="75"/>
      <c r="D97" s="75"/>
      <c r="E97" s="25"/>
      <c r="F97" s="25"/>
      <c r="G97" s="25"/>
      <c r="H97" s="83"/>
      <c r="I97" s="83"/>
      <c r="J97" s="83"/>
      <c r="K97" s="83"/>
      <c r="L97" s="83"/>
      <c r="M97" s="83"/>
      <c r="N97" s="83"/>
    </row>
    <row r="98" spans="1:16" x14ac:dyDescent="0.3">
      <c r="A98" s="25"/>
      <c r="B98" s="25"/>
      <c r="C98" s="25"/>
      <c r="D98" s="25"/>
      <c r="E98" s="78" t="s">
        <v>762</v>
      </c>
      <c r="F98" s="25"/>
      <c r="G98" s="25"/>
      <c r="H98" s="83"/>
      <c r="I98" s="83"/>
      <c r="J98" s="83"/>
      <c r="K98" s="83"/>
      <c r="L98" s="83"/>
      <c r="M98" s="83"/>
      <c r="N98" s="83"/>
    </row>
    <row r="99" spans="1:16" x14ac:dyDescent="0.3">
      <c r="A99" s="25"/>
      <c r="B99" s="25"/>
      <c r="C99" s="25"/>
      <c r="D99" s="25"/>
      <c r="E99" s="78"/>
      <c r="F99" s="79" t="s">
        <v>166</v>
      </c>
      <c r="G99" s="79" t="str">
        <f>'DNO inputs'!G416</f>
        <v>GWh per year</v>
      </c>
      <c r="H99" s="111">
        <f>'DNO inputs'!H416</f>
        <v>0</v>
      </c>
      <c r="I99" s="85"/>
      <c r="J99" s="85"/>
      <c r="K99" s="85"/>
      <c r="L99" s="85"/>
      <c r="M99" s="85"/>
      <c r="N99" s="85"/>
    </row>
    <row r="100" spans="1:16" x14ac:dyDescent="0.3">
      <c r="A100" s="25"/>
      <c r="B100" s="25"/>
      <c r="C100" s="25"/>
      <c r="D100" s="25"/>
      <c r="E100" s="78"/>
      <c r="F100" s="80" t="s">
        <v>40</v>
      </c>
      <c r="G100" s="80" t="str">
        <f>'DNO inputs'!G417</f>
        <v>GWh per year</v>
      </c>
      <c r="H100" s="107">
        <f>'DNO inputs'!H417</f>
        <v>0</v>
      </c>
      <c r="I100" s="85"/>
      <c r="J100" s="85"/>
      <c r="K100" s="85"/>
      <c r="L100" s="85"/>
      <c r="M100" s="85"/>
      <c r="N100" s="85"/>
    </row>
    <row r="101" spans="1:16" x14ac:dyDescent="0.3">
      <c r="A101" s="25"/>
      <c r="B101" s="25"/>
      <c r="C101" s="25"/>
      <c r="D101" s="25"/>
      <c r="E101" s="78"/>
      <c r="F101" s="81" t="s">
        <v>165</v>
      </c>
      <c r="G101" s="81" t="str">
        <f>'DNO inputs'!G418</f>
        <v>GWh per year</v>
      </c>
      <c r="H101" s="112">
        <f>'DNO inputs'!H418</f>
        <v>0</v>
      </c>
      <c r="I101" s="85"/>
      <c r="J101" s="85"/>
      <c r="K101" s="85"/>
      <c r="L101" s="85"/>
      <c r="M101" s="85"/>
      <c r="N101" s="85"/>
    </row>
    <row r="102" spans="1:16" x14ac:dyDescent="0.3">
      <c r="A102" s="25"/>
      <c r="B102" s="25"/>
      <c r="C102" s="25"/>
      <c r="D102" s="25"/>
      <c r="E102" s="78"/>
      <c r="F102" s="25"/>
      <c r="G102" s="25"/>
      <c r="H102" s="83"/>
      <c r="I102" s="83"/>
      <c r="J102" s="83"/>
      <c r="K102" s="83"/>
      <c r="L102" s="83"/>
      <c r="M102" s="83"/>
      <c r="N102" s="83"/>
    </row>
    <row r="103" spans="1:16" x14ac:dyDescent="0.3">
      <c r="A103" s="25"/>
      <c r="B103" s="25"/>
      <c r="C103" s="25"/>
      <c r="E103" s="78" t="s">
        <v>636</v>
      </c>
      <c r="G103" s="25"/>
      <c r="H103" s="83"/>
      <c r="I103" s="83"/>
      <c r="J103" s="83"/>
      <c r="K103" s="83"/>
      <c r="L103" s="83"/>
      <c r="M103" s="83"/>
      <c r="N103" s="83"/>
    </row>
    <row r="104" spans="1:16" x14ac:dyDescent="0.3">
      <c r="A104" s="25"/>
      <c r="B104" s="25"/>
      <c r="C104" s="25"/>
      <c r="D104" s="25"/>
      <c r="E104" s="78"/>
      <c r="F104" s="79" t="s">
        <v>166</v>
      </c>
      <c r="G104" s="79" t="str">
        <f>'Fixed inputs'!G373</f>
        <v>scalar</v>
      </c>
      <c r="H104" s="111">
        <f>'Fixed inputs'!H373</f>
        <v>0.25</v>
      </c>
      <c r="I104" s="85"/>
      <c r="J104" s="85"/>
      <c r="K104" s="85"/>
      <c r="L104" s="85"/>
      <c r="M104" s="85"/>
      <c r="N104" s="85"/>
    </row>
    <row r="105" spans="1:16" x14ac:dyDescent="0.3">
      <c r="A105" s="25"/>
      <c r="B105" s="25"/>
      <c r="C105" s="25"/>
      <c r="D105" s="25"/>
      <c r="E105" s="78"/>
      <c r="F105" s="80" t="s">
        <v>40</v>
      </c>
      <c r="G105" s="80" t="str">
        <f>'Fixed inputs'!G374</f>
        <v>scalar</v>
      </c>
      <c r="H105" s="107">
        <f>'Fixed inputs'!H374</f>
        <v>0.5</v>
      </c>
      <c r="I105" s="85"/>
      <c r="J105" s="85"/>
      <c r="K105" s="85"/>
      <c r="L105" s="85"/>
      <c r="M105" s="85"/>
      <c r="N105" s="85"/>
    </row>
    <row r="106" spans="1:16" x14ac:dyDescent="0.3">
      <c r="A106" s="25"/>
      <c r="B106" s="25"/>
      <c r="C106" s="25"/>
      <c r="D106" s="25"/>
      <c r="E106" s="78"/>
      <c r="F106" s="81" t="s">
        <v>165</v>
      </c>
      <c r="G106" s="81" t="str">
        <f>'Fixed inputs'!G375</f>
        <v>scalar</v>
      </c>
      <c r="H106" s="112">
        <f>'Fixed inputs'!H375</f>
        <v>1</v>
      </c>
      <c r="I106" s="85"/>
      <c r="J106" s="85"/>
      <c r="K106" s="85"/>
      <c r="L106" s="85"/>
      <c r="M106" s="85"/>
      <c r="N106" s="85"/>
    </row>
    <row r="107" spans="1:16" x14ac:dyDescent="0.3">
      <c r="A107" s="25"/>
      <c r="B107" s="25"/>
      <c r="C107" s="25"/>
      <c r="D107" s="25"/>
      <c r="E107" s="78"/>
      <c r="F107" s="25"/>
      <c r="G107" s="25"/>
      <c r="H107" s="83"/>
      <c r="I107" s="83"/>
      <c r="J107" s="83"/>
      <c r="K107" s="83"/>
      <c r="L107" s="83"/>
      <c r="M107" s="83"/>
      <c r="N107" s="83"/>
    </row>
    <row r="108" spans="1:16" x14ac:dyDescent="0.3">
      <c r="A108" s="25"/>
      <c r="B108" s="25"/>
      <c r="C108" s="25"/>
      <c r="E108" s="78" t="s">
        <v>257</v>
      </c>
      <c r="I108" s="98" t="s">
        <v>311</v>
      </c>
      <c r="J108" s="85"/>
      <c r="K108" s="85"/>
      <c r="L108" s="85"/>
      <c r="M108" s="85"/>
      <c r="N108" s="85"/>
      <c r="P108" s="80" t="s">
        <v>530</v>
      </c>
    </row>
    <row r="109" spans="1:16" x14ac:dyDescent="0.3">
      <c r="A109" s="25"/>
      <c r="B109" s="25"/>
      <c r="C109" s="25"/>
      <c r="E109" s="78"/>
      <c r="F109" s="178" t="s">
        <v>781</v>
      </c>
      <c r="G109" s="79" t="s">
        <v>177</v>
      </c>
      <c r="H109" s="113">
        <f>SUMPRODUCT($H$104:$H$106, $H$94:$H$96)</f>
        <v>0</v>
      </c>
      <c r="I109" s="98"/>
      <c r="J109" s="85"/>
      <c r="K109" s="85"/>
      <c r="L109" s="85"/>
      <c r="M109" s="85"/>
      <c r="N109" s="85"/>
      <c r="P109" s="80"/>
    </row>
    <row r="110" spans="1:16" x14ac:dyDescent="0.3">
      <c r="A110" s="25"/>
      <c r="B110" s="25"/>
      <c r="C110" s="25"/>
      <c r="E110" s="78"/>
      <c r="F110" s="179" t="s">
        <v>783</v>
      </c>
      <c r="G110" s="81" t="s">
        <v>177</v>
      </c>
      <c r="H110" s="113">
        <f>SUMPRODUCT($H$104:$H$106, $H$99:$H$101)</f>
        <v>0</v>
      </c>
      <c r="I110" s="98"/>
      <c r="J110" s="85"/>
      <c r="K110" s="85"/>
      <c r="L110" s="85"/>
      <c r="M110" s="85"/>
      <c r="N110" s="85"/>
      <c r="P110" s="80"/>
    </row>
    <row r="111" spans="1:16" x14ac:dyDescent="0.3">
      <c r="A111" s="25"/>
      <c r="B111" s="25"/>
      <c r="C111" s="25"/>
      <c r="D111" s="75"/>
      <c r="E111" s="78"/>
      <c r="G111" s="25"/>
      <c r="H111" s="83"/>
      <c r="I111" s="83"/>
      <c r="J111" s="83"/>
      <c r="K111" s="83"/>
      <c r="L111" s="83"/>
      <c r="M111" s="83"/>
      <c r="N111" s="83"/>
      <c r="P111" s="25"/>
    </row>
    <row r="112" spans="1:16" x14ac:dyDescent="0.3">
      <c r="A112" s="25"/>
      <c r="B112" s="25"/>
      <c r="C112" s="25"/>
      <c r="E112" s="78" t="s">
        <v>727</v>
      </c>
      <c r="F112" s="25"/>
      <c r="G112" s="25"/>
      <c r="H112" s="83"/>
      <c r="I112" s="83"/>
      <c r="J112" s="83"/>
      <c r="K112" s="83"/>
      <c r="L112" s="83"/>
      <c r="M112" s="83"/>
      <c r="N112" s="83"/>
      <c r="P112" s="25"/>
    </row>
    <row r="113" spans="1:16" x14ac:dyDescent="0.3">
      <c r="A113" s="25"/>
      <c r="B113" s="25"/>
      <c r="C113" s="25"/>
      <c r="E113" s="78"/>
      <c r="F113" s="178" t="s">
        <v>781</v>
      </c>
      <c r="G113" s="79" t="str">
        <f>'DNO inputs'!G391</f>
        <v>GWh per year</v>
      </c>
      <c r="H113" s="228">
        <f>'DNO inputs'!H391</f>
        <v>0</v>
      </c>
      <c r="I113" s="85"/>
      <c r="J113" s="85"/>
      <c r="K113" s="85"/>
      <c r="L113" s="85"/>
      <c r="M113" s="85"/>
      <c r="N113" s="85"/>
      <c r="P113" s="25"/>
    </row>
    <row r="114" spans="1:16" x14ac:dyDescent="0.3">
      <c r="A114" s="25"/>
      <c r="B114" s="25"/>
      <c r="C114" s="25"/>
      <c r="E114" s="78"/>
      <c r="F114" s="179" t="s">
        <v>783</v>
      </c>
      <c r="G114" s="81" t="str">
        <f>'DNO inputs'!G424</f>
        <v>GWh per year</v>
      </c>
      <c r="H114" s="228">
        <f>'DNO inputs'!H424</f>
        <v>0</v>
      </c>
      <c r="I114" s="85"/>
      <c r="J114" s="85"/>
      <c r="K114" s="85"/>
      <c r="L114" s="85"/>
      <c r="M114" s="85"/>
      <c r="N114" s="85"/>
      <c r="P114" s="25"/>
    </row>
    <row r="115" spans="1:16" x14ac:dyDescent="0.3">
      <c r="A115" s="25"/>
      <c r="B115" s="25"/>
      <c r="C115" s="25"/>
      <c r="D115" s="75"/>
      <c r="E115" s="78"/>
      <c r="G115" s="25"/>
      <c r="H115" s="83"/>
      <c r="I115" s="83"/>
      <c r="J115" s="83"/>
      <c r="K115" s="83"/>
      <c r="L115" s="83"/>
      <c r="M115" s="83"/>
      <c r="N115" s="83"/>
      <c r="P115" s="25"/>
    </row>
    <row r="116" spans="1:16" x14ac:dyDescent="0.3">
      <c r="A116" s="25"/>
      <c r="B116" s="25"/>
      <c r="C116" s="25"/>
      <c r="E116" s="78" t="s">
        <v>504</v>
      </c>
      <c r="F116" s="25"/>
      <c r="G116" s="25"/>
      <c r="H116" s="83"/>
      <c r="I116" s="83"/>
      <c r="J116" s="83"/>
      <c r="K116" s="83"/>
      <c r="L116" s="83"/>
      <c r="M116" s="83"/>
      <c r="N116" s="83"/>
      <c r="P116" s="25"/>
    </row>
    <row r="117" spans="1:16" x14ac:dyDescent="0.3">
      <c r="A117" s="25"/>
      <c r="B117" s="25"/>
      <c r="C117" s="25"/>
      <c r="E117" s="78"/>
      <c r="F117" s="178" t="s">
        <v>781</v>
      </c>
      <c r="G117" s="79" t="s">
        <v>449</v>
      </c>
      <c r="H117" s="100" t="b">
        <f>H109 + H113 &gt; 0</f>
        <v>0</v>
      </c>
      <c r="I117" s="85"/>
      <c r="J117" s="85"/>
      <c r="K117" s="85"/>
      <c r="L117" s="85"/>
      <c r="M117" s="85"/>
      <c r="N117" s="85"/>
      <c r="P117" s="25"/>
    </row>
    <row r="118" spans="1:16" x14ac:dyDescent="0.3">
      <c r="A118" s="25"/>
      <c r="B118" s="25"/>
      <c r="C118" s="25"/>
      <c r="E118" s="78"/>
      <c r="F118" s="179" t="s">
        <v>783</v>
      </c>
      <c r="G118" s="81" t="s">
        <v>449</v>
      </c>
      <c r="H118" s="101" t="b">
        <f>H110 + H114 &gt; 0</f>
        <v>0</v>
      </c>
      <c r="I118" s="85"/>
      <c r="J118" s="85"/>
      <c r="K118" s="85"/>
      <c r="L118" s="85"/>
      <c r="M118" s="85"/>
      <c r="N118" s="85"/>
      <c r="P118" s="25"/>
    </row>
    <row r="119" spans="1:16" x14ac:dyDescent="0.3">
      <c r="A119" s="25"/>
      <c r="B119" s="25"/>
      <c r="C119" s="25"/>
      <c r="E119" s="78"/>
      <c r="G119" s="25"/>
      <c r="H119" s="83"/>
      <c r="I119" s="83"/>
      <c r="J119" s="83"/>
      <c r="K119" s="83"/>
      <c r="L119" s="83"/>
      <c r="M119" s="83"/>
      <c r="N119" s="83"/>
      <c r="P119" s="25"/>
    </row>
    <row r="120" spans="1:16" x14ac:dyDescent="0.3">
      <c r="A120" s="25"/>
      <c r="B120" s="25"/>
      <c r="C120" s="25"/>
      <c r="E120" s="78" t="s">
        <v>637</v>
      </c>
      <c r="F120" s="25"/>
      <c r="G120" s="25"/>
      <c r="H120" s="83"/>
      <c r="I120" s="83"/>
      <c r="J120" s="83"/>
      <c r="K120" s="83"/>
      <c r="L120" s="83"/>
      <c r="M120" s="83"/>
      <c r="N120" s="83"/>
      <c r="P120" s="25"/>
    </row>
    <row r="121" spans="1:16" x14ac:dyDescent="0.3">
      <c r="A121" s="25"/>
      <c r="B121" s="25"/>
      <c r="C121" s="25"/>
      <c r="E121" s="78"/>
      <c r="F121" s="79" t="s">
        <v>166</v>
      </c>
      <c r="G121" s="79" t="str">
        <f>'Fixed inputs'!G382</f>
        <v>scalar</v>
      </c>
      <c r="H121" s="111">
        <f>'Fixed inputs'!H382</f>
        <v>0.25</v>
      </c>
      <c r="I121" s="85"/>
      <c r="J121" s="85"/>
      <c r="K121" s="85"/>
      <c r="L121" s="85"/>
      <c r="M121" s="85"/>
      <c r="N121" s="85"/>
      <c r="P121" s="25"/>
    </row>
    <row r="122" spans="1:16" x14ac:dyDescent="0.3">
      <c r="A122" s="25"/>
      <c r="B122" s="25"/>
      <c r="C122" s="25"/>
      <c r="E122" s="78"/>
      <c r="F122" s="80" t="s">
        <v>40</v>
      </c>
      <c r="G122" s="80" t="str">
        <f>'Fixed inputs'!G383</f>
        <v>scalar</v>
      </c>
      <c r="H122" s="107">
        <f>'Fixed inputs'!H383</f>
        <v>0.5</v>
      </c>
      <c r="I122" s="85"/>
      <c r="J122" s="85"/>
      <c r="K122" s="85"/>
      <c r="L122" s="85"/>
      <c r="M122" s="85"/>
      <c r="N122" s="85"/>
      <c r="P122" s="25"/>
    </row>
    <row r="123" spans="1:16" x14ac:dyDescent="0.3">
      <c r="A123" s="25"/>
      <c r="B123" s="25"/>
      <c r="C123" s="25"/>
      <c r="E123" s="78"/>
      <c r="F123" s="81" t="s">
        <v>165</v>
      </c>
      <c r="G123" s="81" t="str">
        <f>'Fixed inputs'!G384</f>
        <v>scalar</v>
      </c>
      <c r="H123" s="180"/>
      <c r="I123" s="85"/>
      <c r="J123" s="85"/>
      <c r="K123" s="85"/>
      <c r="L123" s="85"/>
      <c r="M123" s="85"/>
      <c r="N123" s="85"/>
      <c r="P123" s="25"/>
    </row>
    <row r="124" spans="1:16" x14ac:dyDescent="0.3">
      <c r="A124" s="25"/>
      <c r="B124" s="25"/>
      <c r="C124" s="25"/>
      <c r="D124" s="25"/>
      <c r="E124" s="78"/>
      <c r="F124" s="25"/>
      <c r="G124" s="25"/>
      <c r="H124" s="83"/>
      <c r="I124" s="83"/>
      <c r="J124" s="83"/>
      <c r="K124" s="83"/>
      <c r="L124" s="83"/>
      <c r="M124" s="83"/>
      <c r="N124" s="83"/>
      <c r="P124" s="25"/>
    </row>
    <row r="125" spans="1:16" x14ac:dyDescent="0.3">
      <c r="A125" s="25"/>
      <c r="B125" s="25"/>
      <c r="C125" s="25"/>
      <c r="E125" s="78" t="s">
        <v>258</v>
      </c>
      <c r="F125" s="25"/>
      <c r="G125" s="25"/>
      <c r="H125" s="83"/>
      <c r="I125" s="98" t="s">
        <v>311</v>
      </c>
      <c r="J125" s="83"/>
      <c r="K125" s="83"/>
      <c r="L125" s="83"/>
      <c r="M125" s="83"/>
      <c r="N125" s="83"/>
      <c r="P125" s="80" t="s">
        <v>530</v>
      </c>
    </row>
    <row r="126" spans="1:16" x14ac:dyDescent="0.3">
      <c r="A126" s="25"/>
      <c r="B126" s="25"/>
      <c r="C126" s="25"/>
      <c r="D126" s="25"/>
      <c r="E126" s="78"/>
      <c r="F126" s="186" t="s">
        <v>512</v>
      </c>
      <c r="G126" s="186" t="s">
        <v>179</v>
      </c>
      <c r="H126" s="113"/>
      <c r="I126" s="187"/>
      <c r="J126" s="188">
        <v>1</v>
      </c>
      <c r="K126" s="188">
        <v>1</v>
      </c>
      <c r="L126" s="188">
        <v>1</v>
      </c>
      <c r="M126" s="188">
        <v>1</v>
      </c>
      <c r="N126" s="188">
        <v>1</v>
      </c>
      <c r="P126" s="80"/>
    </row>
    <row r="127" spans="1:16" x14ac:dyDescent="0.3">
      <c r="A127" s="25"/>
      <c r="B127" s="25"/>
      <c r="C127" s="25"/>
      <c r="D127" s="25"/>
      <c r="E127" s="78"/>
      <c r="F127" s="79" t="s">
        <v>847</v>
      </c>
      <c r="G127" s="79" t="s">
        <v>179</v>
      </c>
      <c r="H127" s="100"/>
      <c r="I127" s="181"/>
      <c r="J127" s="88"/>
      <c r="K127" s="88"/>
      <c r="L127" s="88"/>
      <c r="M127" s="182"/>
      <c r="N127" s="183">
        <f>IF($H$117, ($H$109 + $H121 * $H$113) / ($H$109 + $H$113), N$126)</f>
        <v>1</v>
      </c>
      <c r="P127" s="80"/>
    </row>
    <row r="128" spans="1:16" x14ac:dyDescent="0.3">
      <c r="A128" s="25"/>
      <c r="B128" s="25"/>
      <c r="C128" s="25"/>
      <c r="D128" s="25"/>
      <c r="E128" s="78"/>
      <c r="F128" s="81" t="s">
        <v>848</v>
      </c>
      <c r="G128" s="81" t="s">
        <v>179</v>
      </c>
      <c r="H128" s="101"/>
      <c r="I128" s="184"/>
      <c r="J128" s="180"/>
      <c r="K128" s="180"/>
      <c r="L128" s="180"/>
      <c r="M128" s="185">
        <f>IF($H$117, ($H$109 + $H122 * $H$113) / ($H$109 + $H$113), M$126)</f>
        <v>1</v>
      </c>
      <c r="N128" s="185">
        <f>IF($H$117, ($H$109 + $H122 * $H$113) / ($H$109 + $H$113), N$126)</f>
        <v>1</v>
      </c>
      <c r="P128" s="80"/>
    </row>
    <row r="129" spans="1:16" x14ac:dyDescent="0.3">
      <c r="A129" s="25"/>
      <c r="B129" s="25"/>
      <c r="C129" s="25"/>
      <c r="D129" s="25"/>
      <c r="E129" s="78"/>
      <c r="F129" s="79" t="s">
        <v>849</v>
      </c>
      <c r="G129" s="79" t="s">
        <v>179</v>
      </c>
      <c r="H129" s="100"/>
      <c r="I129" s="181"/>
      <c r="J129" s="88"/>
      <c r="K129" s="88"/>
      <c r="L129" s="88"/>
      <c r="M129" s="182"/>
      <c r="N129" s="183">
        <f>IF($H$118, ($H$110 + $H121 * $H$114) / ($H$110 + $H$114), N$126)</f>
        <v>1</v>
      </c>
      <c r="P129" s="80"/>
    </row>
    <row r="130" spans="1:16" x14ac:dyDescent="0.3">
      <c r="A130" s="25"/>
      <c r="B130" s="25"/>
      <c r="C130" s="25"/>
      <c r="D130" s="25"/>
      <c r="E130" s="78"/>
      <c r="F130" s="81" t="s">
        <v>850</v>
      </c>
      <c r="G130" s="81" t="s">
        <v>179</v>
      </c>
      <c r="H130" s="101"/>
      <c r="I130" s="184"/>
      <c r="J130" s="180"/>
      <c r="K130" s="180"/>
      <c r="L130" s="180"/>
      <c r="M130" s="185">
        <f>IF($H$118, ($H$110 + $H122 * $H$114) / ($H$110 + $H$114), M$126)</f>
        <v>1</v>
      </c>
      <c r="N130" s="185">
        <f>IF($H$118, ($H$110 + $H122 * $H$114) / ($H$110 + $H$114), N$126)</f>
        <v>1</v>
      </c>
      <c r="P130" s="80"/>
    </row>
    <row r="131" spans="1:16" x14ac:dyDescent="0.3">
      <c r="A131" s="25"/>
      <c r="B131" s="25"/>
      <c r="C131" s="25"/>
      <c r="D131" s="25"/>
      <c r="E131" s="78"/>
      <c r="F131" s="25"/>
      <c r="G131" s="25"/>
      <c r="H131" s="83"/>
      <c r="I131" s="83"/>
      <c r="J131" s="83"/>
      <c r="K131" s="83"/>
      <c r="L131" s="83"/>
      <c r="M131" s="83"/>
      <c r="N131" s="83"/>
      <c r="P131" s="25"/>
    </row>
    <row r="132" spans="1:16" x14ac:dyDescent="0.3">
      <c r="A132" s="25"/>
      <c r="B132" s="25"/>
      <c r="C132" s="25"/>
      <c r="E132" s="78" t="s">
        <v>259</v>
      </c>
      <c r="I132" s="98" t="s">
        <v>311</v>
      </c>
      <c r="P132" s="80" t="s">
        <v>851</v>
      </c>
    </row>
    <row r="133" spans="1:16" x14ac:dyDescent="0.3">
      <c r="A133" s="25"/>
      <c r="B133" s="25"/>
      <c r="C133" s="25"/>
      <c r="E133" s="25"/>
      <c r="F133" s="178" t="s">
        <v>781</v>
      </c>
      <c r="G133" s="79" t="s">
        <v>177</v>
      </c>
      <c r="H133" s="100"/>
      <c r="I133" s="181"/>
      <c r="J133" s="113">
        <f>($H$94 * J127) + ($H$95 * J128) + ($H$96 * J126)</f>
        <v>0</v>
      </c>
      <c r="K133" s="113">
        <f>($H$94 * K127) + ($H$95 * K128) + ($H$96 * K126)</f>
        <v>0</v>
      </c>
      <c r="L133" s="113">
        <f>($H$94 * L127) + ($H$95 * L128) + ($H$96 * L126)</f>
        <v>0</v>
      </c>
      <c r="M133" s="113">
        <f>($H$94 * M127) + ($H$95 * M128) + ($H$96 * M126)</f>
        <v>0</v>
      </c>
      <c r="N133" s="113">
        <f>($H$94 * N127) + ($H$95 * N128) + ($H$96 * N126)</f>
        <v>0</v>
      </c>
    </row>
    <row r="134" spans="1:16" x14ac:dyDescent="0.3">
      <c r="A134" s="25"/>
      <c r="B134" s="25"/>
      <c r="C134" s="25"/>
      <c r="E134" s="25"/>
      <c r="F134" s="179" t="s">
        <v>783</v>
      </c>
      <c r="G134" s="81" t="s">
        <v>177</v>
      </c>
      <c r="H134" s="101"/>
      <c r="I134" s="184"/>
      <c r="J134" s="229"/>
      <c r="K134" s="229"/>
      <c r="L134" s="229"/>
      <c r="M134" s="229"/>
      <c r="N134" s="113">
        <f>($H99 * N129) + ($H100 * N130) + ($H101 * N126)</f>
        <v>0</v>
      </c>
    </row>
    <row r="135" spans="1:16" x14ac:dyDescent="0.3">
      <c r="A135" s="25"/>
      <c r="B135" s="25"/>
      <c r="C135" s="25"/>
      <c r="D135" s="25"/>
      <c r="E135" s="160"/>
      <c r="F135" s="25"/>
      <c r="G135" s="80"/>
      <c r="H135" s="85"/>
      <c r="I135" s="98"/>
      <c r="J135" s="85"/>
      <c r="K135" s="85"/>
      <c r="L135" s="85"/>
      <c r="M135" s="85"/>
      <c r="N135" s="85"/>
    </row>
    <row r="136" spans="1:16" x14ac:dyDescent="0.3">
      <c r="A136" s="25"/>
      <c r="B136" s="73" t="s">
        <v>832</v>
      </c>
      <c r="C136" s="73"/>
      <c r="D136" s="73"/>
      <c r="E136" s="73"/>
      <c r="F136" s="73"/>
      <c r="G136" s="73"/>
      <c r="H136" s="74"/>
      <c r="I136" s="74"/>
      <c r="J136" s="74"/>
      <c r="K136" s="74"/>
      <c r="L136" s="74"/>
      <c r="M136" s="74"/>
      <c r="N136" s="74"/>
      <c r="O136" s="74"/>
      <c r="P136" s="73"/>
    </row>
    <row r="137" spans="1:16" x14ac:dyDescent="0.3">
      <c r="A137" s="25"/>
      <c r="B137" s="25"/>
      <c r="C137" s="25"/>
      <c r="D137" s="25"/>
      <c r="E137" s="25"/>
      <c r="F137" s="25"/>
      <c r="G137" s="25"/>
      <c r="H137" s="83"/>
      <c r="I137" s="83"/>
      <c r="J137" s="83"/>
      <c r="K137" s="83"/>
      <c r="L137" s="83"/>
      <c r="M137" s="83"/>
      <c r="N137" s="83"/>
      <c r="O137" s="83"/>
      <c r="P137" s="25"/>
    </row>
    <row r="138" spans="1:16" x14ac:dyDescent="0.3">
      <c r="A138" s="25"/>
      <c r="B138" s="25"/>
      <c r="C138" s="75" t="s">
        <v>857</v>
      </c>
      <c r="D138" s="75"/>
      <c r="E138" s="25"/>
      <c r="F138" s="25"/>
      <c r="G138" s="25"/>
      <c r="H138" s="83"/>
      <c r="I138" s="83"/>
      <c r="J138" s="83"/>
      <c r="K138" s="83"/>
      <c r="L138" s="83"/>
      <c r="M138" s="83"/>
      <c r="N138" s="83"/>
      <c r="O138" s="83"/>
      <c r="P138" s="25"/>
    </row>
    <row r="139" spans="1:16" x14ac:dyDescent="0.3">
      <c r="A139" s="25"/>
      <c r="B139" s="25"/>
      <c r="C139" s="75" t="s">
        <v>858</v>
      </c>
      <c r="D139" s="75"/>
      <c r="E139" s="25"/>
      <c r="F139" s="25"/>
      <c r="G139" s="25"/>
      <c r="H139" s="83"/>
      <c r="I139" s="83"/>
      <c r="J139" s="83"/>
      <c r="K139" s="83"/>
      <c r="L139" s="83"/>
      <c r="M139" s="83"/>
      <c r="N139" s="83"/>
      <c r="O139" s="83"/>
      <c r="P139" s="25"/>
    </row>
    <row r="140" spans="1:16" x14ac:dyDescent="0.3">
      <c r="A140" s="25"/>
      <c r="B140" s="25"/>
      <c r="C140" s="75" t="s">
        <v>859</v>
      </c>
      <c r="D140" s="75"/>
      <c r="E140" s="25"/>
      <c r="F140" s="25"/>
      <c r="G140" s="25"/>
      <c r="H140" s="83"/>
      <c r="I140" s="83"/>
      <c r="J140" s="83"/>
      <c r="K140" s="83"/>
      <c r="L140" s="83"/>
      <c r="M140" s="83"/>
      <c r="N140" s="83"/>
      <c r="O140" s="83"/>
      <c r="P140" s="25"/>
    </row>
    <row r="141" spans="1:16" x14ac:dyDescent="0.3">
      <c r="A141" s="25"/>
      <c r="B141" s="25"/>
      <c r="C141" s="75"/>
      <c r="D141" s="75"/>
      <c r="E141" s="25"/>
      <c r="F141" s="25"/>
      <c r="G141" s="25"/>
      <c r="H141" s="83"/>
      <c r="I141" s="83"/>
      <c r="J141" s="83"/>
      <c r="K141" s="83"/>
      <c r="L141" s="83"/>
      <c r="M141" s="83"/>
      <c r="N141" s="83"/>
      <c r="O141" s="83"/>
      <c r="P141" s="25"/>
    </row>
    <row r="142" spans="1:16" x14ac:dyDescent="0.3">
      <c r="A142" s="25"/>
      <c r="B142" s="25"/>
      <c r="C142" s="76" t="s">
        <v>863</v>
      </c>
      <c r="D142" s="76"/>
      <c r="E142" s="76"/>
      <c r="F142" s="76"/>
      <c r="G142" s="76"/>
      <c r="H142" s="77"/>
      <c r="I142" s="77"/>
      <c r="J142" s="77"/>
      <c r="K142" s="77"/>
      <c r="L142" s="77"/>
      <c r="M142" s="77"/>
      <c r="N142" s="77"/>
      <c r="O142" s="77"/>
      <c r="P142" s="77"/>
    </row>
    <row r="143" spans="1:16" x14ac:dyDescent="0.3">
      <c r="A143" s="25"/>
      <c r="B143" s="25"/>
      <c r="C143" s="75"/>
      <c r="D143" s="75"/>
      <c r="E143" s="25"/>
      <c r="F143" s="25"/>
      <c r="G143" s="25"/>
      <c r="H143" s="83"/>
      <c r="I143" s="83"/>
      <c r="J143" s="83"/>
      <c r="K143" s="83"/>
      <c r="L143" s="83"/>
      <c r="M143" s="83"/>
      <c r="N143" s="83"/>
    </row>
    <row r="144" spans="1:16" x14ac:dyDescent="0.3">
      <c r="A144" s="25"/>
      <c r="B144" s="25"/>
      <c r="C144" s="25"/>
      <c r="D144" s="159"/>
      <c r="E144" s="25" t="s">
        <v>841</v>
      </c>
      <c r="G144" s="80" t="s">
        <v>231</v>
      </c>
      <c r="H144" s="85"/>
      <c r="I144" s="85"/>
      <c r="J144" s="138">
        <f>IF(J133  &gt; 0, 0, 1)</f>
        <v>1</v>
      </c>
      <c r="K144" s="138">
        <f>IF(K133  &gt; 0, 0, 1)</f>
        <v>1</v>
      </c>
      <c r="L144" s="138">
        <f>IF(L133  &gt; 0, 0, 1)</f>
        <v>1</v>
      </c>
      <c r="M144" s="138">
        <f>IF(M133  &gt; 0, 0, 1)</f>
        <v>1</v>
      </c>
      <c r="N144" s="138">
        <f>IF(N133  &gt; 0, 0, 1)</f>
        <v>1</v>
      </c>
    </row>
    <row r="145" spans="1:16" x14ac:dyDescent="0.3">
      <c r="A145" s="25"/>
      <c r="B145" s="25"/>
      <c r="C145" s="75"/>
      <c r="D145" s="75"/>
      <c r="E145" s="25"/>
      <c r="F145" s="25"/>
      <c r="G145" s="25"/>
      <c r="H145" s="83"/>
      <c r="I145" s="83"/>
      <c r="J145" s="83"/>
      <c r="K145" s="83"/>
      <c r="L145" s="83"/>
      <c r="M145" s="83"/>
      <c r="N145" s="83"/>
    </row>
    <row r="146" spans="1:16" x14ac:dyDescent="0.3">
      <c r="A146" s="25"/>
      <c r="B146" s="25"/>
      <c r="C146" s="75"/>
      <c r="D146" s="75"/>
      <c r="E146" s="25" t="s">
        <v>843</v>
      </c>
      <c r="F146" s="25"/>
      <c r="G146" s="25" t="str">
        <f>'Fixed inputs'!G17</f>
        <v>scalar</v>
      </c>
      <c r="H146" s="230">
        <f>'Fixed inputs'!H17</f>
        <v>100</v>
      </c>
      <c r="I146" s="83"/>
      <c r="J146" s="83"/>
      <c r="K146" s="83"/>
      <c r="L146" s="83"/>
      <c r="M146" s="83"/>
      <c r="N146" s="83"/>
    </row>
    <row r="147" spans="1:16" x14ac:dyDescent="0.3">
      <c r="A147" s="25"/>
      <c r="B147" s="25"/>
      <c r="C147" s="75"/>
      <c r="D147" s="75"/>
      <c r="E147" s="25"/>
      <c r="F147" s="25"/>
      <c r="G147" s="25"/>
      <c r="H147" s="83"/>
      <c r="I147" s="83"/>
      <c r="J147" s="83"/>
      <c r="K147" s="83"/>
      <c r="L147" s="83"/>
      <c r="M147" s="83"/>
      <c r="N147" s="83"/>
    </row>
    <row r="148" spans="1:16" x14ac:dyDescent="0.3">
      <c r="A148" s="25"/>
      <c r="B148" s="25"/>
      <c r="C148" s="75"/>
      <c r="D148" s="75"/>
      <c r="E148" s="25" t="s">
        <v>844</v>
      </c>
      <c r="F148" s="25"/>
      <c r="G148" s="25" t="str">
        <f>'Fixed inputs'!G19</f>
        <v>scalar</v>
      </c>
      <c r="H148" s="230">
        <f>'Fixed inputs'!H19</f>
        <v>1000000</v>
      </c>
      <c r="I148" s="83"/>
      <c r="J148" s="83"/>
      <c r="K148" s="83"/>
      <c r="L148" s="83"/>
      <c r="M148" s="83"/>
      <c r="N148" s="83"/>
    </row>
    <row r="149" spans="1:16" x14ac:dyDescent="0.3">
      <c r="A149" s="25"/>
      <c r="B149" s="25"/>
      <c r="C149" s="75"/>
      <c r="D149" s="75"/>
      <c r="E149" s="25"/>
      <c r="F149" s="25"/>
      <c r="G149" s="25"/>
      <c r="H149" s="83"/>
      <c r="I149" s="83"/>
      <c r="J149" s="83"/>
      <c r="K149" s="83"/>
      <c r="L149" s="83"/>
      <c r="M149" s="83"/>
      <c r="N149" s="83"/>
    </row>
    <row r="150" spans="1:16" x14ac:dyDescent="0.3">
      <c r="A150" s="25"/>
      <c r="B150" s="25"/>
      <c r="C150" s="25"/>
      <c r="E150" s="78" t="s">
        <v>852</v>
      </c>
      <c r="F150" s="25"/>
      <c r="G150" s="25"/>
      <c r="H150" s="83"/>
      <c r="I150" s="87" t="s">
        <v>311</v>
      </c>
      <c r="J150" s="83"/>
      <c r="K150" s="83"/>
      <c r="L150" s="83"/>
      <c r="M150" s="83"/>
      <c r="N150" s="83"/>
      <c r="P150" s="80" t="s">
        <v>544</v>
      </c>
    </row>
    <row r="151" spans="1:16" x14ac:dyDescent="0.3">
      <c r="A151" s="25"/>
      <c r="B151" s="25"/>
      <c r="C151" s="25"/>
      <c r="E151" s="25"/>
      <c r="F151" s="79" t="s">
        <v>265</v>
      </c>
      <c r="G151" s="79" t="s">
        <v>723</v>
      </c>
      <c r="H151" s="100"/>
      <c r="I151" s="100"/>
      <c r="J151" s="231">
        <f t="shared" ref="J151:N152" si="1">IF(J$144 = 1, 0, (J83 * $H$146) / (J$133 * $H$148))</f>
        <v>0</v>
      </c>
      <c r="K151" s="231">
        <f t="shared" si="1"/>
        <v>0</v>
      </c>
      <c r="L151" s="231">
        <f t="shared" si="1"/>
        <v>0</v>
      </c>
      <c r="M151" s="231">
        <f t="shared" si="1"/>
        <v>0</v>
      </c>
      <c r="N151" s="231">
        <f t="shared" si="1"/>
        <v>0</v>
      </c>
    </row>
    <row r="152" spans="1:16" x14ac:dyDescent="0.3">
      <c r="A152" s="25"/>
      <c r="B152" s="25"/>
      <c r="C152" s="25"/>
      <c r="E152" s="25"/>
      <c r="F152" s="81" t="s">
        <v>266</v>
      </c>
      <c r="G152" s="81" t="s">
        <v>723</v>
      </c>
      <c r="H152" s="101"/>
      <c r="I152" s="101"/>
      <c r="J152" s="232">
        <f t="shared" si="1"/>
        <v>0</v>
      </c>
      <c r="K152" s="232">
        <f t="shared" si="1"/>
        <v>0</v>
      </c>
      <c r="L152" s="232">
        <f t="shared" si="1"/>
        <v>0</v>
      </c>
      <c r="M152" s="232">
        <f t="shared" si="1"/>
        <v>0</v>
      </c>
      <c r="N152" s="232">
        <f t="shared" si="1"/>
        <v>0</v>
      </c>
    </row>
    <row r="153" spans="1:16" x14ac:dyDescent="0.3">
      <c r="A153" s="25"/>
      <c r="B153" s="25"/>
      <c r="C153" s="25"/>
      <c r="D153" s="25"/>
      <c r="E153" s="25"/>
      <c r="F153" s="25"/>
      <c r="G153" s="25"/>
      <c r="H153" s="83"/>
      <c r="I153" s="83"/>
      <c r="J153" s="163"/>
      <c r="K153" s="163"/>
      <c r="L153" s="163"/>
      <c r="M153" s="163"/>
      <c r="N153" s="163"/>
    </row>
    <row r="154" spans="1:16" x14ac:dyDescent="0.3">
      <c r="A154" s="25"/>
      <c r="B154" s="25"/>
      <c r="C154" s="76" t="s">
        <v>864</v>
      </c>
      <c r="D154" s="76"/>
      <c r="E154" s="76"/>
      <c r="F154" s="76"/>
      <c r="G154" s="76"/>
      <c r="H154" s="77"/>
      <c r="I154" s="77"/>
      <c r="J154" s="77"/>
      <c r="K154" s="77"/>
      <c r="L154" s="77"/>
      <c r="M154" s="77"/>
      <c r="N154" s="77"/>
      <c r="O154" s="77"/>
      <c r="P154" s="77"/>
    </row>
    <row r="155" spans="1:16" x14ac:dyDescent="0.3">
      <c r="A155" s="25"/>
      <c r="B155" s="25"/>
      <c r="C155" s="75"/>
      <c r="D155" s="75"/>
      <c r="E155" s="25"/>
      <c r="F155" s="25"/>
      <c r="G155" s="25"/>
      <c r="H155" s="83"/>
      <c r="I155" s="83"/>
      <c r="J155" s="83"/>
      <c r="K155" s="83"/>
      <c r="L155" s="83"/>
      <c r="M155" s="83"/>
      <c r="N155" s="83"/>
    </row>
    <row r="156" spans="1:16" x14ac:dyDescent="0.3">
      <c r="A156" s="25"/>
      <c r="B156" s="25"/>
      <c r="C156" s="75"/>
      <c r="D156" s="75"/>
      <c r="E156" s="25" t="s">
        <v>840</v>
      </c>
      <c r="G156" s="80" t="s">
        <v>231</v>
      </c>
      <c r="H156" s="138">
        <f>IF(H58 = 0, 1, 0)</f>
        <v>1</v>
      </c>
      <c r="I156" s="83"/>
      <c r="J156" s="83"/>
      <c r="K156" s="83"/>
      <c r="L156" s="83"/>
      <c r="M156" s="83"/>
      <c r="N156" s="83"/>
    </row>
    <row r="157" spans="1:16" x14ac:dyDescent="0.3">
      <c r="A157" s="25"/>
      <c r="B157" s="25"/>
      <c r="C157" s="75"/>
      <c r="D157" s="75"/>
      <c r="E157" s="25"/>
      <c r="G157" s="80"/>
      <c r="H157" s="138"/>
      <c r="I157" s="83"/>
      <c r="J157" s="83"/>
      <c r="K157" s="83"/>
      <c r="L157" s="83"/>
      <c r="M157" s="83"/>
      <c r="N157" s="83"/>
    </row>
    <row r="158" spans="1:16" x14ac:dyDescent="0.3">
      <c r="A158" s="25"/>
      <c r="B158" s="25"/>
      <c r="C158" s="25"/>
      <c r="D158" s="75"/>
      <c r="E158" s="80" t="str">
        <f>'DNO inputs'!E409</f>
        <v>Charging year total allowed revenue</v>
      </c>
      <c r="G158" s="80" t="str">
        <f>'DNO inputs'!G409</f>
        <v>£ per year</v>
      </c>
      <c r="H158" s="107">
        <f>'DNO inputs'!H409</f>
        <v>0</v>
      </c>
      <c r="I158" s="85"/>
      <c r="J158" s="85"/>
      <c r="K158" s="85"/>
      <c r="L158" s="85"/>
      <c r="M158" s="85"/>
      <c r="N158" s="85"/>
      <c r="P158" s="85"/>
    </row>
    <row r="159" spans="1:16" x14ac:dyDescent="0.3">
      <c r="A159" s="25"/>
      <c r="B159" s="25"/>
      <c r="C159" s="75"/>
      <c r="D159" s="75"/>
      <c r="E159" s="25"/>
      <c r="G159" s="25"/>
      <c r="H159" s="83"/>
      <c r="I159" s="83"/>
      <c r="J159" s="83"/>
      <c r="K159" s="83"/>
      <c r="L159" s="83"/>
      <c r="M159" s="83"/>
      <c r="N159" s="83"/>
    </row>
    <row r="160" spans="1:16" x14ac:dyDescent="0.3">
      <c r="A160" s="25"/>
      <c r="B160" s="25"/>
      <c r="C160" s="25"/>
      <c r="D160" s="75"/>
      <c r="E160" s="80" t="s">
        <v>728</v>
      </c>
      <c r="G160" s="80" t="s">
        <v>179</v>
      </c>
      <c r="H160" s="233">
        <f>IF(H156 = 1, 0, H158 / H58)</f>
        <v>0</v>
      </c>
      <c r="I160" s="87" t="s">
        <v>311</v>
      </c>
      <c r="J160" s="85"/>
      <c r="K160" s="85"/>
      <c r="L160" s="85"/>
      <c r="M160" s="85"/>
      <c r="N160" s="85"/>
      <c r="P160" s="80" t="s">
        <v>545</v>
      </c>
    </row>
    <row r="161" spans="1:16" x14ac:dyDescent="0.3">
      <c r="A161" s="25"/>
      <c r="B161" s="25"/>
      <c r="C161" s="25"/>
      <c r="D161" s="25"/>
      <c r="E161" s="25"/>
      <c r="F161" s="80"/>
      <c r="G161" s="80"/>
      <c r="H161" s="85"/>
      <c r="I161" s="85"/>
      <c r="J161" s="36"/>
      <c r="K161" s="36"/>
      <c r="L161" s="36"/>
      <c r="M161" s="36"/>
      <c r="N161" s="36"/>
    </row>
    <row r="162" spans="1:16" x14ac:dyDescent="0.3">
      <c r="A162" s="25"/>
      <c r="B162" s="25"/>
      <c r="C162" s="25"/>
      <c r="D162" s="25"/>
      <c r="E162" t="s">
        <v>782</v>
      </c>
      <c r="F162" s="25"/>
      <c r="G162" s="80" t="s">
        <v>179</v>
      </c>
      <c r="H162" s="157">
        <f>IF(N144 =1, 0, N134 / N133)</f>
        <v>0</v>
      </c>
      <c r="I162" s="98" t="s">
        <v>311</v>
      </c>
      <c r="P162" s="80" t="s">
        <v>545</v>
      </c>
    </row>
    <row r="163" spans="1:16" x14ac:dyDescent="0.3">
      <c r="A163" s="25"/>
      <c r="B163" s="25"/>
      <c r="C163" s="25"/>
      <c r="D163" s="25"/>
      <c r="E163" s="25"/>
      <c r="J163" s="85"/>
      <c r="K163" s="85"/>
      <c r="L163" s="85"/>
      <c r="M163" s="85"/>
    </row>
    <row r="164" spans="1:16" x14ac:dyDescent="0.3">
      <c r="A164" s="25"/>
      <c r="B164" s="25"/>
      <c r="C164" s="75"/>
      <c r="D164" s="75"/>
      <c r="E164" s="25" t="s">
        <v>830</v>
      </c>
      <c r="F164" s="25"/>
      <c r="G164" s="80" t="s">
        <v>231</v>
      </c>
      <c r="H164" s="138">
        <f>IF(H162 = 0, 1, 0)</f>
        <v>1</v>
      </c>
      <c r="I164" s="83"/>
      <c r="J164" s="83"/>
      <c r="K164" s="83"/>
      <c r="L164" s="83"/>
      <c r="M164" s="83"/>
      <c r="N164" s="83"/>
    </row>
    <row r="165" spans="1:16" x14ac:dyDescent="0.3">
      <c r="A165" s="25"/>
      <c r="B165" s="25"/>
      <c r="C165" s="75"/>
      <c r="D165" s="75"/>
      <c r="E165" s="25"/>
      <c r="F165" s="25"/>
      <c r="G165" s="25"/>
      <c r="H165" s="83"/>
      <c r="I165" s="83"/>
      <c r="J165" s="83"/>
      <c r="K165" s="83"/>
      <c r="L165" s="83"/>
      <c r="M165" s="83"/>
      <c r="N165" s="83"/>
    </row>
    <row r="166" spans="1:16" x14ac:dyDescent="0.3">
      <c r="A166" s="25"/>
      <c r="B166" s="25"/>
      <c r="C166" s="75"/>
      <c r="D166" s="75"/>
      <c r="E166" s="25" t="s">
        <v>829</v>
      </c>
      <c r="F166" s="25"/>
      <c r="G166" s="80" t="s">
        <v>179</v>
      </c>
      <c r="H166" s="157">
        <f>IF(H164 = 1, 0, H160 / H162)</f>
        <v>0</v>
      </c>
      <c r="I166" s="98" t="s">
        <v>311</v>
      </c>
      <c r="P166" s="80" t="s">
        <v>545</v>
      </c>
    </row>
    <row r="167" spans="1:16" x14ac:dyDescent="0.3">
      <c r="A167" s="25"/>
      <c r="B167" s="25"/>
      <c r="C167" s="75"/>
      <c r="D167" s="75"/>
      <c r="E167" s="25"/>
      <c r="F167" s="25"/>
      <c r="G167" s="25"/>
      <c r="H167" s="83"/>
      <c r="I167" s="83"/>
      <c r="J167" s="83"/>
      <c r="K167" s="83"/>
      <c r="L167" s="83"/>
      <c r="M167" s="83"/>
      <c r="N167" s="83"/>
    </row>
    <row r="168" spans="1:16" x14ac:dyDescent="0.3">
      <c r="A168" s="25"/>
      <c r="B168" s="25"/>
      <c r="C168" s="76" t="s">
        <v>865</v>
      </c>
      <c r="D168" s="76"/>
      <c r="E168" s="76"/>
      <c r="F168" s="76"/>
      <c r="G168" s="76"/>
      <c r="H168" s="77"/>
      <c r="I168" s="77"/>
      <c r="J168" s="77"/>
      <c r="K168" s="77"/>
      <c r="L168" s="77"/>
      <c r="M168" s="77"/>
      <c r="N168" s="77"/>
      <c r="O168" s="77"/>
      <c r="P168" s="77"/>
    </row>
    <row r="169" spans="1:16" x14ac:dyDescent="0.3">
      <c r="A169" s="25"/>
      <c r="B169" s="25"/>
      <c r="C169" s="75"/>
      <c r="D169" s="75"/>
      <c r="E169" s="25"/>
      <c r="F169" s="25"/>
      <c r="G169" s="25"/>
      <c r="H169" s="83"/>
      <c r="I169" s="83"/>
      <c r="J169" s="83"/>
      <c r="K169" s="83"/>
      <c r="L169" s="83"/>
      <c r="M169" s="83"/>
      <c r="N169" s="83"/>
    </row>
    <row r="170" spans="1:16" x14ac:dyDescent="0.3">
      <c r="A170" s="25"/>
      <c r="B170" s="25"/>
      <c r="C170" s="25"/>
      <c r="E170" s="78" t="s">
        <v>828</v>
      </c>
      <c r="F170" s="25"/>
      <c r="G170" s="25"/>
      <c r="H170" s="83"/>
      <c r="I170" s="87" t="s">
        <v>311</v>
      </c>
      <c r="J170" s="83"/>
      <c r="K170" s="83"/>
      <c r="L170" s="83"/>
      <c r="M170" s="83"/>
      <c r="N170" s="83"/>
      <c r="P170" s="80" t="s">
        <v>545</v>
      </c>
    </row>
    <row r="171" spans="1:16" x14ac:dyDescent="0.3">
      <c r="A171" s="25"/>
      <c r="B171" s="25"/>
      <c r="C171" s="25"/>
      <c r="E171" s="25"/>
      <c r="F171" s="79" t="s">
        <v>265</v>
      </c>
      <c r="G171" s="79" t="s">
        <v>723</v>
      </c>
      <c r="H171" s="100"/>
      <c r="I171" s="100"/>
      <c r="J171" s="231">
        <f>J151 * $H$166</f>
        <v>0</v>
      </c>
      <c r="K171" s="231">
        <f t="shared" ref="K171:N171" si="2">K151 * $H$166</f>
        <v>0</v>
      </c>
      <c r="L171" s="231">
        <f t="shared" si="2"/>
        <v>0</v>
      </c>
      <c r="M171" s="231">
        <f t="shared" si="2"/>
        <v>0</v>
      </c>
      <c r="N171" s="231">
        <f t="shared" si="2"/>
        <v>0</v>
      </c>
    </row>
    <row r="172" spans="1:16" x14ac:dyDescent="0.3">
      <c r="A172" s="25"/>
      <c r="B172" s="25"/>
      <c r="C172" s="25"/>
      <c r="E172" s="25"/>
      <c r="F172" s="81" t="s">
        <v>266</v>
      </c>
      <c r="G172" s="81" t="s">
        <v>723</v>
      </c>
      <c r="H172" s="101"/>
      <c r="I172" s="101"/>
      <c r="J172" s="234">
        <f t="shared" ref="J172:N172" si="3">J152 * $H$166</f>
        <v>0</v>
      </c>
      <c r="K172" s="234">
        <f t="shared" si="3"/>
        <v>0</v>
      </c>
      <c r="L172" s="234">
        <f t="shared" si="3"/>
        <v>0</v>
      </c>
      <c r="M172" s="234">
        <f t="shared" si="3"/>
        <v>0</v>
      </c>
      <c r="N172" s="232">
        <f t="shared" si="3"/>
        <v>0</v>
      </c>
    </row>
    <row r="173" spans="1:16" x14ac:dyDescent="0.3">
      <c r="A173" s="25"/>
      <c r="B173" s="25"/>
      <c r="C173" s="25"/>
      <c r="D173" s="25"/>
      <c r="E173" s="25"/>
      <c r="F173" s="25"/>
      <c r="G173" s="25"/>
      <c r="H173" s="83"/>
      <c r="I173" s="83"/>
      <c r="J173" s="163"/>
      <c r="K173" s="163"/>
      <c r="L173" s="163"/>
      <c r="M173" s="163"/>
      <c r="N173" s="163"/>
    </row>
    <row r="174" spans="1:16" x14ac:dyDescent="0.3">
      <c r="A174" s="25"/>
      <c r="B174" s="25"/>
      <c r="C174" s="76" t="s">
        <v>880</v>
      </c>
      <c r="D174" s="76"/>
      <c r="E174" s="76"/>
      <c r="F174" s="76"/>
      <c r="G174" s="76"/>
      <c r="H174" s="77"/>
      <c r="I174" s="77"/>
      <c r="J174" s="77"/>
      <c r="K174" s="77"/>
      <c r="L174" s="77"/>
      <c r="M174" s="77"/>
      <c r="N174" s="77"/>
      <c r="O174" s="77"/>
      <c r="P174" s="76"/>
    </row>
    <row r="175" spans="1:16" x14ac:dyDescent="0.3">
      <c r="A175" s="25"/>
      <c r="B175" s="25"/>
      <c r="C175" s="75"/>
      <c r="D175" s="75"/>
      <c r="E175" s="25"/>
      <c r="F175" s="25"/>
      <c r="G175" s="25"/>
      <c r="H175" s="83"/>
      <c r="I175" s="83"/>
      <c r="J175" s="83"/>
      <c r="K175" s="83"/>
      <c r="L175" s="83"/>
      <c r="M175" s="83"/>
      <c r="N175" s="83"/>
      <c r="O175" s="83"/>
      <c r="P175" s="25"/>
    </row>
    <row r="176" spans="1:16" x14ac:dyDescent="0.3">
      <c r="A176" s="25"/>
      <c r="B176" s="25"/>
      <c r="C176" s="25"/>
      <c r="D176" s="75"/>
      <c r="E176" s="78" t="str">
        <f>MEAV!E89</f>
        <v>Share of EHV and 132kV MEAV, by network level</v>
      </c>
      <c r="F176" s="25"/>
      <c r="G176" s="25"/>
      <c r="H176" s="83"/>
      <c r="I176" s="83"/>
      <c r="J176" s="83"/>
      <c r="K176" s="83"/>
      <c r="L176" s="83"/>
      <c r="M176" s="83"/>
      <c r="N176" s="83"/>
      <c r="O176" s="83"/>
      <c r="P176" s="25"/>
    </row>
    <row r="177" spans="1:16" x14ac:dyDescent="0.3">
      <c r="A177" s="25"/>
      <c r="B177" s="25"/>
      <c r="C177" s="25"/>
      <c r="D177" s="25"/>
      <c r="E177" s="25"/>
      <c r="F177" s="79" t="str">
        <f>MEAV!F90</f>
        <v>EHV/HV</v>
      </c>
      <c r="G177" s="79" t="str">
        <f>MEAV!G90</f>
        <v>%</v>
      </c>
      <c r="H177" s="124">
        <f>MEAV!H90</f>
        <v>0</v>
      </c>
      <c r="I177" s="90"/>
      <c r="J177" s="90"/>
      <c r="K177" s="90"/>
      <c r="L177" s="90"/>
      <c r="M177" s="90"/>
      <c r="N177" s="90"/>
      <c r="O177" s="83"/>
      <c r="P177" s="25"/>
    </row>
    <row r="178" spans="1:16" x14ac:dyDescent="0.3">
      <c r="A178" s="25"/>
      <c r="B178" s="25"/>
      <c r="C178" s="25"/>
      <c r="D178" s="25"/>
      <c r="E178" s="25"/>
      <c r="F178" s="80" t="str">
        <f>MEAV!F91</f>
        <v>EHV</v>
      </c>
      <c r="G178" s="80" t="str">
        <f>MEAV!G91</f>
        <v>%</v>
      </c>
      <c r="H178" s="121">
        <f>MEAV!H91</f>
        <v>0</v>
      </c>
      <c r="I178" s="90"/>
      <c r="J178" s="90"/>
      <c r="K178" s="90"/>
      <c r="L178" s="90"/>
      <c r="M178" s="90"/>
      <c r="N178" s="90"/>
      <c r="O178" s="83"/>
      <c r="P178" s="25"/>
    </row>
    <row r="179" spans="1:16" x14ac:dyDescent="0.3">
      <c r="A179" s="25"/>
      <c r="B179" s="25"/>
      <c r="C179" s="25"/>
      <c r="D179" s="25"/>
      <c r="E179" s="25"/>
      <c r="F179" s="80" t="str">
        <f>MEAV!F92</f>
        <v>132kV/EHV</v>
      </c>
      <c r="G179" s="80" t="str">
        <f>MEAV!G92</f>
        <v>%</v>
      </c>
      <c r="H179" s="121">
        <f>MEAV!H92</f>
        <v>0</v>
      </c>
      <c r="I179" s="90"/>
      <c r="J179" s="90"/>
      <c r="K179" s="90"/>
      <c r="L179" s="90"/>
      <c r="M179" s="90"/>
      <c r="N179" s="90"/>
      <c r="O179" s="83"/>
      <c r="P179" s="25"/>
    </row>
    <row r="180" spans="1:16" x14ac:dyDescent="0.3">
      <c r="A180" s="25"/>
      <c r="B180" s="25"/>
      <c r="C180" s="25"/>
      <c r="D180" s="25"/>
      <c r="E180" s="25"/>
      <c r="F180" s="81" t="str">
        <f>MEAV!F93</f>
        <v>132kV</v>
      </c>
      <c r="G180" s="81" t="str">
        <f>MEAV!G93</f>
        <v>%</v>
      </c>
      <c r="H180" s="125">
        <f>MEAV!H93</f>
        <v>0</v>
      </c>
      <c r="I180" s="90"/>
      <c r="J180" s="90"/>
      <c r="K180" s="90"/>
      <c r="L180" s="90"/>
      <c r="M180" s="90"/>
      <c r="N180" s="90"/>
      <c r="O180" s="83"/>
      <c r="P180" s="25"/>
    </row>
    <row r="181" spans="1:16" x14ac:dyDescent="0.3">
      <c r="A181" s="25"/>
      <c r="B181" s="25"/>
      <c r="C181" s="25"/>
      <c r="D181" s="25"/>
      <c r="E181" s="25"/>
      <c r="F181" s="25"/>
      <c r="G181" s="25"/>
      <c r="H181" s="83"/>
      <c r="I181" s="83"/>
      <c r="J181" s="83"/>
      <c r="K181" s="83"/>
      <c r="L181" s="83"/>
      <c r="M181" s="83"/>
      <c r="N181" s="83"/>
      <c r="O181" s="83"/>
      <c r="P181" s="25"/>
    </row>
    <row r="182" spans="1:16" x14ac:dyDescent="0.3">
      <c r="A182" s="25"/>
      <c r="B182" s="25"/>
      <c r="C182" s="25"/>
      <c r="D182" s="25"/>
      <c r="E182" s="78" t="s">
        <v>338</v>
      </c>
      <c r="F182" s="25"/>
      <c r="G182" s="25"/>
      <c r="H182" s="83"/>
      <c r="I182" s="83"/>
      <c r="J182" s="83"/>
      <c r="K182" s="83"/>
      <c r="L182" s="83"/>
      <c r="M182" s="83"/>
      <c r="N182" s="83"/>
      <c r="O182" s="83"/>
      <c r="P182" s="25"/>
    </row>
    <row r="183" spans="1:16" x14ac:dyDescent="0.3">
      <c r="A183" s="25"/>
      <c r="B183" s="25"/>
      <c r="C183" s="25"/>
      <c r="D183" s="25"/>
      <c r="E183" s="25"/>
      <c r="F183" s="79" t="s">
        <v>165</v>
      </c>
      <c r="G183" s="79" t="s">
        <v>723</v>
      </c>
      <c r="H183" s="171">
        <f>J171 + K171</f>
        <v>0</v>
      </c>
      <c r="I183" s="90"/>
      <c r="J183" s="90"/>
      <c r="K183" s="90"/>
      <c r="L183" s="90"/>
      <c r="M183" s="90"/>
      <c r="N183" s="90"/>
      <c r="O183" s="83"/>
      <c r="P183" s="25"/>
    </row>
    <row r="184" spans="1:16" x14ac:dyDescent="0.3">
      <c r="A184" s="25"/>
      <c r="B184" s="25"/>
      <c r="C184" s="25"/>
      <c r="D184" s="25"/>
      <c r="E184" s="25"/>
      <c r="F184" s="80" t="s">
        <v>41</v>
      </c>
      <c r="G184" s="80" t="s">
        <v>723</v>
      </c>
      <c r="H184" s="170">
        <f>L171</f>
        <v>0</v>
      </c>
      <c r="I184" s="90"/>
      <c r="J184" s="90"/>
      <c r="K184" s="90"/>
      <c r="L184" s="90"/>
      <c r="M184" s="90"/>
      <c r="N184" s="90"/>
      <c r="O184" s="83"/>
      <c r="P184" s="25"/>
    </row>
    <row r="185" spans="1:16" x14ac:dyDescent="0.3">
      <c r="A185" s="25"/>
      <c r="B185" s="25"/>
      <c r="C185" s="25"/>
      <c r="D185" s="25"/>
      <c r="E185" s="25"/>
      <c r="F185" s="80" t="s">
        <v>40</v>
      </c>
      <c r="G185" s="80" t="s">
        <v>723</v>
      </c>
      <c r="H185" s="189">
        <f>M171</f>
        <v>0</v>
      </c>
      <c r="I185" s="90"/>
      <c r="J185" s="90"/>
      <c r="K185" s="90"/>
      <c r="L185" s="90"/>
      <c r="M185" s="90"/>
      <c r="N185" s="90"/>
      <c r="O185" s="83"/>
      <c r="P185" s="25"/>
    </row>
    <row r="186" spans="1:16" x14ac:dyDescent="0.3">
      <c r="A186" s="25"/>
      <c r="B186" s="25"/>
      <c r="C186" s="25"/>
      <c r="D186" s="25"/>
      <c r="E186" s="25"/>
      <c r="F186" s="80" t="s">
        <v>38</v>
      </c>
      <c r="G186" s="80" t="s">
        <v>723</v>
      </c>
      <c r="H186" s="168">
        <f>N$171 * H177</f>
        <v>0</v>
      </c>
      <c r="I186" s="86" t="s">
        <v>311</v>
      </c>
      <c r="J186" s="90"/>
      <c r="K186" s="90"/>
      <c r="L186" s="90"/>
      <c r="M186" s="90"/>
      <c r="N186" s="90"/>
      <c r="O186" s="83"/>
      <c r="P186" s="80" t="s">
        <v>535</v>
      </c>
    </row>
    <row r="187" spans="1:16" x14ac:dyDescent="0.3">
      <c r="A187" s="25"/>
      <c r="B187" s="25"/>
      <c r="C187" s="25"/>
      <c r="D187" s="25"/>
      <c r="E187" s="25"/>
      <c r="F187" s="80" t="s">
        <v>37</v>
      </c>
      <c r="G187" s="80" t="s">
        <v>723</v>
      </c>
      <c r="H187" s="168">
        <f>N$171 * H178</f>
        <v>0</v>
      </c>
      <c r="I187" s="86" t="s">
        <v>311</v>
      </c>
      <c r="J187" s="90"/>
      <c r="K187" s="90"/>
      <c r="L187" s="90"/>
      <c r="M187" s="90"/>
      <c r="N187" s="90"/>
      <c r="O187" s="83"/>
      <c r="P187" s="80" t="s">
        <v>535</v>
      </c>
    </row>
    <row r="188" spans="1:16" x14ac:dyDescent="0.3">
      <c r="A188" s="25"/>
      <c r="B188" s="25"/>
      <c r="C188" s="25"/>
      <c r="D188" s="25"/>
      <c r="E188" s="25"/>
      <c r="F188" s="80" t="s">
        <v>36</v>
      </c>
      <c r="G188" s="80" t="s">
        <v>723</v>
      </c>
      <c r="H188" s="168">
        <f>N$171 * H179</f>
        <v>0</v>
      </c>
      <c r="I188" s="86" t="s">
        <v>311</v>
      </c>
      <c r="J188" s="90"/>
      <c r="K188" s="90"/>
      <c r="L188" s="90"/>
      <c r="M188" s="90"/>
      <c r="N188" s="90"/>
      <c r="O188" s="83"/>
      <c r="P188" s="80" t="s">
        <v>535</v>
      </c>
    </row>
    <row r="189" spans="1:16" x14ac:dyDescent="0.3">
      <c r="A189" s="25"/>
      <c r="B189" s="25"/>
      <c r="C189" s="25"/>
      <c r="D189" s="25"/>
      <c r="E189" s="25"/>
      <c r="F189" s="81" t="s">
        <v>35</v>
      </c>
      <c r="G189" s="81" t="s">
        <v>723</v>
      </c>
      <c r="H189" s="189">
        <f>N$171 * H180</f>
        <v>0</v>
      </c>
      <c r="I189" s="86" t="s">
        <v>311</v>
      </c>
      <c r="J189" s="90"/>
      <c r="K189" s="90"/>
      <c r="L189" s="90"/>
      <c r="M189" s="90"/>
      <c r="N189" s="90"/>
      <c r="O189" s="83"/>
      <c r="P189" s="80" t="s">
        <v>535</v>
      </c>
    </row>
    <row r="190" spans="1:16" x14ac:dyDescent="0.3">
      <c r="A190" s="25"/>
      <c r="B190" s="25"/>
      <c r="C190" s="25"/>
      <c r="D190" s="25"/>
      <c r="E190" s="25"/>
      <c r="F190" s="25"/>
      <c r="G190" s="25"/>
      <c r="H190" s="83"/>
      <c r="I190" s="83"/>
      <c r="J190" s="83"/>
      <c r="K190" s="83"/>
      <c r="L190" s="83"/>
      <c r="M190" s="83"/>
      <c r="N190" s="83"/>
      <c r="O190" s="83"/>
      <c r="P190" s="25"/>
    </row>
    <row r="191" spans="1:16" x14ac:dyDescent="0.3">
      <c r="A191" s="25"/>
      <c r="B191" s="25"/>
      <c r="C191" s="25"/>
      <c r="D191" s="25"/>
      <c r="E191" s="78" t="s">
        <v>339</v>
      </c>
      <c r="F191" s="25"/>
      <c r="G191" s="25"/>
      <c r="H191" s="83"/>
      <c r="I191" s="83"/>
      <c r="J191" s="83"/>
      <c r="K191" s="83"/>
      <c r="L191" s="83"/>
      <c r="M191" s="83"/>
      <c r="N191" s="83"/>
      <c r="O191" s="83"/>
      <c r="P191" s="25"/>
    </row>
    <row r="192" spans="1:16" x14ac:dyDescent="0.3">
      <c r="A192" s="25"/>
      <c r="B192" s="25"/>
      <c r="C192" s="25"/>
      <c r="D192" s="25"/>
      <c r="E192" s="25"/>
      <c r="F192" s="79" t="s">
        <v>35</v>
      </c>
      <c r="G192" s="79" t="s">
        <v>723</v>
      </c>
      <c r="H192" s="190">
        <f>INDEX(H$183:H$189, MATCH(F192, F$183:F$189, 0), 0)</f>
        <v>0</v>
      </c>
      <c r="I192" s="90"/>
      <c r="J192" s="90"/>
      <c r="K192" s="90"/>
      <c r="L192" s="90"/>
      <c r="M192" s="90"/>
      <c r="N192" s="90"/>
      <c r="O192" s="83"/>
      <c r="P192" s="25"/>
    </row>
    <row r="193" spans="1:16" x14ac:dyDescent="0.3">
      <c r="A193" s="25"/>
      <c r="B193" s="25"/>
      <c r="C193" s="25"/>
      <c r="D193" s="25"/>
      <c r="E193" s="25"/>
      <c r="F193" s="80" t="s">
        <v>36</v>
      </c>
      <c r="G193" s="80" t="s">
        <v>723</v>
      </c>
      <c r="H193" s="158">
        <f t="shared" ref="H193:H198" si="4">INDEX(H$183:H$189, MATCH(F193, F$183:F$189, 0), 0)</f>
        <v>0</v>
      </c>
      <c r="I193" s="90"/>
      <c r="J193" s="90"/>
      <c r="K193" s="90"/>
      <c r="L193" s="90"/>
      <c r="M193" s="90"/>
      <c r="N193" s="90"/>
      <c r="O193" s="83"/>
      <c r="P193" s="25"/>
    </row>
    <row r="194" spans="1:16" x14ac:dyDescent="0.3">
      <c r="A194" s="25"/>
      <c r="B194" s="25"/>
      <c r="C194" s="25"/>
      <c r="D194" s="25"/>
      <c r="E194" s="25"/>
      <c r="F194" s="80" t="s">
        <v>37</v>
      </c>
      <c r="G194" s="80" t="s">
        <v>723</v>
      </c>
      <c r="H194" s="158">
        <f t="shared" si="4"/>
        <v>0</v>
      </c>
      <c r="I194" s="90"/>
      <c r="J194" s="90"/>
      <c r="K194" s="90"/>
      <c r="L194" s="90"/>
      <c r="M194" s="90"/>
      <c r="N194" s="90"/>
      <c r="O194" s="83"/>
      <c r="P194" s="25"/>
    </row>
    <row r="195" spans="1:16" x14ac:dyDescent="0.3">
      <c r="A195" s="25"/>
      <c r="B195" s="25"/>
      <c r="C195" s="25"/>
      <c r="D195" s="25"/>
      <c r="E195" s="25"/>
      <c r="F195" s="80" t="s">
        <v>38</v>
      </c>
      <c r="G195" s="80" t="s">
        <v>723</v>
      </c>
      <c r="H195" s="158">
        <f t="shared" si="4"/>
        <v>0</v>
      </c>
      <c r="I195" s="90"/>
      <c r="J195" s="90"/>
      <c r="K195" s="90"/>
      <c r="L195" s="90"/>
      <c r="M195" s="90"/>
      <c r="N195" s="90"/>
      <c r="O195" s="83"/>
      <c r="P195" s="25"/>
    </row>
    <row r="196" spans="1:16" x14ac:dyDescent="0.3">
      <c r="A196" s="25"/>
      <c r="B196" s="25"/>
      <c r="C196" s="25"/>
      <c r="D196" s="25"/>
      <c r="E196" s="25"/>
      <c r="F196" s="80" t="s">
        <v>40</v>
      </c>
      <c r="G196" s="80" t="s">
        <v>723</v>
      </c>
      <c r="H196" s="158">
        <f t="shared" si="4"/>
        <v>0</v>
      </c>
      <c r="I196" s="90"/>
      <c r="J196" s="90"/>
      <c r="K196" s="90"/>
      <c r="L196" s="90"/>
      <c r="M196" s="90"/>
      <c r="N196" s="90"/>
      <c r="O196" s="83"/>
      <c r="P196" s="25"/>
    </row>
    <row r="197" spans="1:16" x14ac:dyDescent="0.3">
      <c r="A197" s="25"/>
      <c r="B197" s="25"/>
      <c r="C197" s="25"/>
      <c r="D197" s="25"/>
      <c r="E197" s="25"/>
      <c r="F197" s="80" t="s">
        <v>41</v>
      </c>
      <c r="G197" s="80" t="s">
        <v>723</v>
      </c>
      <c r="H197" s="158">
        <f t="shared" si="4"/>
        <v>0</v>
      </c>
      <c r="I197" s="90"/>
      <c r="J197" s="90"/>
      <c r="K197" s="90"/>
      <c r="L197" s="90"/>
      <c r="M197" s="90"/>
      <c r="N197" s="90"/>
      <c r="O197" s="83"/>
      <c r="P197" s="25"/>
    </row>
    <row r="198" spans="1:16" x14ac:dyDescent="0.3">
      <c r="A198" s="25"/>
      <c r="B198" s="25"/>
      <c r="C198" s="25"/>
      <c r="D198" s="25"/>
      <c r="E198" s="25"/>
      <c r="F198" s="81" t="s">
        <v>165</v>
      </c>
      <c r="G198" s="81" t="s">
        <v>723</v>
      </c>
      <c r="H198" s="191">
        <f t="shared" si="4"/>
        <v>0</v>
      </c>
      <c r="I198" s="90"/>
      <c r="J198" s="90"/>
      <c r="K198" s="90"/>
      <c r="L198" s="90"/>
      <c r="M198" s="90"/>
      <c r="N198" s="90"/>
      <c r="O198" s="83"/>
      <c r="P198" s="25"/>
    </row>
    <row r="199" spans="1:16" x14ac:dyDescent="0.3">
      <c r="A199" s="25"/>
      <c r="B199" s="25"/>
      <c r="C199" s="25"/>
      <c r="D199" s="25"/>
      <c r="E199" s="25"/>
      <c r="F199" s="25"/>
      <c r="G199" s="25"/>
      <c r="H199" s="83"/>
      <c r="I199" s="83"/>
      <c r="J199" s="83"/>
      <c r="K199" s="83"/>
      <c r="L199" s="83"/>
      <c r="M199" s="83"/>
      <c r="N199" s="83"/>
      <c r="O199" s="83"/>
      <c r="P199" s="25"/>
    </row>
    <row r="200" spans="1:16" x14ac:dyDescent="0.3">
      <c r="A200" s="25"/>
      <c r="B200" s="73" t="s">
        <v>242</v>
      </c>
      <c r="C200" s="73"/>
      <c r="D200" s="73"/>
      <c r="E200" s="73"/>
      <c r="F200" s="73"/>
      <c r="G200" s="73"/>
      <c r="H200" s="74"/>
      <c r="I200" s="74"/>
      <c r="J200" s="74"/>
      <c r="K200" s="74"/>
      <c r="L200" s="74"/>
      <c r="M200" s="74"/>
      <c r="N200" s="74"/>
      <c r="O200" s="74"/>
      <c r="P200" s="73"/>
    </row>
    <row r="201" spans="1:16" x14ac:dyDescent="0.3">
      <c r="A201" s="25"/>
      <c r="B201" s="25"/>
      <c r="C201" s="25"/>
      <c r="D201" s="25"/>
      <c r="E201" s="25"/>
      <c r="F201" s="25"/>
      <c r="G201" s="25"/>
      <c r="H201" s="83"/>
      <c r="I201" s="83"/>
      <c r="J201" s="83"/>
      <c r="K201" s="83"/>
      <c r="L201" s="83"/>
      <c r="M201" s="83"/>
      <c r="N201" s="83"/>
      <c r="O201" s="83"/>
      <c r="P201" s="25"/>
    </row>
    <row r="202" spans="1:16" x14ac:dyDescent="0.3">
      <c r="A202" s="25"/>
      <c r="B202" s="25"/>
      <c r="C202" s="75"/>
      <c r="D202" s="75"/>
      <c r="E202" s="80" t="s">
        <v>260</v>
      </c>
      <c r="F202" s="25"/>
      <c r="G202" s="80" t="s">
        <v>231</v>
      </c>
      <c r="H202" s="140">
        <f>H39 + H49 + H164 + SUM(J144:N144)</f>
        <v>8</v>
      </c>
      <c r="I202" s="91"/>
      <c r="J202" s="91"/>
      <c r="K202" s="91"/>
      <c r="L202" s="91"/>
      <c r="M202" s="91"/>
      <c r="N202" s="91"/>
      <c r="O202" s="83"/>
      <c r="P202" s="25"/>
    </row>
    <row r="203" spans="1:16" x14ac:dyDescent="0.3">
      <c r="A203" s="25"/>
      <c r="B203" s="25"/>
      <c r="C203" s="25"/>
      <c r="D203" s="25"/>
      <c r="E203" s="75"/>
      <c r="F203" s="25"/>
      <c r="G203" s="25"/>
      <c r="H203" s="83"/>
      <c r="I203" s="83"/>
      <c r="J203" s="83"/>
      <c r="K203" s="83"/>
      <c r="L203" s="83"/>
      <c r="M203" s="83"/>
      <c r="N203" s="83"/>
      <c r="O203" s="83"/>
      <c r="P203" s="25"/>
    </row>
    <row r="204" spans="1:16" x14ac:dyDescent="0.3">
      <c r="A204" s="25"/>
      <c r="B204" s="73" t="s">
        <v>30</v>
      </c>
      <c r="C204" s="73"/>
      <c r="D204" s="73"/>
      <c r="E204" s="73"/>
      <c r="F204" s="73"/>
      <c r="G204" s="73"/>
      <c r="H204" s="74"/>
      <c r="I204" s="74"/>
      <c r="J204" s="74"/>
      <c r="K204" s="74"/>
      <c r="L204" s="74"/>
      <c r="M204" s="74"/>
      <c r="N204" s="74"/>
      <c r="O204" s="74"/>
      <c r="P204" s="73"/>
    </row>
  </sheetData>
  <sheetProtection sheet="1" objects="1" formatCells="0" formatColumns="0" formatRows="0" sort="0" autoFilter="0"/>
  <conditionalFormatting sqref="H202 H156:H157 H144">
    <cfRule type="cellIs" dxfId="18" priority="11" stopIfTrue="1" operator="greaterThan">
      <formula>0</formula>
    </cfRule>
  </conditionalFormatting>
  <conditionalFormatting sqref="A4:XFD4">
    <cfRule type="expression" dxfId="17" priority="8">
      <formula>LEFT($A$4,1) &lt;&gt; "0"</formula>
    </cfRule>
  </conditionalFormatting>
  <conditionalFormatting sqref="H39">
    <cfRule type="cellIs" dxfId="16" priority="6" stopIfTrue="1" operator="greaterThan">
      <formula>0</formula>
    </cfRule>
  </conditionalFormatting>
  <conditionalFormatting sqref="H49">
    <cfRule type="cellIs" dxfId="15" priority="7" stopIfTrue="1" operator="greaterThan">
      <formula>0</formula>
    </cfRule>
  </conditionalFormatting>
  <conditionalFormatting sqref="J144:N144">
    <cfRule type="cellIs" dxfId="14" priority="5" stopIfTrue="1" operator="greaterThan">
      <formula>0</formula>
    </cfRule>
  </conditionalFormatting>
  <conditionalFormatting sqref="H164">
    <cfRule type="cellIs" dxfId="13" priority="3" stopIfTrue="1" operator="greaterThan">
      <formula>0</formula>
    </cfRule>
  </conditionalFormatting>
  <hyperlinks>
    <hyperlink ref="B5" location="'Model map'!A1" display="Click here to return to model map" xr:uid="{4F7EF443-856D-4F84-B8D3-717607AC5732}"/>
    <hyperlink ref="B5:H5" location="'Model map'!A4" tooltip="Click to return to model map" display="'Model map'!A4" xr:uid="{4352F3E3-569B-43EB-B704-01FE16205243}"/>
    <hyperlink ref="B5:F5" location="'Model map'!A4" tooltip="Click to return to model map" display="'Model map'!A4" xr:uid="{3DA0BA4F-ADB8-4567-BBAF-514850414BD9}"/>
    <hyperlink ref="A1" location="Index!A1" display="Index!A1" xr:uid="{2F86703E-39A4-4A5B-B978-9E5127A4F1CE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2">
    <tabColor theme="4" tint="0.59999389629810485"/>
  </sheetPr>
  <dimension ref="A1:AT64"/>
  <sheetViews>
    <sheetView showGridLines="0" zoomScale="80" zoomScaleNormal="80" workbookViewId="0">
      <pane xSplit="9" ySplit="5" topLeftCell="J6" activePane="bottomRight" state="frozenSplit"/>
      <selection pane="topRight"/>
      <selection pane="bottomLeft"/>
      <selection pane="bottomRight" activeCell="J6" sqref="J6"/>
    </sheetView>
  </sheetViews>
  <sheetFormatPr defaultColWidth="0" defaultRowHeight="14.4" x14ac:dyDescent="0.3"/>
  <cols>
    <col min="1" max="5" width="2.6640625" customWidth="1"/>
    <col min="6" max="6" width="60.6640625" customWidth="1"/>
    <col min="7" max="8" width="20.6640625" customWidth="1"/>
    <col min="9" max="9" width="2.6640625" customWidth="1"/>
    <col min="10" max="43" width="20.6640625" customWidth="1"/>
    <col min="44" max="44" width="2.6640625" customWidth="1"/>
    <col min="45" max="45" width="40.6640625" customWidth="1"/>
    <col min="46" max="46" width="2.6640625" customWidth="1"/>
    <col min="47" max="16384" width="9.109375" hidden="1"/>
  </cols>
  <sheetData>
    <row r="1" spans="1:46" x14ac:dyDescent="0.3">
      <c r="A1" s="31" t="str">
        <f ca="1">MID(CELL("filename",A1),FIND("]",CELL("filename",A1))+1,255)</f>
        <v>Direct</v>
      </c>
      <c r="B1" s="31"/>
      <c r="C1" s="31"/>
      <c r="D1" s="31"/>
      <c r="E1" s="31"/>
      <c r="F1" s="31"/>
      <c r="G1" s="31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31"/>
      <c r="AT1" s="1"/>
    </row>
    <row r="2" spans="1:46" x14ac:dyDescent="0.3">
      <c r="A2" s="31" t="str">
        <f>Cover!D21&amp;" - "&amp;Cover!D23</f>
        <v>[enter DNO name] - [enter data version name]</v>
      </c>
      <c r="B2" s="31"/>
      <c r="C2" s="31"/>
      <c r="D2" s="31"/>
      <c r="E2" s="31"/>
      <c r="F2" s="31"/>
      <c r="G2" s="31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31"/>
      <c r="AT2" s="1"/>
    </row>
    <row r="3" spans="1:46" x14ac:dyDescent="0.3">
      <c r="A3" s="67" t="str">
        <f>Cover!D2&amp;" - "&amp;Cover!D8&amp;" v"&amp;Cover!D10&amp;" - "&amp;Cover!D19</f>
        <v>PCDM charging model - Interim release v3 - 2020/21</v>
      </c>
      <c r="B3" s="67"/>
      <c r="C3" s="67"/>
      <c r="D3" s="67"/>
      <c r="E3" s="67"/>
      <c r="F3" s="67"/>
      <c r="G3" s="67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7"/>
      <c r="AT3" s="2"/>
    </row>
    <row r="4" spans="1:46" x14ac:dyDescent="0.3">
      <c r="A4" s="172" t="str">
        <f>H62 &amp; IF(H62 = 1, " issue", " issues") &amp;" identified in checks on this sheet"</f>
        <v>3 issues identified in checks on this sheet</v>
      </c>
      <c r="B4" s="25"/>
      <c r="C4" s="25"/>
      <c r="D4" s="25"/>
      <c r="E4" s="25"/>
      <c r="F4" s="25"/>
      <c r="G4" s="25"/>
      <c r="H4" s="83"/>
      <c r="I4" s="83"/>
      <c r="J4" s="25"/>
    </row>
    <row r="5" spans="1:46" ht="57.6" x14ac:dyDescent="0.3">
      <c r="A5" s="25"/>
      <c r="B5" s="69" t="s">
        <v>414</v>
      </c>
      <c r="C5" s="31"/>
      <c r="D5" s="31"/>
      <c r="E5" s="31"/>
      <c r="F5" s="31"/>
      <c r="G5" s="70" t="s">
        <v>32</v>
      </c>
      <c r="H5" s="84" t="s">
        <v>33</v>
      </c>
      <c r="I5" s="83"/>
      <c r="J5" s="71" t="s">
        <v>134</v>
      </c>
      <c r="K5" s="71" t="s">
        <v>187</v>
      </c>
      <c r="L5" s="71" t="s">
        <v>136</v>
      </c>
      <c r="M5" s="71" t="s">
        <v>137</v>
      </c>
      <c r="N5" s="71" t="s">
        <v>138</v>
      </c>
      <c r="O5" s="71" t="s">
        <v>139</v>
      </c>
      <c r="P5" s="71" t="s">
        <v>140</v>
      </c>
      <c r="Q5" s="71" t="s">
        <v>141</v>
      </c>
      <c r="R5" s="71" t="s">
        <v>142</v>
      </c>
      <c r="S5" s="71" t="s">
        <v>143</v>
      </c>
      <c r="T5" s="71" t="s">
        <v>144</v>
      </c>
      <c r="U5" s="71" t="s">
        <v>188</v>
      </c>
      <c r="V5" s="71" t="s">
        <v>146</v>
      </c>
      <c r="W5" s="71" t="s">
        <v>147</v>
      </c>
      <c r="X5" s="71" t="s">
        <v>148</v>
      </c>
      <c r="Y5" s="71" t="s">
        <v>149</v>
      </c>
      <c r="Z5" s="71" t="s">
        <v>150</v>
      </c>
      <c r="AA5" s="71" t="s">
        <v>151</v>
      </c>
      <c r="AB5" s="71" t="s">
        <v>152</v>
      </c>
      <c r="AC5" s="71" t="s">
        <v>153</v>
      </c>
      <c r="AD5" s="71" t="s">
        <v>154</v>
      </c>
      <c r="AE5" s="71" t="s">
        <v>155</v>
      </c>
      <c r="AF5" s="71" t="s">
        <v>156</v>
      </c>
      <c r="AG5" s="71" t="s">
        <v>157</v>
      </c>
      <c r="AH5" s="71" t="s">
        <v>158</v>
      </c>
      <c r="AI5" s="71" t="s">
        <v>159</v>
      </c>
      <c r="AJ5" s="71" t="s">
        <v>160</v>
      </c>
      <c r="AK5" s="71" t="s">
        <v>161</v>
      </c>
      <c r="AL5" s="71" t="s">
        <v>162</v>
      </c>
      <c r="AM5" s="71" t="s">
        <v>163</v>
      </c>
      <c r="AN5" s="71" t="s">
        <v>164</v>
      </c>
      <c r="AO5" s="71" t="s">
        <v>189</v>
      </c>
      <c r="AP5" s="71" t="s">
        <v>673</v>
      </c>
      <c r="AQ5" s="71" t="s">
        <v>672</v>
      </c>
      <c r="AR5" s="83"/>
      <c r="AS5" s="70" t="s">
        <v>34</v>
      </c>
    </row>
    <row r="6" spans="1:46" x14ac:dyDescent="0.3">
      <c r="A6" s="25"/>
      <c r="B6" s="25"/>
      <c r="C6" s="25"/>
      <c r="D6" s="25"/>
      <c r="E6" s="25"/>
      <c r="F6" s="25"/>
      <c r="G6" s="25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25"/>
    </row>
    <row r="7" spans="1:46" x14ac:dyDescent="0.3">
      <c r="A7" s="25"/>
      <c r="B7" s="73" t="s">
        <v>7</v>
      </c>
      <c r="C7" s="73"/>
      <c r="D7" s="73"/>
      <c r="E7" s="73"/>
      <c r="F7" s="73"/>
      <c r="G7" s="73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3"/>
    </row>
    <row r="8" spans="1:46" x14ac:dyDescent="0.3">
      <c r="A8" s="25"/>
      <c r="B8" s="25"/>
      <c r="C8" s="25"/>
      <c r="D8" s="25"/>
      <c r="E8" s="25"/>
      <c r="F8" s="25"/>
      <c r="G8" s="25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25"/>
    </row>
    <row r="9" spans="1:46" x14ac:dyDescent="0.3">
      <c r="A9" s="25"/>
      <c r="B9" s="25"/>
      <c r="C9" s="75" t="s">
        <v>472</v>
      </c>
      <c r="D9" s="75"/>
      <c r="E9" s="25"/>
      <c r="F9" s="25"/>
      <c r="G9" s="25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25"/>
    </row>
    <row r="10" spans="1:46" x14ac:dyDescent="0.3">
      <c r="A10" s="25"/>
      <c r="B10" s="25"/>
      <c r="C10" s="75" t="s">
        <v>473</v>
      </c>
      <c r="D10" s="75"/>
      <c r="E10" s="25"/>
      <c r="F10" s="25"/>
      <c r="G10" s="25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25"/>
    </row>
    <row r="11" spans="1:46" x14ac:dyDescent="0.3">
      <c r="A11" s="25"/>
      <c r="B11" s="25"/>
      <c r="C11" s="75" t="s">
        <v>667</v>
      </c>
      <c r="D11" s="75"/>
      <c r="E11" s="25"/>
      <c r="F11" s="25"/>
      <c r="G11" s="25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25"/>
      <c r="AT11" s="83"/>
    </row>
    <row r="12" spans="1:46" x14ac:dyDescent="0.3">
      <c r="A12" s="25"/>
      <c r="B12" s="25"/>
      <c r="C12" s="75"/>
      <c r="D12" s="75"/>
      <c r="E12" s="25"/>
      <c r="F12" s="25"/>
      <c r="G12" s="25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25"/>
    </row>
    <row r="13" spans="1:46" x14ac:dyDescent="0.3">
      <c r="A13" s="25"/>
      <c r="B13" s="73" t="s">
        <v>290</v>
      </c>
      <c r="C13" s="73"/>
      <c r="D13" s="73"/>
      <c r="E13" s="73"/>
      <c r="F13" s="73"/>
      <c r="G13" s="73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3"/>
    </row>
    <row r="14" spans="1:46" x14ac:dyDescent="0.3">
      <c r="A14" s="25"/>
      <c r="B14" s="25"/>
      <c r="C14" s="25"/>
      <c r="D14" s="25"/>
      <c r="E14" s="25"/>
      <c r="F14" s="25"/>
      <c r="G14" s="25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25"/>
    </row>
    <row r="15" spans="1:46" x14ac:dyDescent="0.3">
      <c r="A15" s="25"/>
      <c r="B15" s="25"/>
      <c r="C15" s="75" t="s">
        <v>433</v>
      </c>
      <c r="D15" s="75"/>
      <c r="E15" s="25"/>
      <c r="F15" s="25"/>
      <c r="G15" s="25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25"/>
    </row>
    <row r="16" spans="1:46" x14ac:dyDescent="0.3">
      <c r="A16" s="25"/>
      <c r="B16" s="25"/>
      <c r="C16" s="75" t="s">
        <v>434</v>
      </c>
      <c r="D16" s="75"/>
      <c r="E16" s="25"/>
      <c r="F16" s="25"/>
      <c r="G16" s="25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25"/>
    </row>
    <row r="17" spans="1:45" x14ac:dyDescent="0.3">
      <c r="A17" s="25"/>
      <c r="B17" s="25"/>
      <c r="C17" s="75"/>
      <c r="D17" s="75"/>
      <c r="E17" s="25"/>
      <c r="F17" s="25"/>
      <c r="G17" s="25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25"/>
    </row>
    <row r="18" spans="1:45" x14ac:dyDescent="0.3">
      <c r="A18" s="25"/>
      <c r="B18" s="25"/>
      <c r="C18" s="76" t="s">
        <v>610</v>
      </c>
      <c r="D18" s="76"/>
      <c r="E18" s="76"/>
      <c r="F18" s="76"/>
      <c r="G18" s="76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7"/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6"/>
    </row>
    <row r="19" spans="1:45" x14ac:dyDescent="0.3">
      <c r="A19" s="25"/>
      <c r="B19" s="25"/>
      <c r="C19" s="75"/>
      <c r="D19" s="75"/>
      <c r="E19" s="25"/>
      <c r="F19" s="25"/>
      <c r="G19" s="25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25"/>
    </row>
    <row r="20" spans="1:45" x14ac:dyDescent="0.3">
      <c r="A20" s="25"/>
      <c r="B20" s="25"/>
      <c r="C20" s="25"/>
      <c r="D20" s="75"/>
      <c r="E20" s="78" t="s">
        <v>325</v>
      </c>
      <c r="F20" s="25"/>
      <c r="G20" s="25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25"/>
    </row>
    <row r="21" spans="1:45" x14ac:dyDescent="0.3">
      <c r="A21" s="25"/>
      <c r="B21" s="25"/>
      <c r="C21" s="25"/>
      <c r="D21" s="25"/>
      <c r="E21" s="25"/>
      <c r="F21" s="79" t="str">
        <f>Expenditure!F133</f>
        <v>EHV and 132kV (EDCM)</v>
      </c>
      <c r="G21" s="79" t="str">
        <f>Expenditure!G133</f>
        <v>£ per year</v>
      </c>
      <c r="H21" s="100"/>
      <c r="I21" s="100"/>
      <c r="J21" s="111">
        <f>Expenditure!J133</f>
        <v>0</v>
      </c>
      <c r="K21" s="111">
        <f>Expenditure!K133</f>
        <v>0</v>
      </c>
      <c r="L21" s="111">
        <f>Expenditure!L133</f>
        <v>0</v>
      </c>
      <c r="M21" s="111">
        <f>Expenditure!M133</f>
        <v>0</v>
      </c>
      <c r="N21" s="111">
        <f>Expenditure!N133</f>
        <v>0</v>
      </c>
      <c r="O21" s="111">
        <f>Expenditure!O133</f>
        <v>0</v>
      </c>
      <c r="P21" s="111">
        <f>Expenditure!P133</f>
        <v>0</v>
      </c>
      <c r="Q21" s="111">
        <f>Expenditure!Q133</f>
        <v>0</v>
      </c>
      <c r="R21" s="111">
        <f>Expenditure!R133</f>
        <v>0</v>
      </c>
      <c r="S21" s="111">
        <f>Expenditure!S133</f>
        <v>0</v>
      </c>
      <c r="T21" s="111">
        <f>Expenditure!T133</f>
        <v>0</v>
      </c>
      <c r="U21" s="111">
        <f>Expenditure!U133</f>
        <v>0</v>
      </c>
      <c r="V21" s="111">
        <f>Expenditure!V133</f>
        <v>0</v>
      </c>
      <c r="W21" s="111">
        <f>Expenditure!W133</f>
        <v>0</v>
      </c>
      <c r="X21" s="111">
        <f>Expenditure!X133</f>
        <v>0</v>
      </c>
      <c r="Y21" s="111">
        <f>Expenditure!Y133</f>
        <v>0</v>
      </c>
      <c r="Z21" s="111">
        <f>Expenditure!Z133</f>
        <v>0</v>
      </c>
      <c r="AA21" s="111">
        <f>Expenditure!AA133</f>
        <v>0</v>
      </c>
      <c r="AB21" s="111">
        <f>Expenditure!AB133</f>
        <v>0</v>
      </c>
      <c r="AC21" s="111">
        <f>Expenditure!AC133</f>
        <v>0</v>
      </c>
      <c r="AD21" s="111">
        <f>Expenditure!AD133</f>
        <v>0</v>
      </c>
      <c r="AE21" s="111">
        <f>Expenditure!AE133</f>
        <v>0</v>
      </c>
      <c r="AF21" s="111">
        <f>Expenditure!AF133</f>
        <v>0</v>
      </c>
      <c r="AG21" s="111">
        <f>Expenditure!AG133</f>
        <v>0</v>
      </c>
      <c r="AH21" s="111">
        <f>Expenditure!AH133</f>
        <v>0</v>
      </c>
      <c r="AI21" s="111">
        <f>Expenditure!AI133</f>
        <v>0</v>
      </c>
      <c r="AJ21" s="111">
        <f>Expenditure!AJ133</f>
        <v>0</v>
      </c>
      <c r="AK21" s="111">
        <f>Expenditure!AK133</f>
        <v>0</v>
      </c>
      <c r="AL21" s="111">
        <f>Expenditure!AL133</f>
        <v>0</v>
      </c>
      <c r="AM21" s="111">
        <f>Expenditure!AM133</f>
        <v>0</v>
      </c>
      <c r="AN21" s="111">
        <f>Expenditure!AN133</f>
        <v>0</v>
      </c>
      <c r="AO21" s="111">
        <f>Expenditure!AO133</f>
        <v>0</v>
      </c>
      <c r="AP21" s="111">
        <f>Expenditure!AP133</f>
        <v>0</v>
      </c>
      <c r="AQ21" s="111">
        <f>Expenditure!AQ133</f>
        <v>0</v>
      </c>
      <c r="AR21" s="83"/>
      <c r="AS21" s="25"/>
    </row>
    <row r="22" spans="1:45" x14ac:dyDescent="0.3">
      <c r="A22" s="25"/>
      <c r="B22" s="25"/>
      <c r="C22" s="25"/>
      <c r="D22" s="25"/>
      <c r="E22" s="25"/>
      <c r="F22" s="80" t="str">
        <f>Expenditure!F139</f>
        <v>HV (CDCM)</v>
      </c>
      <c r="G22" s="80" t="str">
        <f>Expenditure!G139</f>
        <v>£ per year</v>
      </c>
      <c r="H22" s="85"/>
      <c r="I22" s="85"/>
      <c r="J22" s="141">
        <f>Expenditure!J139</f>
        <v>0</v>
      </c>
      <c r="K22" s="141">
        <f>Expenditure!K139</f>
        <v>0</v>
      </c>
      <c r="L22" s="141">
        <f>Expenditure!L139</f>
        <v>0</v>
      </c>
      <c r="M22" s="141">
        <f>Expenditure!M139</f>
        <v>0</v>
      </c>
      <c r="N22" s="141">
        <f>Expenditure!N139</f>
        <v>0</v>
      </c>
      <c r="O22" s="141">
        <f>Expenditure!O139</f>
        <v>0</v>
      </c>
      <c r="P22" s="141">
        <f>Expenditure!P139</f>
        <v>0</v>
      </c>
      <c r="Q22" s="141">
        <f>Expenditure!Q139</f>
        <v>0</v>
      </c>
      <c r="R22" s="141">
        <f>Expenditure!R139</f>
        <v>0</v>
      </c>
      <c r="S22" s="141">
        <f>Expenditure!S139</f>
        <v>0</v>
      </c>
      <c r="T22" s="141">
        <f>Expenditure!T139</f>
        <v>0</v>
      </c>
      <c r="U22" s="141">
        <f>Expenditure!U139</f>
        <v>0</v>
      </c>
      <c r="V22" s="141">
        <f>Expenditure!V139</f>
        <v>0</v>
      </c>
      <c r="W22" s="141">
        <f>Expenditure!W139</f>
        <v>0</v>
      </c>
      <c r="X22" s="141">
        <f>Expenditure!X139</f>
        <v>0</v>
      </c>
      <c r="Y22" s="141">
        <f>Expenditure!Y139</f>
        <v>0</v>
      </c>
      <c r="Z22" s="141">
        <f>Expenditure!Z139</f>
        <v>0</v>
      </c>
      <c r="AA22" s="141">
        <f>Expenditure!AA139</f>
        <v>0</v>
      </c>
      <c r="AB22" s="141">
        <f>Expenditure!AB139</f>
        <v>0</v>
      </c>
      <c r="AC22" s="141">
        <f>Expenditure!AC139</f>
        <v>0</v>
      </c>
      <c r="AD22" s="141">
        <f>Expenditure!AD139</f>
        <v>0</v>
      </c>
      <c r="AE22" s="141">
        <f>Expenditure!AE139</f>
        <v>0</v>
      </c>
      <c r="AF22" s="141">
        <f>Expenditure!AF139</f>
        <v>0</v>
      </c>
      <c r="AG22" s="141">
        <f>Expenditure!AG139</f>
        <v>0</v>
      </c>
      <c r="AH22" s="141">
        <f>Expenditure!AH139</f>
        <v>0</v>
      </c>
      <c r="AI22" s="141">
        <f>Expenditure!AI139</f>
        <v>0</v>
      </c>
      <c r="AJ22" s="141">
        <f>Expenditure!AJ139</f>
        <v>0</v>
      </c>
      <c r="AK22" s="141">
        <f>Expenditure!AK139</f>
        <v>0</v>
      </c>
      <c r="AL22" s="141">
        <f>Expenditure!AL139</f>
        <v>0</v>
      </c>
      <c r="AM22" s="141">
        <f>Expenditure!AM139</f>
        <v>0</v>
      </c>
      <c r="AN22" s="141">
        <f>Expenditure!AN139</f>
        <v>0</v>
      </c>
      <c r="AO22" s="141">
        <f>Expenditure!AO139</f>
        <v>0</v>
      </c>
      <c r="AP22" s="141">
        <f>Expenditure!AP139</f>
        <v>0</v>
      </c>
      <c r="AQ22" s="141">
        <f>Expenditure!AQ139</f>
        <v>0</v>
      </c>
      <c r="AR22" s="83"/>
      <c r="AS22" s="25"/>
    </row>
    <row r="23" spans="1:45" x14ac:dyDescent="0.3">
      <c r="A23" s="25"/>
      <c r="B23" s="25"/>
      <c r="C23" s="25"/>
      <c r="D23" s="25"/>
      <c r="E23" s="25"/>
      <c r="F23" s="80" t="str">
        <f>Expenditure!F136</f>
        <v>LV services (CDCM)</v>
      </c>
      <c r="G23" s="80" t="str">
        <f>Expenditure!G136</f>
        <v>£ per year</v>
      </c>
      <c r="H23" s="85"/>
      <c r="I23" s="85"/>
      <c r="J23" s="107">
        <f>Expenditure!J136</f>
        <v>0</v>
      </c>
      <c r="K23" s="107">
        <f>Expenditure!K136</f>
        <v>0</v>
      </c>
      <c r="L23" s="107">
        <f>Expenditure!L136</f>
        <v>0</v>
      </c>
      <c r="M23" s="107">
        <f>Expenditure!M136</f>
        <v>0</v>
      </c>
      <c r="N23" s="107">
        <f>Expenditure!N136</f>
        <v>0</v>
      </c>
      <c r="O23" s="107">
        <f>Expenditure!O136</f>
        <v>0</v>
      </c>
      <c r="P23" s="107">
        <f>Expenditure!P136</f>
        <v>0</v>
      </c>
      <c r="Q23" s="107">
        <f>Expenditure!Q136</f>
        <v>0</v>
      </c>
      <c r="R23" s="107">
        <f>Expenditure!R136</f>
        <v>0</v>
      </c>
      <c r="S23" s="107">
        <f>Expenditure!S136</f>
        <v>0</v>
      </c>
      <c r="T23" s="107">
        <f>Expenditure!T136</f>
        <v>0</v>
      </c>
      <c r="U23" s="107">
        <f>Expenditure!U136</f>
        <v>0</v>
      </c>
      <c r="V23" s="107">
        <f>Expenditure!V136</f>
        <v>0</v>
      </c>
      <c r="W23" s="107">
        <f>Expenditure!W136</f>
        <v>0</v>
      </c>
      <c r="X23" s="107">
        <f>Expenditure!X136</f>
        <v>0</v>
      </c>
      <c r="Y23" s="107">
        <f>Expenditure!Y136</f>
        <v>0</v>
      </c>
      <c r="Z23" s="107">
        <f>Expenditure!Z136</f>
        <v>0</v>
      </c>
      <c r="AA23" s="107">
        <f>Expenditure!AA136</f>
        <v>0</v>
      </c>
      <c r="AB23" s="107">
        <f>Expenditure!AB136</f>
        <v>0</v>
      </c>
      <c r="AC23" s="107">
        <f>Expenditure!AC136</f>
        <v>0</v>
      </c>
      <c r="AD23" s="107">
        <f>Expenditure!AD136</f>
        <v>0</v>
      </c>
      <c r="AE23" s="107">
        <f>Expenditure!AE136</f>
        <v>0</v>
      </c>
      <c r="AF23" s="107">
        <f>Expenditure!AF136</f>
        <v>0</v>
      </c>
      <c r="AG23" s="107">
        <f>Expenditure!AG136</f>
        <v>0</v>
      </c>
      <c r="AH23" s="107">
        <f>Expenditure!AH136</f>
        <v>0</v>
      </c>
      <c r="AI23" s="107">
        <f>Expenditure!AI136</f>
        <v>0</v>
      </c>
      <c r="AJ23" s="107">
        <f>Expenditure!AJ136</f>
        <v>0</v>
      </c>
      <c r="AK23" s="107">
        <f>Expenditure!AK136</f>
        <v>0</v>
      </c>
      <c r="AL23" s="107">
        <f>Expenditure!AL136</f>
        <v>0</v>
      </c>
      <c r="AM23" s="107">
        <f>Expenditure!AM136</f>
        <v>0</v>
      </c>
      <c r="AN23" s="107">
        <f>Expenditure!AN136</f>
        <v>0</v>
      </c>
      <c r="AO23" s="107">
        <f>Expenditure!AO136</f>
        <v>0</v>
      </c>
      <c r="AP23" s="107">
        <f>Expenditure!AP136</f>
        <v>0</v>
      </c>
      <c r="AQ23" s="107">
        <f>Expenditure!AQ136</f>
        <v>0</v>
      </c>
      <c r="AR23" s="83"/>
      <c r="AS23" s="25"/>
    </row>
    <row r="24" spans="1:45" x14ac:dyDescent="0.3">
      <c r="A24" s="25"/>
      <c r="B24" s="25"/>
      <c r="C24" s="25"/>
      <c r="D24" s="25"/>
      <c r="E24" s="25"/>
      <c r="F24" s="81" t="str">
        <f>Expenditure!F137</f>
        <v>LV mains (CDCM)</v>
      </c>
      <c r="G24" s="81" t="str">
        <f>Expenditure!G137</f>
        <v>£ per year</v>
      </c>
      <c r="H24" s="101"/>
      <c r="I24" s="102"/>
      <c r="J24" s="117">
        <f>Expenditure!J137</f>
        <v>0</v>
      </c>
      <c r="K24" s="117">
        <f>Expenditure!K137</f>
        <v>0</v>
      </c>
      <c r="L24" s="117">
        <f>Expenditure!L137</f>
        <v>0</v>
      </c>
      <c r="M24" s="117">
        <f>Expenditure!M137</f>
        <v>0</v>
      </c>
      <c r="N24" s="117">
        <f>Expenditure!N137</f>
        <v>0</v>
      </c>
      <c r="O24" s="117">
        <f>Expenditure!O137</f>
        <v>0</v>
      </c>
      <c r="P24" s="117">
        <f>Expenditure!P137</f>
        <v>0</v>
      </c>
      <c r="Q24" s="117">
        <f>Expenditure!Q137</f>
        <v>0</v>
      </c>
      <c r="R24" s="117">
        <f>Expenditure!R137</f>
        <v>0</v>
      </c>
      <c r="S24" s="117">
        <f>Expenditure!S137</f>
        <v>0</v>
      </c>
      <c r="T24" s="117">
        <f>Expenditure!T137</f>
        <v>0</v>
      </c>
      <c r="U24" s="117">
        <f>Expenditure!U137</f>
        <v>0</v>
      </c>
      <c r="V24" s="117">
        <f>Expenditure!V137</f>
        <v>0</v>
      </c>
      <c r="W24" s="117">
        <f>Expenditure!W137</f>
        <v>0</v>
      </c>
      <c r="X24" s="117">
        <f>Expenditure!X137</f>
        <v>0</v>
      </c>
      <c r="Y24" s="117">
        <f>Expenditure!Y137</f>
        <v>0</v>
      </c>
      <c r="Z24" s="117">
        <f>Expenditure!Z137</f>
        <v>0</v>
      </c>
      <c r="AA24" s="117">
        <f>Expenditure!AA137</f>
        <v>0</v>
      </c>
      <c r="AB24" s="117">
        <f>Expenditure!AB137</f>
        <v>0</v>
      </c>
      <c r="AC24" s="117">
        <f>Expenditure!AC137</f>
        <v>0</v>
      </c>
      <c r="AD24" s="117">
        <f>Expenditure!AD137</f>
        <v>0</v>
      </c>
      <c r="AE24" s="117">
        <f>Expenditure!AE137</f>
        <v>0</v>
      </c>
      <c r="AF24" s="117">
        <f>Expenditure!AF137</f>
        <v>0</v>
      </c>
      <c r="AG24" s="117">
        <f>Expenditure!AG137</f>
        <v>0</v>
      </c>
      <c r="AH24" s="117">
        <f>Expenditure!AH137</f>
        <v>0</v>
      </c>
      <c r="AI24" s="117">
        <f>Expenditure!AI137</f>
        <v>0</v>
      </c>
      <c r="AJ24" s="117">
        <f>Expenditure!AJ137</f>
        <v>0</v>
      </c>
      <c r="AK24" s="117">
        <f>Expenditure!AK137</f>
        <v>0</v>
      </c>
      <c r="AL24" s="117">
        <f>Expenditure!AL137</f>
        <v>0</v>
      </c>
      <c r="AM24" s="117">
        <f>Expenditure!AM137</f>
        <v>0</v>
      </c>
      <c r="AN24" s="117">
        <f>Expenditure!AN137</f>
        <v>0</v>
      </c>
      <c r="AO24" s="117">
        <f>Expenditure!AO137</f>
        <v>0</v>
      </c>
      <c r="AP24" s="117">
        <f>Expenditure!AP137</f>
        <v>0</v>
      </c>
      <c r="AQ24" s="117">
        <f>Expenditure!AQ137</f>
        <v>0</v>
      </c>
      <c r="AR24" s="83"/>
      <c r="AS24" s="25"/>
    </row>
    <row r="25" spans="1:45" x14ac:dyDescent="0.3">
      <c r="A25" s="25"/>
      <c r="B25" s="25"/>
      <c r="C25" s="25"/>
      <c r="D25" s="25"/>
      <c r="E25" s="25"/>
      <c r="F25" s="25"/>
      <c r="G25" s="25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25"/>
    </row>
    <row r="26" spans="1:45" x14ac:dyDescent="0.3">
      <c r="A26" s="80"/>
      <c r="B26" s="25"/>
      <c r="C26" s="25"/>
      <c r="D26" s="25"/>
      <c r="E26" s="78" t="s">
        <v>326</v>
      </c>
      <c r="F26" s="25"/>
      <c r="G26" s="25"/>
      <c r="H26" s="83"/>
      <c r="I26" s="87" t="s">
        <v>311</v>
      </c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0" t="s">
        <v>546</v>
      </c>
    </row>
    <row r="27" spans="1:45" x14ac:dyDescent="0.3">
      <c r="A27" s="25"/>
      <c r="B27" s="25"/>
      <c r="C27" s="25"/>
      <c r="D27" s="25"/>
      <c r="E27" s="25"/>
      <c r="F27" s="79" t="s">
        <v>289</v>
      </c>
      <c r="G27" s="79" t="s">
        <v>423</v>
      </c>
      <c r="H27" s="100"/>
      <c r="I27" s="100"/>
      <c r="J27" s="100">
        <f t="shared" ref="J27:AQ27" si="0">MAX(J21, 0)</f>
        <v>0</v>
      </c>
      <c r="K27" s="100">
        <f t="shared" si="0"/>
        <v>0</v>
      </c>
      <c r="L27" s="100">
        <f t="shared" si="0"/>
        <v>0</v>
      </c>
      <c r="M27" s="100">
        <f t="shared" si="0"/>
        <v>0</v>
      </c>
      <c r="N27" s="100">
        <f t="shared" si="0"/>
        <v>0</v>
      </c>
      <c r="O27" s="100">
        <f t="shared" si="0"/>
        <v>0</v>
      </c>
      <c r="P27" s="100">
        <f t="shared" si="0"/>
        <v>0</v>
      </c>
      <c r="Q27" s="100">
        <f t="shared" si="0"/>
        <v>0</v>
      </c>
      <c r="R27" s="100">
        <f t="shared" si="0"/>
        <v>0</v>
      </c>
      <c r="S27" s="100">
        <f t="shared" si="0"/>
        <v>0</v>
      </c>
      <c r="T27" s="100">
        <f t="shared" si="0"/>
        <v>0</v>
      </c>
      <c r="U27" s="100">
        <f t="shared" si="0"/>
        <v>0</v>
      </c>
      <c r="V27" s="100">
        <f t="shared" si="0"/>
        <v>0</v>
      </c>
      <c r="W27" s="100">
        <f t="shared" si="0"/>
        <v>0</v>
      </c>
      <c r="X27" s="100">
        <f t="shared" si="0"/>
        <v>0</v>
      </c>
      <c r="Y27" s="100">
        <f t="shared" si="0"/>
        <v>0</v>
      </c>
      <c r="Z27" s="100">
        <f t="shared" si="0"/>
        <v>0</v>
      </c>
      <c r="AA27" s="100">
        <f t="shared" si="0"/>
        <v>0</v>
      </c>
      <c r="AB27" s="100">
        <f t="shared" si="0"/>
        <v>0</v>
      </c>
      <c r="AC27" s="100">
        <f t="shared" si="0"/>
        <v>0</v>
      </c>
      <c r="AD27" s="100">
        <f t="shared" si="0"/>
        <v>0</v>
      </c>
      <c r="AE27" s="100">
        <f t="shared" si="0"/>
        <v>0</v>
      </c>
      <c r="AF27" s="100">
        <f t="shared" si="0"/>
        <v>0</v>
      </c>
      <c r="AG27" s="100">
        <f t="shared" si="0"/>
        <v>0</v>
      </c>
      <c r="AH27" s="100">
        <f t="shared" si="0"/>
        <v>0</v>
      </c>
      <c r="AI27" s="100">
        <f t="shared" si="0"/>
        <v>0</v>
      </c>
      <c r="AJ27" s="100">
        <f t="shared" si="0"/>
        <v>0</v>
      </c>
      <c r="AK27" s="100">
        <f t="shared" si="0"/>
        <v>0</v>
      </c>
      <c r="AL27" s="100">
        <f t="shared" si="0"/>
        <v>0</v>
      </c>
      <c r="AM27" s="100">
        <f t="shared" si="0"/>
        <v>0</v>
      </c>
      <c r="AN27" s="100">
        <f t="shared" si="0"/>
        <v>0</v>
      </c>
      <c r="AO27" s="100">
        <f t="shared" si="0"/>
        <v>0</v>
      </c>
      <c r="AP27" s="100">
        <f>MAX(AP21, 0)</f>
        <v>0</v>
      </c>
      <c r="AQ27" s="100">
        <f t="shared" si="0"/>
        <v>0</v>
      </c>
      <c r="AR27" s="83"/>
      <c r="AS27" s="25"/>
    </row>
    <row r="28" spans="1:45" x14ac:dyDescent="0.3">
      <c r="A28" s="25"/>
      <c r="B28" s="25"/>
      <c r="C28" s="25"/>
      <c r="D28" s="25"/>
      <c r="E28" s="25"/>
      <c r="F28" s="80" t="s">
        <v>283</v>
      </c>
      <c r="G28" s="80" t="s">
        <v>423</v>
      </c>
      <c r="H28" s="85"/>
      <c r="I28" s="85"/>
      <c r="J28" s="85">
        <f t="shared" ref="J28:AQ28" si="1">MAX(J22, 0)</f>
        <v>0</v>
      </c>
      <c r="K28" s="85">
        <f t="shared" si="1"/>
        <v>0</v>
      </c>
      <c r="L28" s="85">
        <f t="shared" si="1"/>
        <v>0</v>
      </c>
      <c r="M28" s="85">
        <f t="shared" si="1"/>
        <v>0</v>
      </c>
      <c r="N28" s="85">
        <f t="shared" si="1"/>
        <v>0</v>
      </c>
      <c r="O28" s="85">
        <f t="shared" si="1"/>
        <v>0</v>
      </c>
      <c r="P28" s="85">
        <f t="shared" si="1"/>
        <v>0</v>
      </c>
      <c r="Q28" s="85">
        <f t="shared" si="1"/>
        <v>0</v>
      </c>
      <c r="R28" s="85">
        <f t="shared" si="1"/>
        <v>0</v>
      </c>
      <c r="S28" s="85">
        <f t="shared" si="1"/>
        <v>0</v>
      </c>
      <c r="T28" s="85">
        <f t="shared" si="1"/>
        <v>0</v>
      </c>
      <c r="U28" s="85">
        <f t="shared" si="1"/>
        <v>0</v>
      </c>
      <c r="V28" s="85">
        <f t="shared" si="1"/>
        <v>0</v>
      </c>
      <c r="W28" s="85">
        <f t="shared" si="1"/>
        <v>0</v>
      </c>
      <c r="X28" s="85">
        <f t="shared" si="1"/>
        <v>0</v>
      </c>
      <c r="Y28" s="85">
        <f t="shared" si="1"/>
        <v>0</v>
      </c>
      <c r="Z28" s="85">
        <f t="shared" si="1"/>
        <v>0</v>
      </c>
      <c r="AA28" s="85">
        <f t="shared" si="1"/>
        <v>0</v>
      </c>
      <c r="AB28" s="85">
        <f t="shared" si="1"/>
        <v>0</v>
      </c>
      <c r="AC28" s="85">
        <f t="shared" si="1"/>
        <v>0</v>
      </c>
      <c r="AD28" s="85">
        <f t="shared" si="1"/>
        <v>0</v>
      </c>
      <c r="AE28" s="85">
        <f t="shared" si="1"/>
        <v>0</v>
      </c>
      <c r="AF28" s="85">
        <f t="shared" si="1"/>
        <v>0</v>
      </c>
      <c r="AG28" s="85">
        <f t="shared" si="1"/>
        <v>0</v>
      </c>
      <c r="AH28" s="85">
        <f t="shared" si="1"/>
        <v>0</v>
      </c>
      <c r="AI28" s="85">
        <f t="shared" si="1"/>
        <v>0</v>
      </c>
      <c r="AJ28" s="85">
        <f t="shared" si="1"/>
        <v>0</v>
      </c>
      <c r="AK28" s="85">
        <f t="shared" si="1"/>
        <v>0</v>
      </c>
      <c r="AL28" s="85">
        <f t="shared" si="1"/>
        <v>0</v>
      </c>
      <c r="AM28" s="85">
        <f t="shared" si="1"/>
        <v>0</v>
      </c>
      <c r="AN28" s="85">
        <f t="shared" si="1"/>
        <v>0</v>
      </c>
      <c r="AO28" s="85">
        <f t="shared" si="1"/>
        <v>0</v>
      </c>
      <c r="AP28" s="85">
        <f>MAX(AP22, 0)</f>
        <v>0</v>
      </c>
      <c r="AQ28" s="85">
        <f t="shared" si="1"/>
        <v>0</v>
      </c>
      <c r="AR28" s="83"/>
      <c r="AS28" s="25"/>
    </row>
    <row r="29" spans="1:45" x14ac:dyDescent="0.3">
      <c r="A29" s="25"/>
      <c r="B29" s="25"/>
      <c r="C29" s="25"/>
      <c r="D29" s="25"/>
      <c r="E29" s="25"/>
      <c r="F29" s="80" t="s">
        <v>280</v>
      </c>
      <c r="G29" s="80" t="s">
        <v>423</v>
      </c>
      <c r="H29" s="85"/>
      <c r="I29" s="85"/>
      <c r="J29" s="85">
        <f t="shared" ref="J29:AQ29" si="2">MAX(J23, 0)</f>
        <v>0</v>
      </c>
      <c r="K29" s="85">
        <f t="shared" si="2"/>
        <v>0</v>
      </c>
      <c r="L29" s="85">
        <f t="shared" si="2"/>
        <v>0</v>
      </c>
      <c r="M29" s="85">
        <f t="shared" si="2"/>
        <v>0</v>
      </c>
      <c r="N29" s="85">
        <f t="shared" si="2"/>
        <v>0</v>
      </c>
      <c r="O29" s="85">
        <f t="shared" si="2"/>
        <v>0</v>
      </c>
      <c r="P29" s="85">
        <f t="shared" si="2"/>
        <v>0</v>
      </c>
      <c r="Q29" s="85">
        <f t="shared" si="2"/>
        <v>0</v>
      </c>
      <c r="R29" s="85">
        <f t="shared" si="2"/>
        <v>0</v>
      </c>
      <c r="S29" s="85">
        <f t="shared" si="2"/>
        <v>0</v>
      </c>
      <c r="T29" s="85">
        <f t="shared" si="2"/>
        <v>0</v>
      </c>
      <c r="U29" s="85">
        <f t="shared" si="2"/>
        <v>0</v>
      </c>
      <c r="V29" s="85">
        <f t="shared" si="2"/>
        <v>0</v>
      </c>
      <c r="W29" s="85">
        <f t="shared" si="2"/>
        <v>0</v>
      </c>
      <c r="X29" s="85">
        <f t="shared" si="2"/>
        <v>0</v>
      </c>
      <c r="Y29" s="85">
        <f t="shared" si="2"/>
        <v>0</v>
      </c>
      <c r="Z29" s="85">
        <f t="shared" si="2"/>
        <v>0</v>
      </c>
      <c r="AA29" s="85">
        <f t="shared" si="2"/>
        <v>0</v>
      </c>
      <c r="AB29" s="85">
        <f t="shared" si="2"/>
        <v>0</v>
      </c>
      <c r="AC29" s="85">
        <f t="shared" si="2"/>
        <v>0</v>
      </c>
      <c r="AD29" s="85">
        <f t="shared" si="2"/>
        <v>0</v>
      </c>
      <c r="AE29" s="85">
        <f t="shared" si="2"/>
        <v>0</v>
      </c>
      <c r="AF29" s="85">
        <f t="shared" si="2"/>
        <v>0</v>
      </c>
      <c r="AG29" s="85">
        <f t="shared" si="2"/>
        <v>0</v>
      </c>
      <c r="AH29" s="85">
        <f t="shared" si="2"/>
        <v>0</v>
      </c>
      <c r="AI29" s="85">
        <f t="shared" si="2"/>
        <v>0</v>
      </c>
      <c r="AJ29" s="85">
        <f t="shared" si="2"/>
        <v>0</v>
      </c>
      <c r="AK29" s="85">
        <f t="shared" si="2"/>
        <v>0</v>
      </c>
      <c r="AL29" s="85">
        <f t="shared" si="2"/>
        <v>0</v>
      </c>
      <c r="AM29" s="85">
        <f t="shared" si="2"/>
        <v>0</v>
      </c>
      <c r="AN29" s="85">
        <f t="shared" si="2"/>
        <v>0</v>
      </c>
      <c r="AO29" s="85">
        <f t="shared" si="2"/>
        <v>0</v>
      </c>
      <c r="AP29" s="85">
        <f>MAX(AP23, 0)</f>
        <v>0</v>
      </c>
      <c r="AQ29" s="85">
        <f t="shared" si="2"/>
        <v>0</v>
      </c>
      <c r="AR29" s="83"/>
      <c r="AS29" s="25"/>
    </row>
    <row r="30" spans="1:45" x14ac:dyDescent="0.3">
      <c r="A30" s="25"/>
      <c r="B30" s="25"/>
      <c r="C30" s="25"/>
      <c r="D30" s="25"/>
      <c r="E30" s="25"/>
      <c r="F30" s="81" t="s">
        <v>281</v>
      </c>
      <c r="G30" s="81" t="s">
        <v>423</v>
      </c>
      <c r="H30" s="101"/>
      <c r="I30" s="102"/>
      <c r="J30" s="102">
        <f t="shared" ref="J30:AQ30" si="3">MAX(J24, 0)</f>
        <v>0</v>
      </c>
      <c r="K30" s="102">
        <f t="shared" si="3"/>
        <v>0</v>
      </c>
      <c r="L30" s="102">
        <f t="shared" si="3"/>
        <v>0</v>
      </c>
      <c r="M30" s="102">
        <f t="shared" si="3"/>
        <v>0</v>
      </c>
      <c r="N30" s="102">
        <f t="shared" si="3"/>
        <v>0</v>
      </c>
      <c r="O30" s="102">
        <f t="shared" si="3"/>
        <v>0</v>
      </c>
      <c r="P30" s="102">
        <f t="shared" si="3"/>
        <v>0</v>
      </c>
      <c r="Q30" s="102">
        <f t="shared" si="3"/>
        <v>0</v>
      </c>
      <c r="R30" s="102">
        <f t="shared" si="3"/>
        <v>0</v>
      </c>
      <c r="S30" s="102">
        <f t="shared" si="3"/>
        <v>0</v>
      </c>
      <c r="T30" s="102">
        <f t="shared" si="3"/>
        <v>0</v>
      </c>
      <c r="U30" s="102">
        <f t="shared" si="3"/>
        <v>0</v>
      </c>
      <c r="V30" s="102">
        <f t="shared" si="3"/>
        <v>0</v>
      </c>
      <c r="W30" s="102">
        <f t="shared" si="3"/>
        <v>0</v>
      </c>
      <c r="X30" s="102">
        <f t="shared" si="3"/>
        <v>0</v>
      </c>
      <c r="Y30" s="102">
        <f t="shared" si="3"/>
        <v>0</v>
      </c>
      <c r="Z30" s="102">
        <f t="shared" si="3"/>
        <v>0</v>
      </c>
      <c r="AA30" s="102">
        <f t="shared" si="3"/>
        <v>0</v>
      </c>
      <c r="AB30" s="102">
        <f t="shared" si="3"/>
        <v>0</v>
      </c>
      <c r="AC30" s="102">
        <f t="shared" si="3"/>
        <v>0</v>
      </c>
      <c r="AD30" s="102">
        <f t="shared" si="3"/>
        <v>0</v>
      </c>
      <c r="AE30" s="102">
        <f t="shared" si="3"/>
        <v>0</v>
      </c>
      <c r="AF30" s="102">
        <f t="shared" si="3"/>
        <v>0</v>
      </c>
      <c r="AG30" s="102">
        <f t="shared" si="3"/>
        <v>0</v>
      </c>
      <c r="AH30" s="102">
        <f t="shared" si="3"/>
        <v>0</v>
      </c>
      <c r="AI30" s="102">
        <f t="shared" si="3"/>
        <v>0</v>
      </c>
      <c r="AJ30" s="102">
        <f t="shared" si="3"/>
        <v>0</v>
      </c>
      <c r="AK30" s="102">
        <f t="shared" si="3"/>
        <v>0</v>
      </c>
      <c r="AL30" s="102">
        <f t="shared" si="3"/>
        <v>0</v>
      </c>
      <c r="AM30" s="102">
        <f t="shared" si="3"/>
        <v>0</v>
      </c>
      <c r="AN30" s="102">
        <f t="shared" si="3"/>
        <v>0</v>
      </c>
      <c r="AO30" s="102">
        <f t="shared" si="3"/>
        <v>0</v>
      </c>
      <c r="AP30" s="102">
        <f>MAX(AP24, 0)</f>
        <v>0</v>
      </c>
      <c r="AQ30" s="102">
        <f t="shared" si="3"/>
        <v>0</v>
      </c>
      <c r="AR30" s="83"/>
      <c r="AS30" s="25"/>
    </row>
    <row r="31" spans="1:45" x14ac:dyDescent="0.3">
      <c r="A31" s="25"/>
      <c r="B31" s="25"/>
      <c r="C31" s="25"/>
      <c r="D31" s="25"/>
      <c r="E31" s="25"/>
      <c r="F31" s="25"/>
      <c r="G31" s="25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25"/>
    </row>
    <row r="32" spans="1:45" x14ac:dyDescent="0.3">
      <c r="A32" s="25"/>
      <c r="B32" s="25"/>
      <c r="C32" s="76" t="s">
        <v>611</v>
      </c>
      <c r="D32" s="76"/>
      <c r="E32" s="76"/>
      <c r="F32" s="76"/>
      <c r="G32" s="76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  <c r="AM32" s="77"/>
      <c r="AN32" s="77"/>
      <c r="AO32" s="77"/>
      <c r="AP32" s="77"/>
      <c r="AQ32" s="77"/>
      <c r="AR32" s="77"/>
      <c r="AS32" s="76"/>
    </row>
    <row r="33" spans="1:45" x14ac:dyDescent="0.3">
      <c r="A33" s="25"/>
      <c r="B33" s="25"/>
      <c r="C33" s="75"/>
      <c r="D33" s="75"/>
      <c r="E33" s="25"/>
      <c r="F33" s="25"/>
      <c r="G33" s="25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83"/>
      <c r="AG33" s="83"/>
      <c r="AH33" s="83"/>
      <c r="AI33" s="83"/>
      <c r="AJ33" s="83"/>
      <c r="AK33" s="83"/>
      <c r="AL33" s="83"/>
      <c r="AM33" s="83"/>
      <c r="AN33" s="83"/>
      <c r="AO33" s="83"/>
      <c r="AP33" s="83"/>
      <c r="AQ33" s="83"/>
      <c r="AR33" s="83"/>
      <c r="AS33" s="25"/>
    </row>
    <row r="34" spans="1:45" x14ac:dyDescent="0.3">
      <c r="A34" s="25"/>
      <c r="B34" s="25"/>
      <c r="C34" s="25"/>
      <c r="D34" s="75"/>
      <c r="E34" s="78" t="s">
        <v>324</v>
      </c>
      <c r="F34" s="25"/>
      <c r="G34" s="25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25"/>
    </row>
    <row r="35" spans="1:45" x14ac:dyDescent="0.3">
      <c r="A35" s="80"/>
      <c r="B35" s="25"/>
      <c r="C35" s="25"/>
      <c r="D35" s="25"/>
      <c r="E35" s="25"/>
      <c r="F35" s="79" t="s">
        <v>289</v>
      </c>
      <c r="G35" s="79" t="s">
        <v>423</v>
      </c>
      <c r="H35" s="100">
        <f>SUM(J27:AQ27)</f>
        <v>0</v>
      </c>
      <c r="I35" s="98" t="s">
        <v>311</v>
      </c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3"/>
      <c r="AS35" s="80" t="s">
        <v>547</v>
      </c>
    </row>
    <row r="36" spans="1:45" x14ac:dyDescent="0.3">
      <c r="A36" s="80"/>
      <c r="B36" s="25"/>
      <c r="C36" s="25"/>
      <c r="D36" s="25"/>
      <c r="E36" s="25"/>
      <c r="F36" s="80" t="s">
        <v>283</v>
      </c>
      <c r="G36" s="80" t="s">
        <v>423</v>
      </c>
      <c r="H36" s="85">
        <f>SUM(J28:AQ28)</f>
        <v>0</v>
      </c>
      <c r="I36" s="98" t="s">
        <v>311</v>
      </c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3"/>
      <c r="AS36" s="80" t="s">
        <v>548</v>
      </c>
    </row>
    <row r="37" spans="1:45" x14ac:dyDescent="0.3">
      <c r="A37" s="80"/>
      <c r="B37" s="25"/>
      <c r="C37" s="25"/>
      <c r="D37" s="25"/>
      <c r="E37" s="25"/>
      <c r="F37" s="80" t="s">
        <v>280</v>
      </c>
      <c r="G37" s="80" t="s">
        <v>423</v>
      </c>
      <c r="H37" s="85">
        <f>SUM(J29:AQ29)</f>
        <v>0</v>
      </c>
      <c r="I37" s="98" t="s">
        <v>311</v>
      </c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  <c r="X37" s="85"/>
      <c r="Y37" s="85"/>
      <c r="Z37" s="85"/>
      <c r="AA37" s="85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3"/>
      <c r="AS37" s="80" t="s">
        <v>549</v>
      </c>
    </row>
    <row r="38" spans="1:45" x14ac:dyDescent="0.3">
      <c r="A38" s="80"/>
      <c r="B38" s="25"/>
      <c r="C38" s="25"/>
      <c r="D38" s="25"/>
      <c r="E38" s="25"/>
      <c r="F38" s="81" t="s">
        <v>281</v>
      </c>
      <c r="G38" s="81" t="s">
        <v>423</v>
      </c>
      <c r="H38" s="101">
        <f>SUM(J30:AQ30)</f>
        <v>0</v>
      </c>
      <c r="I38" s="98" t="s">
        <v>311</v>
      </c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3"/>
      <c r="AS38" s="80" t="s">
        <v>549</v>
      </c>
    </row>
    <row r="39" spans="1:45" x14ac:dyDescent="0.3">
      <c r="A39" s="25"/>
      <c r="B39" s="25"/>
      <c r="C39" s="25"/>
      <c r="D39" s="25"/>
      <c r="E39" s="25"/>
      <c r="F39" s="25"/>
      <c r="G39" s="25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25"/>
    </row>
    <row r="40" spans="1:45" x14ac:dyDescent="0.3">
      <c r="A40" s="25"/>
      <c r="B40" s="25"/>
      <c r="C40" s="25"/>
      <c r="D40" s="25"/>
      <c r="E40" s="80" t="str">
        <f>'Fixed inputs'!E$135</f>
        <v>Direct cost indicator, by cost category</v>
      </c>
      <c r="F40" s="25"/>
      <c r="G40" s="80" t="str">
        <f>'Fixed inputs'!G$136</f>
        <v>flag</v>
      </c>
      <c r="H40" s="91"/>
      <c r="I40" s="91"/>
      <c r="J40" s="142">
        <f>'Fixed inputs'!H136</f>
        <v>1</v>
      </c>
      <c r="K40" s="142">
        <f>'Fixed inputs'!H137</f>
        <v>1</v>
      </c>
      <c r="L40" s="142">
        <f>'Fixed inputs'!H138</f>
        <v>1</v>
      </c>
      <c r="M40" s="142">
        <f>'Fixed inputs'!H139</f>
        <v>1</v>
      </c>
      <c r="N40" s="142">
        <f>'Fixed inputs'!H140</f>
        <v>1</v>
      </c>
      <c r="O40" s="142">
        <f>'Fixed inputs'!H141</f>
        <v>1</v>
      </c>
      <c r="P40" s="142">
        <f>'Fixed inputs'!H142</f>
        <v>0</v>
      </c>
      <c r="Q40" s="142">
        <f>'Fixed inputs'!H143</f>
        <v>0</v>
      </c>
      <c r="R40" s="142">
        <f>'Fixed inputs'!H144</f>
        <v>0</v>
      </c>
      <c r="S40" s="142">
        <f>'Fixed inputs'!H145</f>
        <v>0</v>
      </c>
      <c r="T40" s="142">
        <f>'Fixed inputs'!H146</f>
        <v>0</v>
      </c>
      <c r="U40" s="142">
        <f>'Fixed inputs'!H147</f>
        <v>0</v>
      </c>
      <c r="V40" s="142">
        <f>'Fixed inputs'!H148</f>
        <v>0</v>
      </c>
      <c r="W40" s="142">
        <f>'Fixed inputs'!H149</f>
        <v>0</v>
      </c>
      <c r="X40" s="142">
        <f>'Fixed inputs'!H150</f>
        <v>0</v>
      </c>
      <c r="Y40" s="142">
        <f>'Fixed inputs'!H151</f>
        <v>0</v>
      </c>
      <c r="Z40" s="142">
        <f>'Fixed inputs'!H152</f>
        <v>0</v>
      </c>
      <c r="AA40" s="142">
        <f>'Fixed inputs'!H153</f>
        <v>0</v>
      </c>
      <c r="AB40" s="142">
        <f>'Fixed inputs'!H154</f>
        <v>0</v>
      </c>
      <c r="AC40" s="142">
        <f>'Fixed inputs'!H155</f>
        <v>0</v>
      </c>
      <c r="AD40" s="142">
        <f>'Fixed inputs'!H156</f>
        <v>0</v>
      </c>
      <c r="AE40" s="142">
        <f>'Fixed inputs'!H157</f>
        <v>1</v>
      </c>
      <c r="AF40" s="142">
        <f>'Fixed inputs'!H158</f>
        <v>1</v>
      </c>
      <c r="AG40" s="142">
        <f>'Fixed inputs'!H159</f>
        <v>1</v>
      </c>
      <c r="AH40" s="142">
        <f>'Fixed inputs'!H160</f>
        <v>1</v>
      </c>
      <c r="AI40" s="142">
        <f>'Fixed inputs'!H161</f>
        <v>1</v>
      </c>
      <c r="AJ40" s="142">
        <f>'Fixed inputs'!H162</f>
        <v>1</v>
      </c>
      <c r="AK40" s="142">
        <f>'Fixed inputs'!H163</f>
        <v>1</v>
      </c>
      <c r="AL40" s="142">
        <f>'Fixed inputs'!H164</f>
        <v>1</v>
      </c>
      <c r="AM40" s="142">
        <f>'Fixed inputs'!H165</f>
        <v>1</v>
      </c>
      <c r="AN40" s="142">
        <f>'Fixed inputs'!H166</f>
        <v>1</v>
      </c>
      <c r="AO40" s="142">
        <f>'Fixed inputs'!H167</f>
        <v>1</v>
      </c>
      <c r="AP40" s="142">
        <f>'Fixed inputs'!H168</f>
        <v>0</v>
      </c>
      <c r="AQ40" s="142">
        <f>'Fixed inputs'!H169</f>
        <v>1</v>
      </c>
      <c r="AR40" s="83"/>
      <c r="AS40" s="25"/>
    </row>
    <row r="41" spans="1:45" x14ac:dyDescent="0.3">
      <c r="A41" s="25"/>
      <c r="B41" s="25"/>
      <c r="C41" s="25"/>
      <c r="D41" s="25"/>
      <c r="E41" s="75"/>
      <c r="F41" s="25"/>
      <c r="G41" s="25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25"/>
    </row>
    <row r="42" spans="1:45" x14ac:dyDescent="0.3">
      <c r="A42" s="25"/>
      <c r="B42" s="25"/>
      <c r="C42" s="25"/>
      <c r="D42" s="25"/>
      <c r="E42" s="78" t="s">
        <v>327</v>
      </c>
      <c r="F42" s="25"/>
      <c r="G42" s="25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83"/>
      <c r="T42" s="83"/>
      <c r="U42" s="83"/>
      <c r="V42" s="83"/>
      <c r="W42" s="83"/>
      <c r="X42" s="83"/>
      <c r="Y42" s="83"/>
      <c r="Z42" s="83"/>
      <c r="AA42" s="83"/>
      <c r="AB42" s="83"/>
      <c r="AC42" s="83"/>
      <c r="AD42" s="83"/>
      <c r="AE42" s="83"/>
      <c r="AF42" s="83"/>
      <c r="AG42" s="83"/>
      <c r="AH42" s="83"/>
      <c r="AI42" s="83"/>
      <c r="AJ42" s="83"/>
      <c r="AK42" s="83"/>
      <c r="AL42" s="83"/>
      <c r="AM42" s="83"/>
      <c r="AN42" s="83"/>
      <c r="AO42" s="83"/>
      <c r="AP42" s="83"/>
      <c r="AQ42" s="83"/>
      <c r="AR42" s="83"/>
      <c r="AS42" s="25"/>
    </row>
    <row r="43" spans="1:45" x14ac:dyDescent="0.3">
      <c r="A43" s="80"/>
      <c r="B43" s="25"/>
      <c r="C43" s="25"/>
      <c r="D43" s="25"/>
      <c r="E43" s="25"/>
      <c r="F43" s="79" t="s">
        <v>289</v>
      </c>
      <c r="G43" s="79" t="s">
        <v>423</v>
      </c>
      <c r="H43" s="100">
        <f>SUMPRODUCT(J27:AQ27, J$40:AQ$40)</f>
        <v>0</v>
      </c>
      <c r="I43" s="98" t="s">
        <v>311</v>
      </c>
      <c r="J43" s="85"/>
      <c r="K43" s="85"/>
      <c r="L43" s="85"/>
      <c r="M43" s="85"/>
      <c r="N43" s="85"/>
      <c r="O43" s="85"/>
      <c r="P43" s="85"/>
      <c r="Q43" s="85"/>
      <c r="R43" s="85"/>
      <c r="S43" s="85"/>
      <c r="T43" s="85"/>
      <c r="U43" s="85"/>
      <c r="V43" s="85"/>
      <c r="W43" s="85"/>
      <c r="X43" s="85"/>
      <c r="Y43" s="85"/>
      <c r="Z43" s="85"/>
      <c r="AA43" s="85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3"/>
      <c r="AS43" s="80" t="s">
        <v>547</v>
      </c>
    </row>
    <row r="44" spans="1:45" x14ac:dyDescent="0.3">
      <c r="A44" s="80"/>
      <c r="B44" s="25"/>
      <c r="C44" s="25"/>
      <c r="D44" s="25"/>
      <c r="E44" s="25"/>
      <c r="F44" s="80" t="s">
        <v>283</v>
      </c>
      <c r="G44" s="80" t="s">
        <v>423</v>
      </c>
      <c r="H44" s="85">
        <f>SUMPRODUCT(J28:AQ28, J$40:AQ$40)</f>
        <v>0</v>
      </c>
      <c r="I44" s="98" t="s">
        <v>311</v>
      </c>
      <c r="J44" s="85"/>
      <c r="K44" s="85"/>
      <c r="L44" s="85"/>
      <c r="M44" s="85"/>
      <c r="N44" s="85"/>
      <c r="O44" s="85"/>
      <c r="P44" s="85"/>
      <c r="Q44" s="85"/>
      <c r="R44" s="85"/>
      <c r="S44" s="85"/>
      <c r="T44" s="85"/>
      <c r="U44" s="85"/>
      <c r="V44" s="85"/>
      <c r="W44" s="85"/>
      <c r="X44" s="85"/>
      <c r="Y44" s="85"/>
      <c r="Z44" s="85"/>
      <c r="AA44" s="85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3"/>
      <c r="AS44" s="80" t="s">
        <v>548</v>
      </c>
    </row>
    <row r="45" spans="1:45" x14ac:dyDescent="0.3">
      <c r="A45" s="80"/>
      <c r="B45" s="25"/>
      <c r="C45" s="25"/>
      <c r="D45" s="25"/>
      <c r="E45" s="25"/>
      <c r="F45" s="80" t="s">
        <v>280</v>
      </c>
      <c r="G45" s="80" t="s">
        <v>423</v>
      </c>
      <c r="H45" s="85">
        <f>SUMPRODUCT(J29:AQ29, J$40:AQ$40)</f>
        <v>0</v>
      </c>
      <c r="I45" s="98" t="s">
        <v>311</v>
      </c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  <c r="AQ45" s="85"/>
      <c r="AR45" s="83"/>
      <c r="AS45" s="80" t="s">
        <v>549</v>
      </c>
    </row>
    <row r="46" spans="1:45" x14ac:dyDescent="0.3">
      <c r="A46" s="80"/>
      <c r="B46" s="25"/>
      <c r="C46" s="25"/>
      <c r="D46" s="25"/>
      <c r="E46" s="25"/>
      <c r="F46" s="81" t="s">
        <v>281</v>
      </c>
      <c r="G46" s="81" t="s">
        <v>423</v>
      </c>
      <c r="H46" s="101">
        <f>SUMPRODUCT(J30:AQ30, J$40:AQ$40)</f>
        <v>0</v>
      </c>
      <c r="I46" s="98" t="s">
        <v>311</v>
      </c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3"/>
      <c r="AS46" s="80" t="s">
        <v>549</v>
      </c>
    </row>
    <row r="47" spans="1:45" x14ac:dyDescent="0.3">
      <c r="A47" s="25"/>
      <c r="B47" s="25"/>
      <c r="C47" s="25"/>
      <c r="D47" s="25"/>
      <c r="E47" s="25"/>
      <c r="F47" s="25"/>
      <c r="G47" s="25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  <c r="AI47" s="83"/>
      <c r="AJ47" s="83"/>
      <c r="AK47" s="83"/>
      <c r="AL47" s="83"/>
      <c r="AM47" s="83"/>
      <c r="AN47" s="83"/>
      <c r="AO47" s="83"/>
      <c r="AP47" s="83"/>
      <c r="AQ47" s="83"/>
      <c r="AR47" s="83"/>
      <c r="AS47" s="25"/>
    </row>
    <row r="48" spans="1:45" x14ac:dyDescent="0.3">
      <c r="A48" s="25"/>
      <c r="B48" s="25"/>
      <c r="C48" s="25"/>
      <c r="D48" s="25"/>
      <c r="E48" s="78" t="s">
        <v>450</v>
      </c>
      <c r="F48" s="25"/>
      <c r="G48" s="25"/>
      <c r="H48" s="83"/>
      <c r="I48" s="83"/>
      <c r="J48" s="83"/>
      <c r="K48" s="83"/>
      <c r="L48" s="83"/>
      <c r="M48" s="83"/>
      <c r="N48" s="83"/>
      <c r="O48" s="83"/>
      <c r="P48" s="83"/>
      <c r="Q48" s="83"/>
      <c r="R48" s="83"/>
      <c r="S48" s="83"/>
      <c r="T48" s="83"/>
      <c r="U48" s="83"/>
      <c r="V48" s="83"/>
      <c r="W48" s="83"/>
      <c r="X48" s="83"/>
      <c r="Y48" s="83"/>
      <c r="Z48" s="83"/>
      <c r="AA48" s="83"/>
      <c r="AB48" s="83"/>
      <c r="AC48" s="83"/>
      <c r="AD48" s="83"/>
      <c r="AE48" s="83"/>
      <c r="AF48" s="83"/>
      <c r="AG48" s="83"/>
      <c r="AH48" s="83"/>
      <c r="AI48" s="83"/>
      <c r="AJ48" s="83"/>
      <c r="AK48" s="83"/>
      <c r="AL48" s="83"/>
      <c r="AM48" s="83"/>
      <c r="AN48" s="83"/>
      <c r="AO48" s="83"/>
      <c r="AP48" s="83"/>
      <c r="AQ48" s="83"/>
      <c r="AR48" s="83"/>
      <c r="AS48" s="25"/>
    </row>
    <row r="49" spans="1:45" x14ac:dyDescent="0.3">
      <c r="A49" s="25"/>
      <c r="B49" s="25"/>
      <c r="C49" s="25"/>
      <c r="D49" s="25"/>
      <c r="E49" s="25"/>
      <c r="F49" s="79" t="s">
        <v>289</v>
      </c>
      <c r="G49" s="79" t="s">
        <v>449</v>
      </c>
      <c r="H49" s="100" t="b">
        <f>H43 &gt; 0</f>
        <v>0</v>
      </c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85"/>
      <c r="AE49" s="85"/>
      <c r="AF49" s="85"/>
      <c r="AG49" s="85"/>
      <c r="AH49" s="85"/>
      <c r="AI49" s="85"/>
      <c r="AJ49" s="85"/>
      <c r="AK49" s="85"/>
      <c r="AL49" s="85"/>
      <c r="AM49" s="85"/>
      <c r="AN49" s="85"/>
      <c r="AO49" s="85"/>
      <c r="AP49" s="85"/>
      <c r="AQ49" s="85"/>
      <c r="AR49" s="83"/>
      <c r="AS49" s="25"/>
    </row>
    <row r="50" spans="1:45" x14ac:dyDescent="0.3">
      <c r="A50" s="25"/>
      <c r="B50" s="25"/>
      <c r="C50" s="25"/>
      <c r="D50" s="25"/>
      <c r="E50" s="25"/>
      <c r="F50" s="80" t="s">
        <v>283</v>
      </c>
      <c r="G50" s="80" t="s">
        <v>449</v>
      </c>
      <c r="H50" s="85" t="b">
        <f>H44 &gt; 0</f>
        <v>0</v>
      </c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5"/>
      <c r="AC50" s="85"/>
      <c r="AD50" s="85"/>
      <c r="AE50" s="85"/>
      <c r="AF50" s="85"/>
      <c r="AG50" s="85"/>
      <c r="AH50" s="85"/>
      <c r="AI50" s="85"/>
      <c r="AJ50" s="85"/>
      <c r="AK50" s="85"/>
      <c r="AL50" s="85"/>
      <c r="AM50" s="85"/>
      <c r="AN50" s="85"/>
      <c r="AO50" s="85"/>
      <c r="AP50" s="85"/>
      <c r="AQ50" s="85"/>
      <c r="AR50" s="83"/>
      <c r="AS50" s="25"/>
    </row>
    <row r="51" spans="1:45" x14ac:dyDescent="0.3">
      <c r="A51" s="25"/>
      <c r="B51" s="25"/>
      <c r="C51" s="25"/>
      <c r="D51" s="25"/>
      <c r="E51" s="25"/>
      <c r="F51" s="81" t="s">
        <v>451</v>
      </c>
      <c r="G51" s="81" t="s">
        <v>449</v>
      </c>
      <c r="H51" s="113" t="b">
        <f>H45 + H46 &gt; 0</f>
        <v>0</v>
      </c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5"/>
      <c r="AC51" s="85"/>
      <c r="AD51" s="85"/>
      <c r="AE51" s="85"/>
      <c r="AF51" s="85"/>
      <c r="AG51" s="85"/>
      <c r="AH51" s="85"/>
      <c r="AI51" s="85"/>
      <c r="AJ51" s="85"/>
      <c r="AK51" s="85"/>
      <c r="AL51" s="85"/>
      <c r="AM51" s="85"/>
      <c r="AN51" s="85"/>
      <c r="AO51" s="85"/>
      <c r="AP51" s="85"/>
      <c r="AQ51" s="85"/>
      <c r="AR51" s="83"/>
      <c r="AS51" s="25"/>
    </row>
    <row r="52" spans="1:45" x14ac:dyDescent="0.3">
      <c r="A52" s="25"/>
      <c r="B52" s="25"/>
      <c r="C52" s="25"/>
      <c r="D52" s="25"/>
      <c r="E52" s="25"/>
      <c r="F52" s="25"/>
      <c r="G52" s="25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25"/>
    </row>
    <row r="53" spans="1:45" x14ac:dyDescent="0.3">
      <c r="A53" s="25"/>
      <c r="B53" s="25"/>
      <c r="C53" s="25"/>
      <c r="D53" s="25"/>
      <c r="E53" s="80" t="s">
        <v>452</v>
      </c>
      <c r="F53" s="25"/>
      <c r="G53" s="80" t="s">
        <v>231</v>
      </c>
      <c r="H53" s="91">
        <f>COUNTIF(H49:H51, "=FALSE")</f>
        <v>3</v>
      </c>
      <c r="I53" s="91"/>
      <c r="J53" s="91"/>
      <c r="K53" s="91"/>
      <c r="L53" s="91"/>
      <c r="M53" s="91"/>
      <c r="N53" s="91"/>
      <c r="O53" s="91"/>
      <c r="P53" s="91"/>
      <c r="Q53" s="91"/>
      <c r="R53" s="91"/>
      <c r="S53" s="91"/>
      <c r="T53" s="91"/>
      <c r="U53" s="91"/>
      <c r="V53" s="91"/>
      <c r="W53" s="91"/>
      <c r="X53" s="91"/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1"/>
      <c r="AP53" s="91"/>
      <c r="AQ53" s="91"/>
      <c r="AR53" s="83"/>
      <c r="AS53" s="25"/>
    </row>
    <row r="54" spans="1:45" x14ac:dyDescent="0.3">
      <c r="A54" s="25"/>
      <c r="B54" s="25"/>
      <c r="C54" s="25"/>
      <c r="D54" s="25"/>
      <c r="E54" s="75"/>
      <c r="F54" s="25"/>
      <c r="G54" s="25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3"/>
      <c r="AC54" s="83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3"/>
      <c r="AO54" s="83"/>
      <c r="AP54" s="83"/>
      <c r="AQ54" s="83"/>
      <c r="AR54" s="83"/>
      <c r="AS54" s="25"/>
    </row>
    <row r="55" spans="1:45" x14ac:dyDescent="0.3">
      <c r="A55" s="25"/>
      <c r="B55" s="25"/>
      <c r="C55" s="25"/>
      <c r="D55" s="25"/>
      <c r="E55" s="78" t="s">
        <v>290</v>
      </c>
      <c r="F55" s="25"/>
      <c r="G55" s="25"/>
      <c r="H55" s="83"/>
      <c r="I55" s="83"/>
      <c r="J55" s="83"/>
      <c r="K55" s="83"/>
      <c r="L55" s="83"/>
      <c r="M55" s="83"/>
      <c r="N55" s="83"/>
      <c r="O55" s="83"/>
      <c r="P55" s="83"/>
      <c r="Q55" s="83"/>
      <c r="R55" s="83"/>
      <c r="S55" s="83"/>
      <c r="T55" s="83"/>
      <c r="U55" s="83"/>
      <c r="V55" s="83"/>
      <c r="W55" s="83"/>
      <c r="X55" s="83"/>
      <c r="Y55" s="83"/>
      <c r="Z55" s="83"/>
      <c r="AA55" s="83"/>
      <c r="AB55" s="83"/>
      <c r="AC55" s="83"/>
      <c r="AD55" s="83"/>
      <c r="AE55" s="83"/>
      <c r="AF55" s="83"/>
      <c r="AG55" s="83"/>
      <c r="AH55" s="83"/>
      <c r="AI55" s="83"/>
      <c r="AJ55" s="83"/>
      <c r="AK55" s="83"/>
      <c r="AL55" s="83"/>
      <c r="AM55" s="83"/>
      <c r="AN55" s="83"/>
      <c r="AO55" s="83"/>
      <c r="AP55" s="83"/>
      <c r="AQ55" s="83"/>
      <c r="AR55" s="83"/>
      <c r="AS55" s="25"/>
    </row>
    <row r="56" spans="1:45" x14ac:dyDescent="0.3">
      <c r="A56" s="80"/>
      <c r="B56" s="25"/>
      <c r="C56" s="25"/>
      <c r="D56" s="25"/>
      <c r="E56" s="25"/>
      <c r="F56" s="79" t="s">
        <v>279</v>
      </c>
      <c r="G56" s="79" t="s">
        <v>44</v>
      </c>
      <c r="H56" s="108">
        <f>IF(H49, H43 / H35, 0)</f>
        <v>0</v>
      </c>
      <c r="I56" s="86" t="s">
        <v>311</v>
      </c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83"/>
      <c r="AS56" s="80" t="s">
        <v>547</v>
      </c>
    </row>
    <row r="57" spans="1:45" x14ac:dyDescent="0.3">
      <c r="A57" s="80"/>
      <c r="B57" s="25"/>
      <c r="C57" s="25"/>
      <c r="D57" s="25"/>
      <c r="E57" s="25"/>
      <c r="F57" s="80" t="s">
        <v>328</v>
      </c>
      <c r="G57" s="80" t="s">
        <v>44</v>
      </c>
      <c r="H57" s="109">
        <f>IF(H50, H44 / H36, 0)</f>
        <v>0</v>
      </c>
      <c r="I57" s="86" t="s">
        <v>311</v>
      </c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83"/>
      <c r="AS57" s="80" t="s">
        <v>548</v>
      </c>
    </row>
    <row r="58" spans="1:45" x14ac:dyDescent="0.3">
      <c r="A58" s="80"/>
      <c r="B58" s="25"/>
      <c r="C58" s="25"/>
      <c r="D58" s="25"/>
      <c r="E58" s="25"/>
      <c r="F58" s="81" t="s">
        <v>329</v>
      </c>
      <c r="G58" s="81" t="s">
        <v>44</v>
      </c>
      <c r="H58" s="143">
        <f>IF(H51, (H45 + H46) / (H37 + H38), 0)</f>
        <v>0</v>
      </c>
      <c r="I58" s="86" t="s">
        <v>311</v>
      </c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83"/>
      <c r="AS58" s="80" t="s">
        <v>549</v>
      </c>
    </row>
    <row r="59" spans="1:45" x14ac:dyDescent="0.3">
      <c r="A59" s="25"/>
      <c r="B59" s="25"/>
      <c r="C59" s="25"/>
      <c r="D59" s="25"/>
      <c r="E59" s="25"/>
      <c r="F59" s="25"/>
      <c r="G59" s="25"/>
      <c r="H59" s="83"/>
      <c r="I59" s="83"/>
      <c r="J59" s="83"/>
      <c r="K59" s="83"/>
      <c r="L59" s="83"/>
      <c r="M59" s="83"/>
      <c r="N59" s="83"/>
      <c r="O59" s="83"/>
      <c r="P59" s="83"/>
      <c r="Q59" s="83"/>
      <c r="R59" s="83"/>
      <c r="S59" s="83"/>
      <c r="T59" s="83"/>
      <c r="U59" s="83"/>
      <c r="V59" s="83"/>
      <c r="W59" s="83"/>
      <c r="X59" s="83"/>
      <c r="Y59" s="83"/>
      <c r="Z59" s="83"/>
      <c r="AA59" s="83"/>
      <c r="AB59" s="83"/>
      <c r="AC59" s="83"/>
      <c r="AD59" s="83"/>
      <c r="AE59" s="83"/>
      <c r="AF59" s="83"/>
      <c r="AG59" s="83"/>
      <c r="AH59" s="83"/>
      <c r="AI59" s="83"/>
      <c r="AJ59" s="83"/>
      <c r="AK59" s="83"/>
      <c r="AL59" s="83"/>
      <c r="AM59" s="83"/>
      <c r="AN59" s="83"/>
      <c r="AO59" s="83"/>
      <c r="AP59" s="83"/>
      <c r="AQ59" s="83"/>
      <c r="AR59" s="83"/>
      <c r="AS59" s="25"/>
    </row>
    <row r="60" spans="1:45" x14ac:dyDescent="0.3">
      <c r="A60" s="25"/>
      <c r="B60" s="73" t="s">
        <v>242</v>
      </c>
      <c r="C60" s="73"/>
      <c r="D60" s="73"/>
      <c r="E60" s="73"/>
      <c r="F60" s="73"/>
      <c r="G60" s="73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  <c r="AE60" s="74"/>
      <c r="AF60" s="74"/>
      <c r="AG60" s="74"/>
      <c r="AH60" s="74"/>
      <c r="AI60" s="74"/>
      <c r="AJ60" s="74"/>
      <c r="AK60" s="74"/>
      <c r="AL60" s="74"/>
      <c r="AM60" s="74"/>
      <c r="AN60" s="74"/>
      <c r="AO60" s="74"/>
      <c r="AP60" s="74"/>
      <c r="AQ60" s="74"/>
      <c r="AR60" s="74"/>
      <c r="AS60" s="73"/>
    </row>
    <row r="61" spans="1:45" x14ac:dyDescent="0.3">
      <c r="A61" s="25"/>
      <c r="B61" s="25"/>
      <c r="C61" s="25"/>
      <c r="D61" s="25"/>
      <c r="E61" s="25"/>
      <c r="F61" s="25"/>
      <c r="G61" s="25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25"/>
    </row>
    <row r="62" spans="1:45" x14ac:dyDescent="0.3">
      <c r="A62" s="25"/>
      <c r="B62" s="25"/>
      <c r="C62" s="75"/>
      <c r="D62" s="75"/>
      <c r="E62" s="80" t="s">
        <v>232</v>
      </c>
      <c r="F62" s="25"/>
      <c r="G62" s="80" t="s">
        <v>231</v>
      </c>
      <c r="H62" s="114">
        <f>H53</f>
        <v>3</v>
      </c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91"/>
      <c r="U62" s="91"/>
      <c r="V62" s="91"/>
      <c r="W62" s="91"/>
      <c r="X62" s="91"/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1"/>
      <c r="AP62" s="91"/>
      <c r="AQ62" s="91"/>
      <c r="AR62" s="83"/>
      <c r="AS62" s="25"/>
    </row>
    <row r="63" spans="1:45" x14ac:dyDescent="0.3">
      <c r="A63" s="25"/>
      <c r="B63" s="25"/>
      <c r="C63" s="25"/>
      <c r="D63" s="25"/>
      <c r="E63" s="75"/>
      <c r="F63" s="25"/>
      <c r="G63" s="25"/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3"/>
      <c r="Z63" s="83"/>
      <c r="AA63" s="83"/>
      <c r="AB63" s="83"/>
      <c r="AC63" s="83"/>
      <c r="AD63" s="83"/>
      <c r="AE63" s="83"/>
      <c r="AF63" s="83"/>
      <c r="AG63" s="83"/>
      <c r="AH63" s="83"/>
      <c r="AI63" s="83"/>
      <c r="AJ63" s="83"/>
      <c r="AK63" s="83"/>
      <c r="AL63" s="83"/>
      <c r="AM63" s="83"/>
      <c r="AN63" s="83"/>
      <c r="AO63" s="83"/>
      <c r="AP63" s="83"/>
      <c r="AQ63" s="83"/>
      <c r="AR63" s="83"/>
      <c r="AS63" s="25"/>
    </row>
    <row r="64" spans="1:45" x14ac:dyDescent="0.3">
      <c r="A64" s="25"/>
      <c r="B64" s="73" t="s">
        <v>30</v>
      </c>
      <c r="C64" s="73"/>
      <c r="D64" s="73"/>
      <c r="E64" s="73"/>
      <c r="F64" s="73"/>
      <c r="G64" s="73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  <c r="AE64" s="74"/>
      <c r="AF64" s="74"/>
      <c r="AG64" s="74"/>
      <c r="AH64" s="74"/>
      <c r="AI64" s="74"/>
      <c r="AJ64" s="74"/>
      <c r="AK64" s="74"/>
      <c r="AL64" s="74"/>
      <c r="AM64" s="74"/>
      <c r="AN64" s="74"/>
      <c r="AO64" s="74"/>
      <c r="AP64" s="74"/>
      <c r="AQ64" s="74"/>
      <c r="AR64" s="74"/>
      <c r="AS64" s="73"/>
    </row>
  </sheetData>
  <sheetProtection sheet="1" objects="1" formatCells="0" formatColumns="0" formatRows="0" sort="0" autoFilter="0"/>
  <dataConsolidate link="1"/>
  <conditionalFormatting sqref="H53">
    <cfRule type="cellIs" dxfId="12" priority="3" stopIfTrue="1" operator="greaterThan">
      <formula>0</formula>
    </cfRule>
  </conditionalFormatting>
  <conditionalFormatting sqref="H62">
    <cfRule type="cellIs" dxfId="11" priority="4" stopIfTrue="1" operator="greaterThan">
      <formula>0</formula>
    </cfRule>
  </conditionalFormatting>
  <conditionalFormatting sqref="A4:AO4 AQ4:XFD4">
    <cfRule type="expression" dxfId="10" priority="2">
      <formula>LEFT($A$4,1) &lt;&gt; "0"</formula>
    </cfRule>
  </conditionalFormatting>
  <conditionalFormatting sqref="AP4">
    <cfRule type="expression" dxfId="9" priority="1">
      <formula>LEFT($A$4,1) &lt;&gt; "0"</formula>
    </cfRule>
  </conditionalFormatting>
  <hyperlinks>
    <hyperlink ref="B5" location="'Model map'!A1" display="Click here to return to model map" xr:uid="{82DD2133-1792-45F5-ABF9-BCBFAA6DC862}"/>
    <hyperlink ref="B5:F5" location="'Model map'!A4" tooltip="Click to return to model map" display="'Model map'!A4" xr:uid="{E7E4B77D-D701-4127-B2FF-A83313EB2317}"/>
    <hyperlink ref="B5:H5" location="'Model map'!A4" tooltip="Click to return to model map" display="'Model map'!A4" xr:uid="{6E7AD475-6B53-498E-894B-1882DDF736B8}"/>
    <hyperlink ref="A1" location="Index!A1" display="Index!A1" xr:uid="{B8AA3CEA-FD41-4C2F-B661-82A555C24720}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69457-32B7-4F95-BFD3-11C304D651BF}">
  <sheetPr codeName="Sheet18">
    <tabColor theme="4" tint="0.59999389629810485"/>
    <pageSetUpPr fitToPage="1"/>
  </sheetPr>
  <dimension ref="A1:P87"/>
  <sheetViews>
    <sheetView showGridLines="0" zoomScale="80" zoomScaleNormal="80" workbookViewId="0">
      <pane xSplit="9" ySplit="5" topLeftCell="J6" activePane="bottomRight" state="frozenSplit"/>
      <selection pane="topRight"/>
      <selection pane="bottomLeft"/>
      <selection pane="bottomRight" activeCell="J6" sqref="J6"/>
    </sheetView>
  </sheetViews>
  <sheetFormatPr defaultColWidth="0" defaultRowHeight="14.4" x14ac:dyDescent="0.3"/>
  <cols>
    <col min="1" max="5" width="2.6640625" customWidth="1"/>
    <col min="6" max="6" width="60.6640625" customWidth="1"/>
    <col min="7" max="8" width="20.6640625" customWidth="1"/>
    <col min="9" max="9" width="2.6640625" customWidth="1"/>
    <col min="10" max="13" width="27.109375" customWidth="1"/>
    <col min="14" max="14" width="2.6640625" customWidth="1"/>
    <col min="15" max="15" width="40.6640625" customWidth="1"/>
    <col min="16" max="16" width="2.6640625" customWidth="1"/>
    <col min="17" max="16384" width="9.109375" hidden="1"/>
  </cols>
  <sheetData>
    <row r="1" spans="1:16" x14ac:dyDescent="0.3">
      <c r="A1" s="31" t="str">
        <f ca="1">MID(CELL("filename",A1),FIND("]",CELL("filename",A1))+1,255)</f>
        <v>EDCM discounts</v>
      </c>
      <c r="B1" s="31"/>
      <c r="C1" s="31"/>
      <c r="D1" s="31"/>
      <c r="E1" s="31"/>
      <c r="F1" s="31"/>
      <c r="G1" s="31"/>
      <c r="H1" s="66"/>
      <c r="I1" s="66"/>
      <c r="J1" s="66"/>
      <c r="K1" s="66"/>
      <c r="L1" s="66"/>
      <c r="M1" s="66"/>
      <c r="N1" s="66"/>
      <c r="O1" s="31"/>
      <c r="P1" s="1"/>
    </row>
    <row r="2" spans="1:16" x14ac:dyDescent="0.3">
      <c r="A2" s="31" t="str">
        <f>Cover!D21&amp;" - "&amp;Cover!D23</f>
        <v>[enter DNO name] - [enter data version name]</v>
      </c>
      <c r="B2" s="31"/>
      <c r="C2" s="31"/>
      <c r="D2" s="31"/>
      <c r="E2" s="31"/>
      <c r="F2" s="31"/>
      <c r="G2" s="31"/>
      <c r="H2" s="66"/>
      <c r="I2" s="66"/>
      <c r="J2" s="66"/>
      <c r="K2" s="66"/>
      <c r="L2" s="66"/>
      <c r="M2" s="66"/>
      <c r="N2" s="66"/>
      <c r="O2" s="31"/>
      <c r="P2" s="1"/>
    </row>
    <row r="3" spans="1:16" x14ac:dyDescent="0.3">
      <c r="A3" s="67" t="str">
        <f>Cover!D2&amp;" - "&amp;Cover!D8&amp;" v"&amp;Cover!D10&amp;" - "&amp;Cover!D19</f>
        <v>PCDM charging model - Interim release v3 - 2020/21</v>
      </c>
      <c r="B3" s="67"/>
      <c r="C3" s="67"/>
      <c r="D3" s="67"/>
      <c r="E3" s="67"/>
      <c r="F3" s="67"/>
      <c r="G3" s="67"/>
      <c r="H3" s="68"/>
      <c r="I3" s="68"/>
      <c r="J3" s="68"/>
      <c r="K3" s="68"/>
      <c r="L3" s="68"/>
      <c r="M3" s="68"/>
      <c r="N3" s="68"/>
      <c r="O3" s="67"/>
      <c r="P3" s="2"/>
    </row>
    <row r="4" spans="1:16" x14ac:dyDescent="0.3">
      <c r="A4" s="172" t="str">
        <f>H85 &amp; IF(H85 = 1, " issue", " issues") &amp;" identified in checks on this sheet"</f>
        <v>0 issues identified in checks on this sheet</v>
      </c>
      <c r="B4" s="25"/>
      <c r="C4" s="25"/>
      <c r="D4" s="25"/>
      <c r="E4" s="25"/>
      <c r="F4" s="25"/>
      <c r="G4" s="25"/>
      <c r="H4" s="83"/>
      <c r="I4" s="83"/>
      <c r="J4" s="25"/>
    </row>
    <row r="5" spans="1:16" ht="28.8" x14ac:dyDescent="0.3">
      <c r="A5" s="25"/>
      <c r="B5" s="69" t="s">
        <v>414</v>
      </c>
      <c r="C5" s="31"/>
      <c r="D5" s="31"/>
      <c r="E5" s="31"/>
      <c r="F5" s="31"/>
      <c r="G5" s="70" t="s">
        <v>32</v>
      </c>
      <c r="H5" s="84" t="s">
        <v>33</v>
      </c>
      <c r="I5" s="83"/>
      <c r="J5" s="71" t="s">
        <v>277</v>
      </c>
      <c r="K5" s="71" t="s">
        <v>291</v>
      </c>
      <c r="L5" s="71" t="s">
        <v>292</v>
      </c>
      <c r="M5" s="71" t="s">
        <v>278</v>
      </c>
      <c r="N5" s="83"/>
      <c r="O5" s="70" t="s">
        <v>34</v>
      </c>
    </row>
    <row r="6" spans="1:16" x14ac:dyDescent="0.3">
      <c r="A6" s="25"/>
      <c r="B6" s="25"/>
      <c r="C6" s="25"/>
      <c r="D6" s="25"/>
      <c r="E6" s="25"/>
      <c r="F6" s="25"/>
      <c r="G6" s="25"/>
      <c r="H6" s="83"/>
      <c r="I6" s="83"/>
      <c r="J6" s="83"/>
      <c r="K6" s="83"/>
      <c r="L6" s="83"/>
      <c r="M6" s="83"/>
      <c r="N6" s="83"/>
      <c r="O6" s="25"/>
    </row>
    <row r="7" spans="1:16" x14ac:dyDescent="0.3">
      <c r="A7" s="25"/>
      <c r="B7" s="73" t="s">
        <v>7</v>
      </c>
      <c r="C7" s="73"/>
      <c r="D7" s="73"/>
      <c r="E7" s="73"/>
      <c r="F7" s="73"/>
      <c r="G7" s="73"/>
      <c r="H7" s="74"/>
      <c r="I7" s="74"/>
      <c r="J7" s="74"/>
      <c r="K7" s="74"/>
      <c r="L7" s="74"/>
      <c r="M7" s="74"/>
      <c r="N7" s="74"/>
      <c r="O7" s="73"/>
    </row>
    <row r="8" spans="1:16" x14ac:dyDescent="0.3">
      <c r="A8" s="25"/>
      <c r="B8" s="25"/>
      <c r="C8" s="25"/>
      <c r="D8" s="25"/>
      <c r="E8" s="25"/>
      <c r="F8" s="25"/>
      <c r="G8" s="25"/>
      <c r="H8" s="83"/>
      <c r="I8" s="83"/>
      <c r="J8" s="83"/>
      <c r="K8" s="83"/>
      <c r="L8" s="83"/>
      <c r="M8" s="83"/>
      <c r="N8" s="83"/>
      <c r="O8" s="25"/>
    </row>
    <row r="9" spans="1:16" x14ac:dyDescent="0.3">
      <c r="A9" s="25"/>
      <c r="B9" s="25"/>
      <c r="C9" s="75" t="s">
        <v>785</v>
      </c>
      <c r="D9" s="75"/>
      <c r="E9" s="25"/>
      <c r="F9" s="25"/>
      <c r="G9" s="25"/>
      <c r="H9" s="83"/>
      <c r="I9" s="83"/>
      <c r="J9" s="83"/>
      <c r="K9" s="83"/>
      <c r="L9" s="83"/>
      <c r="M9" s="83"/>
      <c r="N9" s="83"/>
      <c r="O9" s="25"/>
    </row>
    <row r="10" spans="1:16" x14ac:dyDescent="0.3">
      <c r="A10" s="25"/>
      <c r="B10" s="25"/>
      <c r="C10" s="75" t="s">
        <v>786</v>
      </c>
      <c r="D10" s="75"/>
      <c r="E10" s="25"/>
      <c r="F10" s="25"/>
      <c r="G10" s="25"/>
      <c r="H10" s="83"/>
      <c r="I10" s="83"/>
      <c r="J10" s="83"/>
      <c r="K10" s="83"/>
      <c r="L10" s="83"/>
      <c r="M10" s="83"/>
      <c r="N10" s="83"/>
      <c r="O10" s="25"/>
    </row>
    <row r="11" spans="1:16" x14ac:dyDescent="0.3">
      <c r="A11" s="25"/>
      <c r="B11" s="25"/>
      <c r="C11" s="75"/>
      <c r="D11" s="75"/>
      <c r="E11" s="25"/>
      <c r="F11" s="25"/>
      <c r="G11" s="25"/>
      <c r="H11" s="83"/>
      <c r="I11" s="83"/>
      <c r="J11" s="83"/>
      <c r="K11" s="83"/>
      <c r="L11" s="83"/>
      <c r="M11" s="83"/>
      <c r="N11" s="83"/>
      <c r="O11" s="25"/>
    </row>
    <row r="12" spans="1:16" x14ac:dyDescent="0.3">
      <c r="A12" s="25"/>
      <c r="B12" s="73" t="s">
        <v>809</v>
      </c>
      <c r="C12" s="73"/>
      <c r="D12" s="73"/>
      <c r="E12" s="73"/>
      <c r="F12" s="73"/>
      <c r="G12" s="73"/>
      <c r="H12" s="74"/>
      <c r="I12" s="74"/>
      <c r="J12" s="74"/>
      <c r="K12" s="74"/>
      <c r="L12" s="74"/>
      <c r="M12" s="74"/>
      <c r="N12" s="74"/>
      <c r="O12" s="73"/>
    </row>
    <row r="13" spans="1:16" x14ac:dyDescent="0.3">
      <c r="A13" s="25"/>
      <c r="B13" s="25"/>
      <c r="C13" s="25"/>
      <c r="D13" s="25"/>
      <c r="E13" s="25"/>
      <c r="F13" s="25"/>
      <c r="G13" s="25"/>
      <c r="H13" s="83"/>
      <c r="I13" s="83"/>
      <c r="J13" s="83"/>
      <c r="K13" s="83"/>
      <c r="L13" s="83"/>
      <c r="M13" s="83"/>
      <c r="N13" s="83"/>
      <c r="O13" s="25"/>
    </row>
    <row r="14" spans="1:16" x14ac:dyDescent="0.3">
      <c r="A14" s="25"/>
      <c r="B14" s="25"/>
      <c r="C14" s="75" t="s">
        <v>808</v>
      </c>
      <c r="D14" s="75"/>
      <c r="E14" s="25"/>
      <c r="F14" s="25"/>
      <c r="G14" s="25"/>
      <c r="H14" s="83"/>
      <c r="I14" s="83"/>
      <c r="J14" s="83"/>
      <c r="K14" s="83"/>
      <c r="L14" s="83"/>
      <c r="M14" s="83"/>
      <c r="N14" s="83"/>
      <c r="O14" s="25"/>
    </row>
    <row r="15" spans="1:16" x14ac:dyDescent="0.3">
      <c r="A15" s="25"/>
      <c r="B15" s="25"/>
      <c r="C15" s="75"/>
      <c r="D15" s="75"/>
      <c r="E15" s="25"/>
      <c r="F15" s="25"/>
      <c r="G15" s="25"/>
      <c r="H15" s="83"/>
      <c r="I15" s="83"/>
      <c r="J15" s="83"/>
      <c r="K15" s="83"/>
      <c r="L15" s="83"/>
      <c r="M15" s="83"/>
      <c r="N15" s="83"/>
      <c r="O15" s="25"/>
    </row>
    <row r="16" spans="1:16" x14ac:dyDescent="0.3">
      <c r="A16" s="25"/>
      <c r="B16" s="25"/>
      <c r="C16" s="76" t="s">
        <v>833</v>
      </c>
      <c r="D16" s="76"/>
      <c r="E16" s="76"/>
      <c r="F16" s="76"/>
      <c r="G16" s="76"/>
      <c r="H16" s="77"/>
      <c r="I16" s="77"/>
      <c r="J16" s="77"/>
      <c r="K16" s="77"/>
      <c r="L16" s="77"/>
      <c r="M16" s="77"/>
      <c r="N16" s="77"/>
      <c r="O16" s="76"/>
    </row>
    <row r="17" spans="1:15" x14ac:dyDescent="0.3">
      <c r="A17" s="25"/>
      <c r="B17" s="25"/>
      <c r="C17" s="75"/>
      <c r="D17" s="75"/>
      <c r="E17" s="25"/>
      <c r="F17" s="25"/>
      <c r="G17" s="25"/>
      <c r="H17" s="83"/>
      <c r="I17" s="83"/>
      <c r="J17" s="83"/>
      <c r="K17" s="83"/>
      <c r="L17" s="83"/>
      <c r="M17" s="83"/>
      <c r="N17" s="83"/>
      <c r="O17" s="25"/>
    </row>
    <row r="18" spans="1:15" x14ac:dyDescent="0.3">
      <c r="A18" s="25"/>
      <c r="B18" s="25"/>
      <c r="C18" s="25"/>
      <c r="D18" s="25"/>
      <c r="E18" s="78" t="str">
        <f>'Rev allocation'!E191</f>
        <v>Allocation (EDCM), by network level (re-ordered)</v>
      </c>
      <c r="F18" s="25"/>
      <c r="G18" s="25"/>
      <c r="H18" s="83"/>
      <c r="I18" s="83"/>
      <c r="J18" s="83"/>
      <c r="K18" s="83"/>
      <c r="L18" s="83"/>
      <c r="M18" s="83"/>
      <c r="N18" s="83"/>
      <c r="O18" s="25"/>
    </row>
    <row r="19" spans="1:15" x14ac:dyDescent="0.3">
      <c r="A19" s="25"/>
      <c r="B19" s="25"/>
      <c r="C19" s="25"/>
      <c r="D19" s="25"/>
      <c r="E19" s="25"/>
      <c r="F19" s="79" t="str">
        <f>'Rev allocation'!F192</f>
        <v>132kV</v>
      </c>
      <c r="G19" s="79" t="str">
        <f>'Rev allocation'!G192</f>
        <v>p/kWh</v>
      </c>
      <c r="H19" s="167">
        <f>'Rev allocation'!H192</f>
        <v>0</v>
      </c>
      <c r="I19" s="90"/>
      <c r="J19" s="90"/>
      <c r="K19" s="90"/>
      <c r="L19" s="90"/>
      <c r="M19" s="90"/>
      <c r="N19" s="83"/>
      <c r="O19" s="25"/>
    </row>
    <row r="20" spans="1:15" x14ac:dyDescent="0.3">
      <c r="A20" s="25"/>
      <c r="B20" s="25"/>
      <c r="C20" s="25"/>
      <c r="D20" s="25"/>
      <c r="E20" s="25"/>
      <c r="F20" s="80" t="str">
        <f>'Rev allocation'!F193</f>
        <v>132kV/EHV</v>
      </c>
      <c r="G20" s="80" t="str">
        <f>'Rev allocation'!G193</f>
        <v>p/kWh</v>
      </c>
      <c r="H20" s="166">
        <f>'Rev allocation'!H193</f>
        <v>0</v>
      </c>
      <c r="I20" s="90"/>
      <c r="J20" s="90"/>
      <c r="K20" s="90"/>
      <c r="L20" s="90"/>
      <c r="M20" s="90"/>
      <c r="N20" s="83"/>
      <c r="O20" s="25"/>
    </row>
    <row r="21" spans="1:15" x14ac:dyDescent="0.3">
      <c r="A21" s="25"/>
      <c r="B21" s="25"/>
      <c r="C21" s="25"/>
      <c r="D21" s="25"/>
      <c r="E21" s="25"/>
      <c r="F21" s="80" t="str">
        <f>'Rev allocation'!F194</f>
        <v>EHV</v>
      </c>
      <c r="G21" s="80" t="str">
        <f>'Rev allocation'!G194</f>
        <v>p/kWh</v>
      </c>
      <c r="H21" s="166">
        <f>'Rev allocation'!H194</f>
        <v>0</v>
      </c>
      <c r="I21" s="90"/>
      <c r="J21" s="90"/>
      <c r="K21" s="90"/>
      <c r="L21" s="90"/>
      <c r="M21" s="90"/>
      <c r="N21" s="83"/>
      <c r="O21" s="25"/>
    </row>
    <row r="22" spans="1:15" x14ac:dyDescent="0.3">
      <c r="A22" s="25"/>
      <c r="B22" s="25"/>
      <c r="C22" s="25"/>
      <c r="D22" s="25"/>
      <c r="E22" s="25"/>
      <c r="F22" s="80" t="str">
        <f>'Rev allocation'!F195</f>
        <v>EHV/HV</v>
      </c>
      <c r="G22" s="80" t="str">
        <f>'Rev allocation'!G195</f>
        <v>p/kWh</v>
      </c>
      <c r="H22" s="166">
        <f>'Rev allocation'!H195</f>
        <v>0</v>
      </c>
      <c r="I22" s="90"/>
      <c r="J22" s="90"/>
      <c r="K22" s="90"/>
      <c r="L22" s="90"/>
      <c r="M22" s="90"/>
      <c r="N22" s="83"/>
      <c r="O22" s="25"/>
    </row>
    <row r="23" spans="1:15" x14ac:dyDescent="0.3">
      <c r="A23" s="25"/>
      <c r="B23" s="25"/>
      <c r="C23" s="25"/>
      <c r="D23" s="25"/>
      <c r="E23" s="25"/>
      <c r="F23" s="80" t="str">
        <f>'Rev allocation'!F196</f>
        <v>HV</v>
      </c>
      <c r="G23" s="80" t="str">
        <f>'Rev allocation'!G196</f>
        <v>p/kWh</v>
      </c>
      <c r="H23" s="166">
        <f>'Rev allocation'!H196</f>
        <v>0</v>
      </c>
      <c r="I23" s="90"/>
      <c r="J23" s="90"/>
      <c r="K23" s="90"/>
      <c r="L23" s="90"/>
      <c r="M23" s="90"/>
      <c r="N23" s="83"/>
      <c r="O23" s="25"/>
    </row>
    <row r="24" spans="1:15" x14ac:dyDescent="0.3">
      <c r="A24" s="25"/>
      <c r="B24" s="25"/>
      <c r="C24" s="25"/>
      <c r="D24" s="25"/>
      <c r="E24" s="25"/>
      <c r="F24" s="80" t="str">
        <f>'Rev allocation'!F197</f>
        <v>HV/LV</v>
      </c>
      <c r="G24" s="80" t="str">
        <f>'Rev allocation'!G197</f>
        <v>p/kWh</v>
      </c>
      <c r="H24" s="166">
        <f>'Rev allocation'!H197</f>
        <v>0</v>
      </c>
      <c r="I24" s="90"/>
      <c r="J24" s="90"/>
      <c r="K24" s="90"/>
      <c r="L24" s="90"/>
      <c r="M24" s="90"/>
      <c r="N24" s="83"/>
      <c r="O24" s="25"/>
    </row>
    <row r="25" spans="1:15" x14ac:dyDescent="0.3">
      <c r="A25" s="25"/>
      <c r="B25" s="25"/>
      <c r="C25" s="25"/>
      <c r="D25" s="25"/>
      <c r="E25" s="25"/>
      <c r="F25" s="81" t="str">
        <f>'Rev allocation'!F198</f>
        <v>LV</v>
      </c>
      <c r="G25" s="81" t="str">
        <f>'Rev allocation'!G198</f>
        <v>p/kWh</v>
      </c>
      <c r="H25" s="165">
        <f>'Rev allocation'!H198</f>
        <v>0</v>
      </c>
      <c r="I25" s="90"/>
      <c r="J25" s="90"/>
      <c r="K25" s="90"/>
      <c r="L25" s="90"/>
      <c r="M25" s="90"/>
      <c r="N25" s="83"/>
      <c r="O25" s="25"/>
    </row>
    <row r="26" spans="1:15" x14ac:dyDescent="0.3">
      <c r="A26" s="25"/>
      <c r="B26" s="25"/>
      <c r="C26" s="25"/>
      <c r="D26" s="25"/>
      <c r="E26" s="25"/>
      <c r="F26" s="25"/>
      <c r="G26" s="25"/>
      <c r="H26" s="83"/>
      <c r="I26" s="83"/>
      <c r="J26" s="83"/>
      <c r="K26" s="83"/>
      <c r="L26" s="83"/>
      <c r="M26" s="83"/>
      <c r="N26" s="83"/>
      <c r="O26" s="25"/>
    </row>
    <row r="27" spans="1:15" x14ac:dyDescent="0.3">
      <c r="A27" s="25"/>
      <c r="B27" s="73" t="s">
        <v>340</v>
      </c>
      <c r="C27" s="73"/>
      <c r="D27" s="73"/>
      <c r="E27" s="73"/>
      <c r="F27" s="73"/>
      <c r="G27" s="73"/>
      <c r="H27" s="74"/>
      <c r="I27" s="74"/>
      <c r="J27" s="74"/>
      <c r="K27" s="74"/>
      <c r="L27" s="74"/>
      <c r="M27" s="74"/>
      <c r="N27" s="74"/>
      <c r="O27" s="73"/>
    </row>
    <row r="28" spans="1:15" x14ac:dyDescent="0.3">
      <c r="A28" s="25"/>
      <c r="B28" s="25"/>
      <c r="C28" s="25"/>
      <c r="D28" s="25"/>
      <c r="E28" s="25"/>
      <c r="F28" s="25"/>
      <c r="G28" s="25"/>
      <c r="H28" s="83"/>
      <c r="I28" s="83"/>
      <c r="J28" s="83"/>
      <c r="K28" s="83"/>
      <c r="L28" s="83"/>
      <c r="M28" s="83"/>
      <c r="N28" s="83"/>
      <c r="O28" s="25"/>
    </row>
    <row r="29" spans="1:15" x14ac:dyDescent="0.3">
      <c r="A29" s="25"/>
      <c r="B29" s="25"/>
      <c r="C29" s="75" t="s">
        <v>877</v>
      </c>
      <c r="D29" s="75"/>
      <c r="E29" s="25"/>
      <c r="F29" s="25"/>
      <c r="G29" s="25"/>
      <c r="H29" s="83"/>
      <c r="I29" s="83"/>
      <c r="J29" s="83"/>
      <c r="K29" s="83"/>
      <c r="L29" s="83"/>
      <c r="M29" s="83"/>
      <c r="N29" s="83"/>
      <c r="O29" s="25"/>
    </row>
    <row r="30" spans="1:15" x14ac:dyDescent="0.3">
      <c r="A30" s="25"/>
      <c r="B30" s="25"/>
      <c r="C30" s="75" t="s">
        <v>430</v>
      </c>
      <c r="D30" s="75"/>
      <c r="E30" s="25"/>
      <c r="F30" s="25"/>
      <c r="G30" s="25"/>
      <c r="H30" s="83"/>
      <c r="I30" s="83"/>
      <c r="J30" s="83"/>
      <c r="K30" s="83"/>
      <c r="L30" s="83"/>
      <c r="M30" s="83"/>
      <c r="N30" s="83"/>
      <c r="O30" s="25"/>
    </row>
    <row r="31" spans="1:15" x14ac:dyDescent="0.3">
      <c r="A31" s="25"/>
      <c r="B31" s="25"/>
      <c r="C31" s="75"/>
      <c r="D31" s="75"/>
      <c r="E31" s="25"/>
      <c r="F31" s="25"/>
      <c r="G31" s="25"/>
      <c r="H31" s="83"/>
      <c r="I31" s="83"/>
      <c r="J31" s="83"/>
      <c r="K31" s="83"/>
      <c r="L31" s="83"/>
      <c r="M31" s="83"/>
      <c r="N31" s="83"/>
      <c r="O31" s="25"/>
    </row>
    <row r="32" spans="1:15" x14ac:dyDescent="0.3">
      <c r="A32" s="25"/>
      <c r="B32" s="25"/>
      <c r="C32" s="76" t="s">
        <v>874</v>
      </c>
      <c r="D32" s="76"/>
      <c r="E32" s="76"/>
      <c r="F32" s="76"/>
      <c r="G32" s="76"/>
      <c r="H32" s="77"/>
      <c r="I32" s="77"/>
      <c r="J32" s="77"/>
      <c r="K32" s="77"/>
      <c r="L32" s="77"/>
      <c r="M32" s="77"/>
      <c r="N32" s="77"/>
      <c r="O32" s="76"/>
    </row>
    <row r="33" spans="1:15" x14ac:dyDescent="0.3">
      <c r="A33" s="25"/>
      <c r="B33" s="25"/>
      <c r="C33" s="75"/>
      <c r="D33" s="75"/>
      <c r="E33" s="25"/>
      <c r="F33" s="25"/>
      <c r="G33" s="25"/>
      <c r="H33" s="83"/>
      <c r="I33" s="83"/>
      <c r="J33" s="83"/>
      <c r="K33" s="83"/>
      <c r="L33" s="83"/>
      <c r="M33" s="83"/>
      <c r="N33" s="83"/>
      <c r="O33" s="25"/>
    </row>
    <row r="34" spans="1:15" x14ac:dyDescent="0.3">
      <c r="A34" s="25"/>
      <c r="B34" s="25"/>
      <c r="C34" s="25"/>
      <c r="D34" s="75" t="s">
        <v>431</v>
      </c>
      <c r="E34" s="25"/>
      <c r="F34" s="25"/>
      <c r="G34" s="25"/>
      <c r="H34" s="83"/>
      <c r="I34" s="83"/>
      <c r="J34" s="83"/>
      <c r="K34" s="83"/>
      <c r="L34" s="83"/>
      <c r="M34" s="83"/>
      <c r="N34" s="83"/>
      <c r="O34" s="25"/>
    </row>
    <row r="35" spans="1:15" x14ac:dyDescent="0.3">
      <c r="A35" s="25"/>
      <c r="B35" s="25"/>
      <c r="C35" s="25"/>
      <c r="D35" s="75" t="s">
        <v>432</v>
      </c>
      <c r="E35" s="25"/>
      <c r="F35" s="25"/>
      <c r="G35" s="25"/>
      <c r="H35" s="83"/>
      <c r="I35" s="83"/>
      <c r="J35" s="83"/>
      <c r="K35" s="83"/>
      <c r="L35" s="83"/>
      <c r="M35" s="83"/>
      <c r="N35" s="83"/>
      <c r="O35" s="25"/>
    </row>
    <row r="36" spans="1:15" x14ac:dyDescent="0.3">
      <c r="A36" s="25"/>
      <c r="B36" s="25"/>
      <c r="C36" s="25"/>
      <c r="D36" s="75"/>
      <c r="E36" s="25"/>
      <c r="F36" s="25"/>
      <c r="G36" s="25"/>
      <c r="H36" s="83"/>
      <c r="I36" s="83"/>
      <c r="J36" s="83"/>
      <c r="K36" s="83"/>
      <c r="L36" s="83"/>
      <c r="M36" s="83"/>
      <c r="N36" s="83"/>
      <c r="O36" s="25"/>
    </row>
    <row r="37" spans="1:15" x14ac:dyDescent="0.3">
      <c r="A37" s="25"/>
      <c r="B37" s="25"/>
      <c r="C37" s="25"/>
      <c r="D37" s="75"/>
      <c r="E37" s="78" t="str">
        <f>'Fixed inputs'!E391</f>
        <v>Network levels included in all-the-way tariffs, by user type and network level</v>
      </c>
      <c r="F37" s="25"/>
      <c r="G37" s="25"/>
      <c r="H37" s="83"/>
      <c r="I37" s="87"/>
      <c r="J37" s="83"/>
      <c r="K37" s="83"/>
      <c r="L37" s="83"/>
      <c r="M37" s="83"/>
      <c r="N37" s="83"/>
      <c r="O37" s="80"/>
    </row>
    <row r="38" spans="1:15" x14ac:dyDescent="0.3">
      <c r="A38" s="25"/>
      <c r="B38" s="25"/>
      <c r="C38" s="25"/>
      <c r="D38" s="25"/>
      <c r="E38" s="25"/>
      <c r="F38" s="79" t="str">
        <f>'Fixed inputs'!F392</f>
        <v>132kV</v>
      </c>
      <c r="G38" s="79" t="str">
        <f>'Fixed inputs'!G392</f>
        <v>flag</v>
      </c>
      <c r="H38" s="93"/>
      <c r="I38" s="93"/>
      <c r="J38" s="144">
        <f>'Fixed inputs'!J392</f>
        <v>1</v>
      </c>
      <c r="K38" s="144">
        <f>'Fixed inputs'!K392</f>
        <v>1</v>
      </c>
      <c r="L38" s="144">
        <f>'Fixed inputs'!L392</f>
        <v>1</v>
      </c>
      <c r="M38" s="144">
        <f>'Fixed inputs'!M392</f>
        <v>1</v>
      </c>
      <c r="N38" s="83"/>
      <c r="O38" s="25"/>
    </row>
    <row r="39" spans="1:15" x14ac:dyDescent="0.3">
      <c r="A39" s="25"/>
      <c r="B39" s="25"/>
      <c r="C39" s="25"/>
      <c r="D39" s="25"/>
      <c r="E39" s="25"/>
      <c r="F39" s="80" t="str">
        <f>'Fixed inputs'!F393</f>
        <v>132kV/EHV</v>
      </c>
      <c r="G39" s="80" t="str">
        <f>'Fixed inputs'!G393</f>
        <v>flag</v>
      </c>
      <c r="H39" s="91"/>
      <c r="I39" s="91"/>
      <c r="J39" s="142">
        <f>'Fixed inputs'!J393</f>
        <v>1</v>
      </c>
      <c r="K39" s="142">
        <f>'Fixed inputs'!K393</f>
        <v>1</v>
      </c>
      <c r="L39" s="142">
        <f>'Fixed inputs'!L393</f>
        <v>1</v>
      </c>
      <c r="M39" s="142">
        <f>'Fixed inputs'!M393</f>
        <v>1</v>
      </c>
      <c r="N39" s="83"/>
      <c r="O39" s="25"/>
    </row>
    <row r="40" spans="1:15" x14ac:dyDescent="0.3">
      <c r="A40" s="25"/>
      <c r="B40" s="25"/>
      <c r="C40" s="25"/>
      <c r="D40" s="25"/>
      <c r="E40" s="25"/>
      <c r="F40" s="80" t="str">
        <f>'Fixed inputs'!F394</f>
        <v>EHV</v>
      </c>
      <c r="G40" s="80" t="str">
        <f>'Fixed inputs'!G394</f>
        <v>flag</v>
      </c>
      <c r="H40" s="91"/>
      <c r="I40" s="91"/>
      <c r="J40" s="142">
        <f>'Fixed inputs'!J394</f>
        <v>1</v>
      </c>
      <c r="K40" s="142">
        <f>'Fixed inputs'!K394</f>
        <v>1</v>
      </c>
      <c r="L40" s="142">
        <f>'Fixed inputs'!L394</f>
        <v>1</v>
      </c>
      <c r="M40" s="142">
        <f>'Fixed inputs'!M394</f>
        <v>1</v>
      </c>
      <c r="N40" s="83"/>
      <c r="O40" s="25"/>
    </row>
    <row r="41" spans="1:15" x14ac:dyDescent="0.3">
      <c r="A41" s="25"/>
      <c r="B41" s="25"/>
      <c r="C41" s="25"/>
      <c r="D41" s="25"/>
      <c r="E41" s="25"/>
      <c r="F41" s="80" t="str">
        <f>'Fixed inputs'!F395</f>
        <v>EHV/HV</v>
      </c>
      <c r="G41" s="80" t="str">
        <f>'Fixed inputs'!G395</f>
        <v>flag</v>
      </c>
      <c r="H41" s="91"/>
      <c r="I41" s="91"/>
      <c r="J41" s="142">
        <f>'Fixed inputs'!J395</f>
        <v>1</v>
      </c>
      <c r="K41" s="142">
        <f>'Fixed inputs'!K395</f>
        <v>1</v>
      </c>
      <c r="L41" s="142">
        <f>'Fixed inputs'!L395</f>
        <v>1</v>
      </c>
      <c r="M41" s="142">
        <f>'Fixed inputs'!M395</f>
        <v>1</v>
      </c>
      <c r="N41" s="83"/>
      <c r="O41" s="25"/>
    </row>
    <row r="42" spans="1:15" x14ac:dyDescent="0.3">
      <c r="A42" s="25"/>
      <c r="B42" s="25"/>
      <c r="C42" s="25"/>
      <c r="D42" s="25"/>
      <c r="E42" s="25"/>
      <c r="F42" s="80" t="str">
        <f>'Fixed inputs'!F396</f>
        <v>HV</v>
      </c>
      <c r="G42" s="80" t="str">
        <f>'Fixed inputs'!G396</f>
        <v>flag</v>
      </c>
      <c r="H42" s="91"/>
      <c r="I42" s="91"/>
      <c r="J42" s="142">
        <f>'Fixed inputs'!J396</f>
        <v>1</v>
      </c>
      <c r="K42" s="142">
        <f>'Fixed inputs'!K396</f>
        <v>1</v>
      </c>
      <c r="L42" s="142">
        <f>'Fixed inputs'!L396</f>
        <v>1</v>
      </c>
      <c r="M42" s="94"/>
      <c r="N42" s="83"/>
      <c r="O42" s="25"/>
    </row>
    <row r="43" spans="1:15" x14ac:dyDescent="0.3">
      <c r="A43" s="25"/>
      <c r="B43" s="25"/>
      <c r="C43" s="25"/>
      <c r="D43" s="25"/>
      <c r="E43" s="25"/>
      <c r="F43" s="80" t="str">
        <f>'Fixed inputs'!F397</f>
        <v>HV/LV</v>
      </c>
      <c r="G43" s="80" t="str">
        <f>'Fixed inputs'!G397</f>
        <v>flag</v>
      </c>
      <c r="H43" s="91"/>
      <c r="I43" s="91"/>
      <c r="J43" s="142">
        <f>'Fixed inputs'!J397</f>
        <v>1</v>
      </c>
      <c r="K43" s="142">
        <f>'Fixed inputs'!K397</f>
        <v>1</v>
      </c>
      <c r="L43" s="94"/>
      <c r="M43" s="94"/>
      <c r="N43" s="83"/>
      <c r="O43" s="25"/>
    </row>
    <row r="44" spans="1:15" x14ac:dyDescent="0.3">
      <c r="A44" s="25"/>
      <c r="B44" s="25"/>
      <c r="C44" s="25"/>
      <c r="D44" s="25"/>
      <c r="E44" s="25"/>
      <c r="F44" s="81" t="str">
        <f>'Fixed inputs'!F398</f>
        <v>LV</v>
      </c>
      <c r="G44" s="81" t="str">
        <f>'Fixed inputs'!G398</f>
        <v>flag</v>
      </c>
      <c r="H44" s="95"/>
      <c r="I44" s="96"/>
      <c r="J44" s="145">
        <f>'Fixed inputs'!J398</f>
        <v>1</v>
      </c>
      <c r="K44" s="97"/>
      <c r="L44" s="97"/>
      <c r="M44" s="97"/>
      <c r="N44" s="83"/>
      <c r="O44" s="25"/>
    </row>
    <row r="45" spans="1:15" x14ac:dyDescent="0.3">
      <c r="A45" s="25"/>
      <c r="B45" s="25"/>
      <c r="C45" s="25"/>
      <c r="D45" s="25"/>
      <c r="E45" s="25"/>
      <c r="F45" s="25"/>
      <c r="G45" s="25"/>
      <c r="H45" s="83"/>
      <c r="I45" s="83"/>
      <c r="J45" s="83"/>
      <c r="K45" s="83"/>
      <c r="L45" s="83"/>
      <c r="M45" s="83"/>
      <c r="N45" s="83"/>
      <c r="O45" s="25"/>
    </row>
    <row r="46" spans="1:15" x14ac:dyDescent="0.3">
      <c r="A46" s="80"/>
      <c r="B46" s="25"/>
      <c r="C46" s="25"/>
      <c r="D46" s="75"/>
      <c r="E46" s="78" t="s">
        <v>341</v>
      </c>
      <c r="F46" s="25"/>
      <c r="G46" s="25"/>
      <c r="H46" s="83"/>
      <c r="I46" s="87" t="s">
        <v>311</v>
      </c>
      <c r="J46" s="83"/>
      <c r="K46" s="83"/>
      <c r="L46" s="83"/>
      <c r="M46" s="83"/>
      <c r="N46" s="83"/>
      <c r="O46" s="80" t="s">
        <v>529</v>
      </c>
    </row>
    <row r="47" spans="1:15" x14ac:dyDescent="0.3">
      <c r="A47" s="25"/>
      <c r="B47" s="25"/>
      <c r="C47" s="25"/>
      <c r="D47" s="25"/>
      <c r="E47" s="25"/>
      <c r="F47" s="79" t="s">
        <v>294</v>
      </c>
      <c r="G47" s="79" t="s">
        <v>723</v>
      </c>
      <c r="H47" s="104"/>
      <c r="I47" s="104"/>
      <c r="J47" s="171">
        <f>SUMPRODUCT($H19:$H$25, J38:J$44)</f>
        <v>0</v>
      </c>
      <c r="K47" s="171">
        <f>SUMPRODUCT($H19:$H$25, K38:K$44)</f>
        <v>0</v>
      </c>
      <c r="L47" s="171">
        <f>SUMPRODUCT($H19:$H$25, L38:L$44)</f>
        <v>0</v>
      </c>
      <c r="M47" s="171">
        <f>SUMPRODUCT($H19:$H$25, M38:M$44)</f>
        <v>0</v>
      </c>
      <c r="N47" s="83"/>
      <c r="O47" s="25"/>
    </row>
    <row r="48" spans="1:15" x14ac:dyDescent="0.3">
      <c r="A48" s="25"/>
      <c r="B48" s="25"/>
      <c r="C48" s="25"/>
      <c r="D48" s="25"/>
      <c r="E48" s="25"/>
      <c r="F48" s="80" t="s">
        <v>295</v>
      </c>
      <c r="G48" s="80" t="s">
        <v>723</v>
      </c>
      <c r="H48" s="90"/>
      <c r="I48" s="90"/>
      <c r="J48" s="168">
        <f>SUMPRODUCT($H20:$H$25, J39:J$44)</f>
        <v>0</v>
      </c>
      <c r="K48" s="168">
        <f>SUMPRODUCT($H20:$H$25, K39:K$44)</f>
        <v>0</v>
      </c>
      <c r="L48" s="168">
        <f>SUMPRODUCT($H20:$H$25, L39:L$44)</f>
        <v>0</v>
      </c>
      <c r="M48" s="168">
        <f>SUMPRODUCT($H20:$H$25, M39:M$44)</f>
        <v>0</v>
      </c>
      <c r="N48" s="83"/>
      <c r="O48" s="25"/>
    </row>
    <row r="49" spans="1:15" x14ac:dyDescent="0.3">
      <c r="A49" s="25"/>
      <c r="B49" s="25"/>
      <c r="C49" s="25"/>
      <c r="D49" s="25"/>
      <c r="E49" s="25"/>
      <c r="F49" s="80" t="s">
        <v>296</v>
      </c>
      <c r="G49" s="80" t="s">
        <v>723</v>
      </c>
      <c r="H49" s="90"/>
      <c r="I49" s="90"/>
      <c r="J49" s="168">
        <f>SUMPRODUCT($H21:$H$25, J40:J$44)</f>
        <v>0</v>
      </c>
      <c r="K49" s="168">
        <f>SUMPRODUCT($H21:$H$25, K40:K$44)</f>
        <v>0</v>
      </c>
      <c r="L49" s="168">
        <f>SUMPRODUCT($H21:$H$25, L40:L$44)</f>
        <v>0</v>
      </c>
      <c r="M49" s="168">
        <f>SUMPRODUCT($H21:$H$25, M40:M$44)</f>
        <v>0</v>
      </c>
      <c r="N49" s="83"/>
      <c r="O49" s="25"/>
    </row>
    <row r="50" spans="1:15" x14ac:dyDescent="0.3">
      <c r="A50" s="25"/>
      <c r="B50" s="25"/>
      <c r="C50" s="25"/>
      <c r="D50" s="25"/>
      <c r="E50" s="25"/>
      <c r="F50" s="80" t="s">
        <v>297</v>
      </c>
      <c r="G50" s="80" t="s">
        <v>723</v>
      </c>
      <c r="H50" s="90"/>
      <c r="I50" s="90"/>
      <c r="J50" s="168">
        <f>SUMPRODUCT($H22:$H$25, J41:J$44)</f>
        <v>0</v>
      </c>
      <c r="K50" s="168">
        <f>SUMPRODUCT($H22:$H$25, K41:K$44)</f>
        <v>0</v>
      </c>
      <c r="L50" s="168">
        <f>SUMPRODUCT($H22:$H$25, L41:L$44)</f>
        <v>0</v>
      </c>
      <c r="M50" s="168">
        <f>SUMPRODUCT($H22:$H$25, M41:M$44)</f>
        <v>0</v>
      </c>
      <c r="N50" s="83"/>
      <c r="O50" s="25"/>
    </row>
    <row r="51" spans="1:15" x14ac:dyDescent="0.3">
      <c r="A51" s="25"/>
      <c r="B51" s="25"/>
      <c r="C51" s="25"/>
      <c r="D51" s="25"/>
      <c r="E51" s="25"/>
      <c r="F51" s="81" t="s">
        <v>298</v>
      </c>
      <c r="G51" s="81" t="s">
        <v>723</v>
      </c>
      <c r="H51" s="105"/>
      <c r="I51" s="106"/>
      <c r="J51" s="169">
        <f>SUMPRODUCT($H23:$H$25, J42:J$44)</f>
        <v>0</v>
      </c>
      <c r="K51" s="169">
        <f>SUMPRODUCT($H23:$H$25, K42:K$44)</f>
        <v>0</v>
      </c>
      <c r="L51" s="169">
        <f>SUMPRODUCT($H23:$H$25, L42:L$44)</f>
        <v>0</v>
      </c>
      <c r="M51" s="169">
        <f>SUMPRODUCT($H23:$H$25, M42:M$44)</f>
        <v>0</v>
      </c>
      <c r="N51" s="83"/>
      <c r="O51" s="25"/>
    </row>
    <row r="52" spans="1:15" x14ac:dyDescent="0.3">
      <c r="A52" s="25"/>
      <c r="B52" s="25"/>
      <c r="C52" s="25"/>
      <c r="D52" s="25"/>
      <c r="E52" s="25"/>
      <c r="F52" s="25"/>
      <c r="G52" s="25"/>
      <c r="H52" s="83"/>
      <c r="I52" s="83"/>
      <c r="J52" s="83"/>
      <c r="K52" s="83"/>
      <c r="L52" s="83"/>
      <c r="M52" s="83"/>
      <c r="N52" s="83"/>
      <c r="O52" s="25"/>
    </row>
    <row r="53" spans="1:15" x14ac:dyDescent="0.3">
      <c r="A53" s="25"/>
      <c r="B53" s="25"/>
      <c r="C53" s="76" t="s">
        <v>875</v>
      </c>
      <c r="D53" s="76"/>
      <c r="E53" s="76"/>
      <c r="F53" s="76"/>
      <c r="G53" s="76"/>
      <c r="H53" s="77"/>
      <c r="I53" s="77"/>
      <c r="J53" s="77"/>
      <c r="K53" s="77"/>
      <c r="L53" s="77"/>
      <c r="M53" s="77"/>
      <c r="N53" s="77"/>
      <c r="O53" s="76"/>
    </row>
    <row r="54" spans="1:15" x14ac:dyDescent="0.3">
      <c r="A54" s="25"/>
      <c r="B54" s="25"/>
      <c r="C54" s="75"/>
      <c r="D54" s="75"/>
      <c r="E54" s="25"/>
      <c r="F54" s="25"/>
      <c r="G54" s="25"/>
      <c r="H54" s="83"/>
      <c r="I54" s="83"/>
      <c r="J54" s="83"/>
      <c r="K54" s="83"/>
      <c r="L54" s="83"/>
      <c r="M54" s="83"/>
      <c r="N54" s="83"/>
      <c r="O54" s="25"/>
    </row>
    <row r="55" spans="1:15" x14ac:dyDescent="0.3">
      <c r="A55" s="25"/>
      <c r="B55" s="25"/>
      <c r="C55" s="25"/>
      <c r="D55" s="75" t="s">
        <v>496</v>
      </c>
      <c r="E55" s="25"/>
      <c r="F55" s="25"/>
      <c r="G55" s="25"/>
      <c r="H55" s="83"/>
      <c r="I55" s="83"/>
      <c r="J55" s="83"/>
      <c r="K55" s="83"/>
      <c r="L55" s="83"/>
      <c r="M55" s="83"/>
      <c r="N55" s="83"/>
      <c r="O55" s="25"/>
    </row>
    <row r="56" spans="1:15" x14ac:dyDescent="0.3">
      <c r="A56" s="25"/>
      <c r="B56" s="25"/>
      <c r="C56" s="25"/>
      <c r="D56" s="75" t="s">
        <v>497</v>
      </c>
      <c r="E56" s="25"/>
      <c r="F56" s="25"/>
      <c r="G56" s="25"/>
      <c r="H56" s="83"/>
      <c r="I56" s="83"/>
      <c r="J56" s="83"/>
      <c r="K56" s="83"/>
      <c r="L56" s="83"/>
      <c r="M56" s="83"/>
      <c r="N56" s="83"/>
      <c r="O56" s="25"/>
    </row>
    <row r="57" spans="1:15" x14ac:dyDescent="0.3">
      <c r="A57" s="25"/>
      <c r="B57" s="25"/>
      <c r="C57" s="25"/>
      <c r="D57" s="75"/>
      <c r="E57" s="25"/>
      <c r="F57" s="25"/>
      <c r="G57" s="25"/>
      <c r="H57" s="83"/>
      <c r="I57" s="83"/>
      <c r="J57" s="83"/>
      <c r="K57" s="83"/>
      <c r="L57" s="83"/>
      <c r="M57" s="83"/>
      <c r="N57" s="83"/>
      <c r="O57" s="25"/>
    </row>
    <row r="58" spans="1:15" x14ac:dyDescent="0.3">
      <c r="A58" s="25"/>
      <c r="B58" s="25"/>
      <c r="C58" s="25"/>
      <c r="D58" s="25"/>
      <c r="E58" s="80" t="str">
        <f>'Fixed inputs'!E30</f>
        <v>Network length split for 132kV</v>
      </c>
      <c r="F58" s="25"/>
      <c r="G58" s="80" t="str">
        <f>'Fixed inputs'!G30</f>
        <v>%</v>
      </c>
      <c r="H58" s="121">
        <f>'Fixed inputs'!H30</f>
        <v>1</v>
      </c>
      <c r="I58" s="90"/>
      <c r="J58" s="90"/>
      <c r="K58" s="90"/>
      <c r="L58" s="90"/>
      <c r="M58" s="90"/>
      <c r="N58" s="83"/>
      <c r="O58" s="25"/>
    </row>
    <row r="59" spans="1:15" x14ac:dyDescent="0.3">
      <c r="A59" s="25"/>
      <c r="B59" s="25"/>
      <c r="C59" s="25"/>
      <c r="D59" s="25"/>
      <c r="E59" s="80" t="str">
        <f>'Fixed inputs'!E31</f>
        <v>Network length split for EHV</v>
      </c>
      <c r="F59" s="25"/>
      <c r="G59" s="80" t="str">
        <f>'Fixed inputs'!G31</f>
        <v>%</v>
      </c>
      <c r="H59" s="121">
        <f>'Fixed inputs'!H31</f>
        <v>1</v>
      </c>
      <c r="I59" s="90"/>
      <c r="J59" s="90"/>
      <c r="K59" s="90"/>
      <c r="L59" s="90"/>
      <c r="M59" s="90"/>
      <c r="N59" s="83"/>
      <c r="O59" s="25"/>
    </row>
    <row r="60" spans="1:15" x14ac:dyDescent="0.3">
      <c r="A60" s="25"/>
      <c r="B60" s="25"/>
      <c r="C60" s="25"/>
      <c r="D60" s="25"/>
      <c r="E60" s="75"/>
      <c r="F60" s="25"/>
      <c r="G60" s="25"/>
      <c r="H60" s="83"/>
      <c r="I60" s="83"/>
      <c r="J60" s="83"/>
      <c r="K60" s="83"/>
      <c r="L60" s="83"/>
      <c r="M60" s="83"/>
      <c r="N60" s="83"/>
      <c r="O60" s="25"/>
    </row>
    <row r="61" spans="1:15" x14ac:dyDescent="0.3">
      <c r="A61" s="25"/>
      <c r="B61" s="25"/>
      <c r="C61" s="25"/>
      <c r="D61" s="25"/>
      <c r="E61" s="80" t="str">
        <f>Direct!F$56</f>
        <v>EHV and 132kV direct proportion</v>
      </c>
      <c r="F61" s="25"/>
      <c r="G61" s="80" t="str">
        <f>Direct!G$56</f>
        <v>%</v>
      </c>
      <c r="H61" s="121">
        <f>Direct!H$56</f>
        <v>0</v>
      </c>
      <c r="I61" s="90"/>
      <c r="J61" s="90"/>
      <c r="K61" s="90"/>
      <c r="L61" s="90"/>
      <c r="M61" s="90"/>
      <c r="N61" s="83"/>
      <c r="O61" s="25"/>
    </row>
    <row r="62" spans="1:15" x14ac:dyDescent="0.3">
      <c r="A62" s="25"/>
      <c r="B62" s="25"/>
      <c r="C62" s="25"/>
      <c r="D62" s="25"/>
      <c r="E62" s="75"/>
      <c r="F62" s="25"/>
      <c r="G62" s="25"/>
      <c r="H62" s="83"/>
      <c r="I62" s="83"/>
      <c r="J62" s="83"/>
      <c r="K62" s="83"/>
      <c r="L62" s="83"/>
      <c r="M62" s="83"/>
      <c r="N62" s="83"/>
      <c r="O62" s="25"/>
    </row>
    <row r="63" spans="1:15" x14ac:dyDescent="0.3">
      <c r="A63" s="25"/>
      <c r="B63" s="25"/>
      <c r="C63" s="25"/>
      <c r="D63" s="25"/>
      <c r="E63" s="78" t="s">
        <v>495</v>
      </c>
      <c r="F63" s="25"/>
      <c r="G63" s="25"/>
      <c r="H63" s="83"/>
      <c r="I63" s="83"/>
      <c r="J63" s="83"/>
      <c r="K63" s="83"/>
      <c r="L63" s="83"/>
      <c r="M63" s="83"/>
      <c r="N63" s="83"/>
      <c r="O63" s="25"/>
    </row>
    <row r="64" spans="1:15" x14ac:dyDescent="0.3">
      <c r="A64" s="25"/>
      <c r="B64" s="25"/>
      <c r="C64" s="25"/>
      <c r="D64" s="25"/>
      <c r="E64" s="25"/>
      <c r="F64" s="79" t="s">
        <v>294</v>
      </c>
      <c r="G64" s="79" t="s">
        <v>723</v>
      </c>
      <c r="H64" s="164"/>
      <c r="I64" s="90"/>
      <c r="J64" s="90"/>
      <c r="K64" s="90"/>
      <c r="L64" s="90"/>
      <c r="M64" s="90"/>
      <c r="N64" s="83"/>
      <c r="O64" s="25"/>
    </row>
    <row r="65" spans="1:15" x14ac:dyDescent="0.3">
      <c r="A65" s="80"/>
      <c r="B65" s="25"/>
      <c r="C65" s="25"/>
      <c r="D65" s="25"/>
      <c r="E65" s="25"/>
      <c r="F65" s="80" t="s">
        <v>295</v>
      </c>
      <c r="G65" s="80" t="s">
        <v>723</v>
      </c>
      <c r="H65" s="163">
        <f>H19 * (1 - H58 * H61)</f>
        <v>0</v>
      </c>
      <c r="I65" s="86" t="s">
        <v>311</v>
      </c>
      <c r="J65" s="90"/>
      <c r="K65" s="90"/>
      <c r="L65" s="90"/>
      <c r="M65" s="90"/>
      <c r="N65" s="83"/>
      <c r="O65" s="80" t="s">
        <v>529</v>
      </c>
    </row>
    <row r="66" spans="1:15" x14ac:dyDescent="0.3">
      <c r="A66" s="25"/>
      <c r="B66" s="25"/>
      <c r="C66" s="25"/>
      <c r="D66" s="25"/>
      <c r="E66" s="25"/>
      <c r="F66" s="80" t="s">
        <v>296</v>
      </c>
      <c r="G66" s="80" t="s">
        <v>723</v>
      </c>
      <c r="H66" s="162"/>
      <c r="I66" s="90"/>
      <c r="J66" s="90"/>
      <c r="K66" s="90"/>
      <c r="L66" s="90"/>
      <c r="M66" s="90"/>
      <c r="N66" s="83"/>
      <c r="O66" s="25"/>
    </row>
    <row r="67" spans="1:15" x14ac:dyDescent="0.3">
      <c r="A67" s="80"/>
      <c r="B67" s="25"/>
      <c r="C67" s="25"/>
      <c r="D67" s="25"/>
      <c r="E67" s="25"/>
      <c r="F67" s="80" t="s">
        <v>297</v>
      </c>
      <c r="G67" s="80" t="s">
        <v>723</v>
      </c>
      <c r="H67" s="163">
        <f>H21 * (1 - H59 * H61)</f>
        <v>0</v>
      </c>
      <c r="I67" s="86" t="s">
        <v>311</v>
      </c>
      <c r="J67" s="90"/>
      <c r="K67" s="90"/>
      <c r="L67" s="90"/>
      <c r="M67" s="90"/>
      <c r="N67" s="83"/>
      <c r="O67" s="80" t="s">
        <v>529</v>
      </c>
    </row>
    <row r="68" spans="1:15" x14ac:dyDescent="0.3">
      <c r="A68" s="25"/>
      <c r="B68" s="25"/>
      <c r="C68" s="25"/>
      <c r="D68" s="25"/>
      <c r="E68" s="25"/>
      <c r="F68" s="81" t="s">
        <v>298</v>
      </c>
      <c r="G68" s="81" t="s">
        <v>723</v>
      </c>
      <c r="H68" s="161"/>
      <c r="I68" s="90"/>
      <c r="J68" s="90"/>
      <c r="K68" s="90"/>
      <c r="L68" s="90"/>
      <c r="M68" s="90"/>
      <c r="N68" s="83"/>
      <c r="O68" s="25"/>
    </row>
    <row r="69" spans="1:15" x14ac:dyDescent="0.3">
      <c r="A69" s="25"/>
      <c r="B69" s="25"/>
      <c r="C69" s="25"/>
      <c r="D69" s="25"/>
      <c r="E69" s="25"/>
      <c r="F69" s="25"/>
      <c r="G69" s="25"/>
      <c r="H69" s="83"/>
      <c r="I69" s="83"/>
      <c r="J69" s="83"/>
      <c r="K69" s="83"/>
      <c r="L69" s="83"/>
      <c r="M69" s="83"/>
      <c r="N69" s="83"/>
      <c r="O69" s="25"/>
    </row>
    <row r="70" spans="1:15" x14ac:dyDescent="0.3">
      <c r="A70" s="25"/>
      <c r="B70" s="73" t="s">
        <v>293</v>
      </c>
      <c r="C70" s="73"/>
      <c r="D70" s="73"/>
      <c r="E70" s="73"/>
      <c r="F70" s="73"/>
      <c r="G70" s="73"/>
      <c r="H70" s="74"/>
      <c r="I70" s="74"/>
      <c r="J70" s="74"/>
      <c r="K70" s="74"/>
      <c r="L70" s="74"/>
      <c r="M70" s="74"/>
      <c r="N70" s="74"/>
      <c r="O70" s="73"/>
    </row>
    <row r="71" spans="1:15" x14ac:dyDescent="0.3">
      <c r="A71" s="25"/>
      <c r="B71" s="25"/>
      <c r="C71" s="25"/>
      <c r="D71" s="25"/>
      <c r="E71" s="25"/>
      <c r="F71" s="25"/>
      <c r="G71" s="25"/>
      <c r="H71" s="83"/>
      <c r="I71" s="83"/>
      <c r="J71" s="83"/>
      <c r="K71" s="83"/>
      <c r="L71" s="83"/>
      <c r="M71" s="83"/>
      <c r="N71" s="83"/>
      <c r="O71" s="25"/>
    </row>
    <row r="72" spans="1:15" x14ac:dyDescent="0.3">
      <c r="A72" s="25"/>
      <c r="B72" s="25"/>
      <c r="C72" s="75" t="s">
        <v>878</v>
      </c>
      <c r="D72" s="75"/>
      <c r="E72" s="25"/>
      <c r="F72" s="25"/>
      <c r="G72" s="25"/>
      <c r="H72" s="83"/>
      <c r="I72" s="83"/>
      <c r="J72" s="83"/>
      <c r="K72" s="83"/>
      <c r="L72" s="83"/>
      <c r="M72" s="83"/>
      <c r="N72" s="83"/>
      <c r="O72" s="25"/>
    </row>
    <row r="73" spans="1:15" x14ac:dyDescent="0.3">
      <c r="A73" s="25"/>
      <c r="B73" s="25"/>
      <c r="C73" s="75"/>
      <c r="D73" s="75"/>
      <c r="E73" s="25"/>
      <c r="F73" s="25"/>
      <c r="G73" s="25"/>
      <c r="H73" s="83"/>
      <c r="I73" s="83"/>
      <c r="J73" s="83"/>
      <c r="K73" s="83"/>
      <c r="L73" s="83"/>
      <c r="M73" s="83"/>
      <c r="N73" s="83"/>
      <c r="O73" s="25"/>
    </row>
    <row r="74" spans="1:15" x14ac:dyDescent="0.3">
      <c r="A74" s="25"/>
      <c r="B74" s="25"/>
      <c r="C74" s="76" t="s">
        <v>876</v>
      </c>
      <c r="D74" s="76"/>
      <c r="E74" s="76"/>
      <c r="F74" s="76"/>
      <c r="G74" s="76"/>
      <c r="H74" s="77"/>
      <c r="I74" s="77"/>
      <c r="J74" s="77"/>
      <c r="K74" s="77"/>
      <c r="L74" s="77"/>
      <c r="M74" s="77"/>
      <c r="N74" s="77"/>
      <c r="O74" s="76"/>
    </row>
    <row r="75" spans="1:15" x14ac:dyDescent="0.3">
      <c r="A75" s="25"/>
      <c r="B75" s="25"/>
      <c r="C75" s="75"/>
      <c r="D75" s="75"/>
      <c r="E75" s="25"/>
      <c r="F75" s="25"/>
      <c r="G75" s="25"/>
      <c r="H75" s="83"/>
      <c r="I75" s="83"/>
      <c r="J75" s="83"/>
      <c r="K75" s="83"/>
      <c r="L75" s="83"/>
      <c r="M75" s="83"/>
      <c r="N75" s="83"/>
      <c r="O75" s="25"/>
    </row>
    <row r="76" spans="1:15" x14ac:dyDescent="0.3">
      <c r="A76" s="80"/>
      <c r="B76" s="25"/>
      <c r="C76" s="25"/>
      <c r="D76" s="75"/>
      <c r="E76" s="78" t="s">
        <v>860</v>
      </c>
      <c r="F76" s="25"/>
      <c r="G76" s="25"/>
      <c r="H76" s="83"/>
      <c r="I76" s="87" t="s">
        <v>311</v>
      </c>
      <c r="J76" s="83"/>
      <c r="K76" s="83"/>
      <c r="L76" s="83"/>
      <c r="M76" s="83"/>
      <c r="N76" s="83"/>
      <c r="O76" s="80" t="s">
        <v>529</v>
      </c>
    </row>
    <row r="77" spans="1:15" x14ac:dyDescent="0.3">
      <c r="A77" s="25"/>
      <c r="B77" s="25"/>
      <c r="C77" s="25"/>
      <c r="D77" s="25"/>
      <c r="E77" s="25"/>
      <c r="F77" s="79" t="s">
        <v>319</v>
      </c>
      <c r="G77" s="79" t="s">
        <v>723</v>
      </c>
      <c r="H77" s="104"/>
      <c r="I77" s="104"/>
      <c r="J77" s="190">
        <f>J47 + $H64</f>
        <v>0</v>
      </c>
      <c r="K77" s="190">
        <f t="shared" ref="K77:M77" si="0">K47 + $H64</f>
        <v>0</v>
      </c>
      <c r="L77" s="190">
        <f t="shared" si="0"/>
        <v>0</v>
      </c>
      <c r="M77" s="190">
        <f t="shared" si="0"/>
        <v>0</v>
      </c>
      <c r="N77" s="83"/>
      <c r="O77" s="25"/>
    </row>
    <row r="78" spans="1:15" x14ac:dyDescent="0.3">
      <c r="A78" s="25"/>
      <c r="B78" s="25"/>
      <c r="C78" s="25"/>
      <c r="D78" s="25"/>
      <c r="E78" s="25"/>
      <c r="F78" s="80" t="s">
        <v>320</v>
      </c>
      <c r="G78" s="80" t="s">
        <v>723</v>
      </c>
      <c r="H78" s="90"/>
      <c r="I78" s="90"/>
      <c r="J78" s="158">
        <f t="shared" ref="J78:M78" si="1">J48 + $H65</f>
        <v>0</v>
      </c>
      <c r="K78" s="158">
        <f t="shared" si="1"/>
        <v>0</v>
      </c>
      <c r="L78" s="158">
        <f t="shared" si="1"/>
        <v>0</v>
      </c>
      <c r="M78" s="158">
        <f t="shared" si="1"/>
        <v>0</v>
      </c>
      <c r="N78" s="83"/>
      <c r="O78" s="25"/>
    </row>
    <row r="79" spans="1:15" x14ac:dyDescent="0.3">
      <c r="A79" s="25"/>
      <c r="B79" s="25"/>
      <c r="C79" s="25"/>
      <c r="D79" s="25"/>
      <c r="E79" s="25"/>
      <c r="F79" s="80" t="s">
        <v>321</v>
      </c>
      <c r="G79" s="80" t="s">
        <v>723</v>
      </c>
      <c r="H79" s="90"/>
      <c r="I79" s="90"/>
      <c r="J79" s="158">
        <f t="shared" ref="J79:M79" si="2">J49 + $H66</f>
        <v>0</v>
      </c>
      <c r="K79" s="158">
        <f t="shared" si="2"/>
        <v>0</v>
      </c>
      <c r="L79" s="158">
        <f t="shared" si="2"/>
        <v>0</v>
      </c>
      <c r="M79" s="158">
        <f t="shared" si="2"/>
        <v>0</v>
      </c>
      <c r="N79" s="83"/>
      <c r="O79" s="25"/>
    </row>
    <row r="80" spans="1:15" x14ac:dyDescent="0.3">
      <c r="A80" s="25"/>
      <c r="B80" s="25"/>
      <c r="C80" s="25"/>
      <c r="D80" s="25"/>
      <c r="E80" s="25"/>
      <c r="F80" s="80" t="s">
        <v>322</v>
      </c>
      <c r="G80" s="80" t="s">
        <v>723</v>
      </c>
      <c r="H80" s="90"/>
      <c r="I80" s="90"/>
      <c r="J80" s="158">
        <f t="shared" ref="J80:M80" si="3">J50 + $H67</f>
        <v>0</v>
      </c>
      <c r="K80" s="158">
        <f t="shared" si="3"/>
        <v>0</v>
      </c>
      <c r="L80" s="158">
        <f t="shared" si="3"/>
        <v>0</v>
      </c>
      <c r="M80" s="158">
        <f t="shared" si="3"/>
        <v>0</v>
      </c>
      <c r="N80" s="83"/>
      <c r="O80" s="25"/>
    </row>
    <row r="81" spans="1:15" x14ac:dyDescent="0.3">
      <c r="A81" s="25"/>
      <c r="B81" s="25"/>
      <c r="C81" s="25"/>
      <c r="D81" s="25"/>
      <c r="E81" s="25"/>
      <c r="F81" s="81" t="s">
        <v>323</v>
      </c>
      <c r="G81" s="81" t="s">
        <v>723</v>
      </c>
      <c r="H81" s="105"/>
      <c r="I81" s="106"/>
      <c r="J81" s="235">
        <f t="shared" ref="J81:M81" si="4">J51 + $H68</f>
        <v>0</v>
      </c>
      <c r="K81" s="235">
        <f t="shared" si="4"/>
        <v>0</v>
      </c>
      <c r="L81" s="235">
        <f t="shared" si="4"/>
        <v>0</v>
      </c>
      <c r="M81" s="235">
        <f t="shared" si="4"/>
        <v>0</v>
      </c>
      <c r="N81" s="83"/>
      <c r="O81" s="25"/>
    </row>
    <row r="82" spans="1:15" x14ac:dyDescent="0.3">
      <c r="A82" s="25"/>
      <c r="B82" s="25"/>
      <c r="C82" s="25"/>
      <c r="D82" s="25"/>
      <c r="E82" s="25"/>
      <c r="F82" s="25"/>
      <c r="G82" s="25"/>
      <c r="H82" s="83"/>
      <c r="I82" s="83"/>
      <c r="J82" s="83"/>
      <c r="K82" s="83"/>
      <c r="L82" s="83"/>
      <c r="M82" s="83"/>
      <c r="N82" s="83"/>
      <c r="O82" s="25"/>
    </row>
    <row r="83" spans="1:15" x14ac:dyDescent="0.3">
      <c r="A83" s="25"/>
      <c r="B83" s="73" t="s">
        <v>242</v>
      </c>
      <c r="C83" s="73"/>
      <c r="D83" s="73"/>
      <c r="E83" s="73"/>
      <c r="F83" s="73"/>
      <c r="G83" s="73"/>
      <c r="H83" s="74"/>
      <c r="I83" s="74"/>
      <c r="J83" s="74"/>
      <c r="K83" s="74"/>
      <c r="L83" s="74"/>
      <c r="M83" s="74"/>
      <c r="N83" s="74"/>
      <c r="O83" s="73"/>
    </row>
    <row r="84" spans="1:15" x14ac:dyDescent="0.3">
      <c r="A84" s="25"/>
      <c r="B84" s="25"/>
      <c r="C84" s="25"/>
      <c r="D84" s="25"/>
      <c r="E84" s="25"/>
      <c r="F84" s="25"/>
      <c r="G84" s="25"/>
      <c r="H84" s="83"/>
      <c r="I84" s="83"/>
      <c r="J84" s="83"/>
      <c r="K84" s="83"/>
      <c r="L84" s="83"/>
      <c r="M84" s="83"/>
      <c r="N84" s="83"/>
      <c r="O84" s="25"/>
    </row>
    <row r="85" spans="1:15" x14ac:dyDescent="0.3">
      <c r="A85" s="25"/>
      <c r="B85" s="25"/>
      <c r="C85" s="75"/>
      <c r="D85" s="75"/>
      <c r="E85" s="80" t="s">
        <v>260</v>
      </c>
      <c r="F85" s="25"/>
      <c r="G85" s="80" t="s">
        <v>231</v>
      </c>
      <c r="H85" s="114">
        <v>0</v>
      </c>
      <c r="I85" s="91"/>
      <c r="J85" s="91"/>
      <c r="K85" s="91"/>
      <c r="L85" s="91"/>
      <c r="M85" s="91"/>
      <c r="N85" s="83"/>
      <c r="O85" s="25"/>
    </row>
    <row r="86" spans="1:15" x14ac:dyDescent="0.3">
      <c r="A86" s="25"/>
      <c r="B86" s="25"/>
      <c r="C86" s="25"/>
      <c r="D86" s="25"/>
      <c r="E86" s="75"/>
      <c r="F86" s="25"/>
      <c r="G86" s="25"/>
      <c r="H86" s="83"/>
      <c r="I86" s="83"/>
      <c r="J86" s="83"/>
      <c r="K86" s="83"/>
      <c r="L86" s="83"/>
      <c r="M86" s="83"/>
      <c r="N86" s="83"/>
      <c r="O86" s="25"/>
    </row>
    <row r="87" spans="1:15" x14ac:dyDescent="0.3">
      <c r="A87" s="25"/>
      <c r="B87" s="73" t="s">
        <v>30</v>
      </c>
      <c r="C87" s="73"/>
      <c r="D87" s="73"/>
      <c r="E87" s="73"/>
      <c r="F87" s="73"/>
      <c r="G87" s="73"/>
      <c r="H87" s="74"/>
      <c r="I87" s="74"/>
      <c r="J87" s="74"/>
      <c r="K87" s="74"/>
      <c r="L87" s="74"/>
      <c r="M87" s="74"/>
      <c r="N87" s="74"/>
      <c r="O87" s="73"/>
    </row>
  </sheetData>
  <sheetProtection sheet="1" objects="1" formatCells="0" formatColumns="0" formatRows="0" sort="0" autoFilter="0"/>
  <conditionalFormatting sqref="H85">
    <cfRule type="cellIs" dxfId="8" priority="6" stopIfTrue="1" operator="greaterThan">
      <formula>0</formula>
    </cfRule>
  </conditionalFormatting>
  <conditionalFormatting sqref="A4:XFD4">
    <cfRule type="expression" dxfId="7" priority="3">
      <formula>LEFT($A$4,1) &lt;&gt; "0"</formula>
    </cfRule>
  </conditionalFormatting>
  <hyperlinks>
    <hyperlink ref="B5" location="'Model map'!A1" display="Click here to return to model map" xr:uid="{A91502B9-6E91-4F41-9FF4-7E9F05C88695}"/>
    <hyperlink ref="B5:F5" location="'Model map'!A4" tooltip="Click to return to model map" display="'Model map'!A4" xr:uid="{F88F2CE3-1699-4E41-9871-F196A92FFD20}"/>
    <hyperlink ref="B5:H5" location="'Model map'!A4" tooltip="Click to return to model map" display="'Model map'!A4" xr:uid="{1D954852-44E7-4E29-A021-501A6299FCCD}"/>
    <hyperlink ref="A1" location="Index!A1" display="Index!A1" xr:uid="{516D35B9-0972-4C09-BEDB-D3B887AFD9E4}"/>
  </hyperlinks>
  <pageMargins left="0.7" right="0.7" top="0.75" bottom="0.75" header="0.3" footer="0.3"/>
  <pageSetup paperSize="8" scale="4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C2524-3BCC-4913-88EB-664D29FF8BC1}">
  <sheetPr codeName="Sheet23">
    <tabColor theme="4" tint="0.59999389629810485"/>
  </sheetPr>
  <dimension ref="A1:BA47"/>
  <sheetViews>
    <sheetView showGridLines="0" zoomScale="80" zoomScaleNormal="80" workbookViewId="0">
      <pane xSplit="9" ySplit="5" topLeftCell="J6" activePane="bottomRight" state="frozenSplit"/>
      <selection activeCell="J6" sqref="J6"/>
      <selection pane="topRight" activeCell="J6" sqref="J6"/>
      <selection pane="bottomLeft" activeCell="J6" sqref="J6"/>
      <selection pane="bottomRight" activeCell="J6" sqref="J6"/>
    </sheetView>
  </sheetViews>
  <sheetFormatPr defaultColWidth="0" defaultRowHeight="14.4" x14ac:dyDescent="0.3"/>
  <cols>
    <col min="1" max="5" width="2.6640625" customWidth="1"/>
    <col min="6" max="6" width="60.6640625" customWidth="1"/>
    <col min="7" max="8" width="20.6640625" customWidth="1"/>
    <col min="9" max="10" width="2.6640625" customWidth="1"/>
    <col min="11" max="11" width="40.6640625" customWidth="1"/>
    <col min="12" max="12" width="2.6640625" customWidth="1"/>
    <col min="13" max="20" width="0" hidden="1" customWidth="1"/>
    <col min="21" max="27" width="9.109375" hidden="1" customWidth="1"/>
    <col min="28" max="53" width="0" hidden="1" customWidth="1"/>
    <col min="54" max="16384" width="9.109375" hidden="1"/>
  </cols>
  <sheetData>
    <row r="1" spans="1:12" x14ac:dyDescent="0.3">
      <c r="A1" s="31" t="str">
        <f ca="1">MID(CELL("filename",A1),FIND("]",CELL("filename",A1))+1,255)</f>
        <v>CDCM discounts</v>
      </c>
      <c r="B1" s="31"/>
      <c r="C1" s="31"/>
      <c r="D1" s="31"/>
      <c r="E1" s="31"/>
      <c r="F1" s="31"/>
      <c r="G1" s="31"/>
      <c r="H1" s="66"/>
      <c r="I1" s="66"/>
      <c r="J1" s="66"/>
      <c r="K1" s="31"/>
      <c r="L1" s="1"/>
    </row>
    <row r="2" spans="1:12" x14ac:dyDescent="0.3">
      <c r="A2" s="31" t="str">
        <f>Cover!D21&amp;" - "&amp;Cover!D23</f>
        <v>[enter DNO name] - [enter data version name]</v>
      </c>
      <c r="B2" s="31"/>
      <c r="C2" s="31"/>
      <c r="D2" s="31"/>
      <c r="E2" s="31"/>
      <c r="F2" s="31"/>
      <c r="G2" s="31"/>
      <c r="H2" s="66"/>
      <c r="I2" s="66"/>
      <c r="J2" s="66"/>
      <c r="K2" s="31"/>
      <c r="L2" s="1"/>
    </row>
    <row r="3" spans="1:12" x14ac:dyDescent="0.3">
      <c r="A3" s="67" t="str">
        <f>Cover!D2&amp;" - "&amp;Cover!D8&amp;" v"&amp;Cover!D10&amp;" - "&amp;Cover!D19</f>
        <v>PCDM charging model - Interim release v3 - 2020/21</v>
      </c>
      <c r="B3" s="67"/>
      <c r="C3" s="67"/>
      <c r="D3" s="67"/>
      <c r="E3" s="67"/>
      <c r="F3" s="67"/>
      <c r="G3" s="67"/>
      <c r="H3" s="68"/>
      <c r="I3" s="68"/>
      <c r="J3" s="68"/>
      <c r="K3" s="67"/>
      <c r="L3" s="2"/>
    </row>
    <row r="4" spans="1:12" x14ac:dyDescent="0.3">
      <c r="A4" s="172" t="str">
        <f>H45 &amp; IF(H45 = 1, " issue", " issues") &amp;" identified in checks on this sheet"</f>
        <v>1 issue identified in checks on this sheet</v>
      </c>
      <c r="B4" s="25"/>
      <c r="C4" s="25"/>
      <c r="D4" s="25"/>
      <c r="E4" s="25"/>
      <c r="F4" s="25"/>
      <c r="G4" s="25"/>
      <c r="H4" s="83"/>
      <c r="I4" s="83"/>
    </row>
    <row r="5" spans="1:12" x14ac:dyDescent="0.3">
      <c r="A5" s="25"/>
      <c r="B5" s="69" t="s">
        <v>414</v>
      </c>
      <c r="C5" s="31"/>
      <c r="D5" s="31"/>
      <c r="E5" s="31"/>
      <c r="F5" s="31"/>
      <c r="G5" s="70" t="s">
        <v>32</v>
      </c>
      <c r="H5" s="84" t="s">
        <v>33</v>
      </c>
      <c r="I5" s="83"/>
      <c r="J5" s="83"/>
      <c r="K5" s="70" t="s">
        <v>34</v>
      </c>
    </row>
    <row r="6" spans="1:12" x14ac:dyDescent="0.3">
      <c r="A6" s="25"/>
      <c r="B6" s="25"/>
      <c r="C6" s="25"/>
      <c r="D6" s="25"/>
      <c r="E6" s="25"/>
      <c r="F6" s="25"/>
      <c r="G6" s="25"/>
      <c r="H6" s="83"/>
      <c r="I6" s="83"/>
      <c r="J6" s="83"/>
      <c r="K6" s="25"/>
    </row>
    <row r="7" spans="1:12" x14ac:dyDescent="0.3">
      <c r="A7" s="25"/>
      <c r="B7" s="73" t="s">
        <v>7</v>
      </c>
      <c r="C7" s="73"/>
      <c r="D7" s="73"/>
      <c r="E7" s="73"/>
      <c r="F7" s="73"/>
      <c r="G7" s="73"/>
      <c r="H7" s="74"/>
      <c r="I7" s="74"/>
      <c r="J7" s="74"/>
      <c r="K7" s="73"/>
    </row>
    <row r="8" spans="1:12" x14ac:dyDescent="0.3">
      <c r="A8" s="25"/>
      <c r="B8" s="25"/>
      <c r="C8" s="25"/>
      <c r="D8" s="25"/>
      <c r="E8" s="25"/>
      <c r="F8" s="25"/>
      <c r="G8" s="25"/>
      <c r="H8" s="83"/>
      <c r="I8" s="83"/>
      <c r="J8" s="83"/>
      <c r="K8" s="25"/>
    </row>
    <row r="9" spans="1:12" x14ac:dyDescent="0.3">
      <c r="C9" s="75" t="s">
        <v>780</v>
      </c>
    </row>
    <row r="10" spans="1:12" x14ac:dyDescent="0.3">
      <c r="C10" s="75" t="s">
        <v>862</v>
      </c>
    </row>
    <row r="11" spans="1:12" x14ac:dyDescent="0.3">
      <c r="A11" s="25"/>
      <c r="B11" s="25"/>
      <c r="C11" s="75"/>
      <c r="D11" s="75"/>
      <c r="E11" s="25"/>
      <c r="F11" s="25"/>
      <c r="G11" s="25"/>
      <c r="H11" s="83"/>
      <c r="I11" s="83"/>
      <c r="J11" s="83"/>
      <c r="K11" s="25"/>
    </row>
    <row r="12" spans="1:12" x14ac:dyDescent="0.3">
      <c r="A12" s="25"/>
      <c r="B12" s="73" t="s">
        <v>299</v>
      </c>
      <c r="C12" s="73"/>
      <c r="D12" s="73"/>
      <c r="E12" s="73"/>
      <c r="F12" s="73"/>
      <c r="G12" s="73"/>
      <c r="H12" s="74"/>
      <c r="I12" s="74"/>
      <c r="J12" s="74"/>
      <c r="K12" s="73"/>
    </row>
    <row r="13" spans="1:12" x14ac:dyDescent="0.3">
      <c r="A13" s="25"/>
      <c r="B13" s="25"/>
      <c r="C13" s="25"/>
      <c r="D13" s="25"/>
      <c r="E13" s="25"/>
      <c r="F13" s="25"/>
      <c r="G13" s="25"/>
      <c r="H13" s="83"/>
      <c r="I13" s="83"/>
      <c r="J13" s="83"/>
      <c r="K13" s="25"/>
    </row>
    <row r="14" spans="1:12" x14ac:dyDescent="0.3">
      <c r="A14" s="25"/>
      <c r="B14" s="25"/>
      <c r="C14" s="75" t="s">
        <v>807</v>
      </c>
      <c r="D14" s="25"/>
      <c r="E14" s="25"/>
      <c r="F14" s="25"/>
      <c r="G14" s="25"/>
      <c r="H14" s="83"/>
      <c r="I14" s="83"/>
      <c r="J14" s="83"/>
      <c r="K14" s="25"/>
    </row>
    <row r="15" spans="1:12" x14ac:dyDescent="0.3">
      <c r="A15" s="25"/>
      <c r="B15" s="25"/>
      <c r="C15" s="25"/>
      <c r="D15" s="25"/>
      <c r="E15" s="25"/>
      <c r="F15" s="25"/>
      <c r="G15" s="25"/>
      <c r="H15" s="83"/>
      <c r="I15" s="83"/>
      <c r="J15" s="83"/>
      <c r="K15" s="25"/>
    </row>
    <row r="16" spans="1:12" x14ac:dyDescent="0.3">
      <c r="A16" s="25"/>
      <c r="B16" s="25"/>
      <c r="C16" s="76" t="s">
        <v>775</v>
      </c>
      <c r="D16" s="76"/>
      <c r="E16" s="76"/>
      <c r="F16" s="76"/>
      <c r="G16" s="76"/>
      <c r="H16" s="77"/>
      <c r="I16" s="77"/>
      <c r="J16" s="77"/>
      <c r="K16" s="77"/>
    </row>
    <row r="17" spans="1:11" x14ac:dyDescent="0.3">
      <c r="A17" s="25"/>
      <c r="B17" s="25"/>
      <c r="C17" s="75"/>
      <c r="D17" s="75"/>
      <c r="E17" s="25"/>
      <c r="F17" s="25"/>
      <c r="G17" s="25"/>
      <c r="H17" s="83"/>
      <c r="I17" s="83"/>
      <c r="J17" s="83"/>
    </row>
    <row r="18" spans="1:11" x14ac:dyDescent="0.3">
      <c r="A18" s="80"/>
      <c r="B18" s="25"/>
      <c r="C18" s="25"/>
      <c r="D18" s="78" t="s">
        <v>730</v>
      </c>
      <c r="E18" s="25"/>
      <c r="G18" s="25"/>
      <c r="H18" s="83"/>
      <c r="I18" s="87" t="s">
        <v>311</v>
      </c>
      <c r="K18" s="80" t="s">
        <v>544</v>
      </c>
    </row>
    <row r="19" spans="1:11" x14ac:dyDescent="0.3">
      <c r="A19" s="25"/>
      <c r="B19" s="25"/>
      <c r="C19" s="25"/>
      <c r="D19" s="25"/>
      <c r="E19" s="178" t="s">
        <v>193</v>
      </c>
      <c r="F19" s="217"/>
      <c r="G19" s="79" t="str">
        <f>'Rev allocation'!$G$172</f>
        <v>p/kWh</v>
      </c>
      <c r="H19" s="236">
        <f t="array" ref="H19:H22">TRANSPOSE('Rev allocation'!J172:M172)</f>
        <v>0</v>
      </c>
      <c r="I19" s="85"/>
    </row>
    <row r="20" spans="1:11" x14ac:dyDescent="0.3">
      <c r="A20" s="25"/>
      <c r="B20" s="25"/>
      <c r="C20" s="25"/>
      <c r="D20" s="25"/>
      <c r="E20" s="25" t="s">
        <v>194</v>
      </c>
      <c r="G20" s="80" t="str">
        <f>'Rev allocation'!$G$172</f>
        <v>p/kWh</v>
      </c>
      <c r="H20" s="237">
        <v>0</v>
      </c>
      <c r="I20" s="85"/>
    </row>
    <row r="21" spans="1:11" x14ac:dyDescent="0.3">
      <c r="A21" s="25"/>
      <c r="B21" s="25"/>
      <c r="C21" s="25"/>
      <c r="D21" s="25"/>
      <c r="E21" s="25" t="s">
        <v>41</v>
      </c>
      <c r="G21" s="80" t="str">
        <f>'Rev allocation'!$G$172</f>
        <v>p/kWh</v>
      </c>
      <c r="H21" s="237">
        <v>0</v>
      </c>
      <c r="I21" s="85"/>
    </row>
    <row r="22" spans="1:11" x14ac:dyDescent="0.3">
      <c r="A22" s="25"/>
      <c r="B22" s="25"/>
      <c r="C22" s="25"/>
      <c r="D22" s="25"/>
      <c r="E22" s="179" t="s">
        <v>40</v>
      </c>
      <c r="F22" s="218"/>
      <c r="G22" s="81" t="str">
        <f>'Rev allocation'!$G$172</f>
        <v>p/kWh</v>
      </c>
      <c r="H22" s="238">
        <v>0</v>
      </c>
      <c r="I22" s="85"/>
    </row>
    <row r="23" spans="1:11" x14ac:dyDescent="0.3">
      <c r="A23" s="25"/>
      <c r="B23" s="25"/>
      <c r="C23" s="25"/>
      <c r="D23" s="25"/>
      <c r="E23" s="25"/>
      <c r="F23" s="25"/>
      <c r="G23" s="25"/>
      <c r="H23" s="83"/>
      <c r="I23" s="83"/>
      <c r="J23" s="83"/>
    </row>
    <row r="24" spans="1:11" x14ac:dyDescent="0.3">
      <c r="A24" s="25"/>
      <c r="B24" s="25"/>
      <c r="C24" s="25"/>
      <c r="D24" s="25"/>
      <c r="E24" s="80" t="s">
        <v>469</v>
      </c>
      <c r="F24" s="25"/>
      <c r="G24" s="80" t="s">
        <v>231</v>
      </c>
      <c r="H24" s="91">
        <f>IF(SUM(H19:H22) = 0, 1, 0)</f>
        <v>1</v>
      </c>
      <c r="I24" s="83"/>
      <c r="J24" s="25"/>
    </row>
    <row r="25" spans="1:11" x14ac:dyDescent="0.3">
      <c r="A25" s="25"/>
      <c r="B25" s="25"/>
      <c r="C25" s="25"/>
      <c r="D25" s="25"/>
      <c r="E25" s="75"/>
      <c r="F25" s="25"/>
      <c r="G25" s="25"/>
      <c r="H25" s="83"/>
      <c r="I25" s="83"/>
      <c r="J25" s="25"/>
    </row>
    <row r="26" spans="1:11" x14ac:dyDescent="0.3">
      <c r="A26" s="25"/>
      <c r="B26" s="25"/>
      <c r="C26" s="76" t="s">
        <v>656</v>
      </c>
      <c r="D26" s="76"/>
      <c r="E26" s="76"/>
      <c r="F26" s="76"/>
      <c r="G26" s="76"/>
      <c r="H26" s="76"/>
      <c r="I26" s="76"/>
      <c r="J26" s="76"/>
      <c r="K26" s="77"/>
    </row>
    <row r="27" spans="1:11" x14ac:dyDescent="0.3">
      <c r="A27" s="25"/>
      <c r="B27" s="25"/>
      <c r="C27" s="75"/>
      <c r="D27" s="75"/>
      <c r="E27" s="25"/>
      <c r="F27" s="25"/>
      <c r="G27" s="25"/>
      <c r="H27" s="83"/>
      <c r="I27" s="83"/>
      <c r="J27" s="25"/>
    </row>
    <row r="28" spans="1:11" x14ac:dyDescent="0.3">
      <c r="A28" s="25"/>
      <c r="B28" s="25"/>
      <c r="C28" s="25"/>
      <c r="D28" s="25"/>
      <c r="E28" s="80" t="s">
        <v>45</v>
      </c>
      <c r="F28" s="25"/>
      <c r="G28" s="80" t="str">
        <f>'DNO inputs'!G26</f>
        <v>%</v>
      </c>
      <c r="H28" s="121">
        <f>'DNO inputs'!H26</f>
        <v>0</v>
      </c>
      <c r="I28" s="83"/>
      <c r="J28" s="25"/>
    </row>
    <row r="29" spans="1:11" x14ac:dyDescent="0.3">
      <c r="A29" s="25"/>
      <c r="B29" s="25"/>
      <c r="C29" s="25"/>
      <c r="D29" s="25"/>
      <c r="E29" s="75"/>
      <c r="F29" s="25"/>
      <c r="G29" s="25"/>
      <c r="H29" s="83"/>
      <c r="I29" s="83"/>
      <c r="J29" s="25"/>
    </row>
    <row r="30" spans="1:11" x14ac:dyDescent="0.3">
      <c r="A30" s="25"/>
      <c r="B30" s="25"/>
      <c r="C30" s="25"/>
      <c r="D30" s="25"/>
      <c r="E30" s="80" t="s">
        <v>43</v>
      </c>
      <c r="F30" s="25"/>
      <c r="G30" s="80" t="str">
        <f>'DNO inputs'!G19</f>
        <v>%</v>
      </c>
      <c r="H30" s="121">
        <f>'DNO inputs'!H19</f>
        <v>0</v>
      </c>
      <c r="I30" s="83"/>
      <c r="J30" s="25"/>
    </row>
    <row r="31" spans="1:11" x14ac:dyDescent="0.3">
      <c r="A31" s="25"/>
      <c r="B31" s="25"/>
      <c r="C31" s="25"/>
      <c r="D31" s="25"/>
      <c r="E31" s="75"/>
      <c r="F31" s="25"/>
      <c r="G31" s="25"/>
      <c r="H31" s="83"/>
      <c r="I31" s="83"/>
      <c r="J31" s="25"/>
    </row>
    <row r="32" spans="1:11" x14ac:dyDescent="0.3">
      <c r="A32" s="25"/>
      <c r="B32" s="25"/>
      <c r="C32" s="25"/>
      <c r="D32" s="25"/>
      <c r="E32" s="80" t="s">
        <v>328</v>
      </c>
      <c r="F32" s="25"/>
      <c r="G32" s="80" t="str">
        <f>Direct!G57</f>
        <v>%</v>
      </c>
      <c r="H32" s="121">
        <f>Direct!H57</f>
        <v>0</v>
      </c>
      <c r="I32" s="83"/>
      <c r="J32" s="25"/>
    </row>
    <row r="33" spans="1:27" x14ac:dyDescent="0.3">
      <c r="A33" s="25"/>
      <c r="B33" s="25"/>
      <c r="C33" s="25"/>
      <c r="D33" s="25"/>
      <c r="E33" s="80" t="s">
        <v>329</v>
      </c>
      <c r="F33" s="25"/>
      <c r="G33" s="80" t="str">
        <f>Direct!G58</f>
        <v>%</v>
      </c>
      <c r="H33" s="121">
        <f>Direct!H58</f>
        <v>0</v>
      </c>
      <c r="I33" s="83"/>
      <c r="J33" s="25"/>
    </row>
    <row r="34" spans="1:27" x14ac:dyDescent="0.3">
      <c r="A34" s="25"/>
      <c r="B34" s="25"/>
      <c r="C34" s="25"/>
      <c r="D34" s="25"/>
      <c r="E34" s="75"/>
      <c r="F34" s="25"/>
      <c r="G34" s="25"/>
      <c r="H34" s="83"/>
      <c r="I34" s="83"/>
      <c r="J34" s="25"/>
    </row>
    <row r="35" spans="1:27" x14ac:dyDescent="0.3">
      <c r="A35" s="25"/>
      <c r="B35" s="25"/>
      <c r="C35" s="76" t="s">
        <v>811</v>
      </c>
      <c r="D35" s="76"/>
      <c r="E35" s="76"/>
      <c r="F35" s="76"/>
      <c r="G35" s="76"/>
      <c r="H35" s="77"/>
      <c r="I35" s="77"/>
      <c r="J35" s="76"/>
      <c r="K35" s="77"/>
    </row>
    <row r="36" spans="1:27" x14ac:dyDescent="0.3">
      <c r="A36" s="25"/>
      <c r="B36" s="25"/>
      <c r="C36" s="75"/>
      <c r="D36" s="75"/>
      <c r="E36" s="25"/>
      <c r="F36" s="25"/>
      <c r="G36" s="25"/>
      <c r="H36" s="83"/>
      <c r="I36" s="83"/>
    </row>
    <row r="37" spans="1:27" x14ac:dyDescent="0.3">
      <c r="A37" s="25"/>
      <c r="B37" s="25"/>
      <c r="C37" s="25"/>
      <c r="D37" s="78" t="s">
        <v>810</v>
      </c>
      <c r="E37" s="25"/>
      <c r="G37" s="25"/>
      <c r="H37" s="83"/>
      <c r="I37" s="83"/>
    </row>
    <row r="38" spans="1:27" x14ac:dyDescent="0.3">
      <c r="A38" s="80"/>
      <c r="B38" s="25"/>
      <c r="C38" s="25"/>
      <c r="D38" s="25"/>
      <c r="E38" s="79" t="s">
        <v>312</v>
      </c>
      <c r="F38" s="217"/>
      <c r="G38" s="217" t="s">
        <v>723</v>
      </c>
      <c r="H38" s="239">
        <f>H19 + (H20 * ( 1 - H30 * H33))</f>
        <v>0</v>
      </c>
      <c r="I38" s="87" t="s">
        <v>311</v>
      </c>
      <c r="K38" s="80" t="s">
        <v>550</v>
      </c>
    </row>
    <row r="39" spans="1:27" x14ac:dyDescent="0.3">
      <c r="A39" s="80"/>
      <c r="B39" s="25"/>
      <c r="C39" s="25"/>
      <c r="D39" s="25"/>
      <c r="E39" s="80" t="s">
        <v>313</v>
      </c>
      <c r="G39" t="s">
        <v>723</v>
      </c>
      <c r="H39" s="239">
        <f>H19 + H20 + H21 + H22 * (1 - (H28 * H32))</f>
        <v>0</v>
      </c>
      <c r="I39" s="87" t="s">
        <v>311</v>
      </c>
      <c r="K39" s="80" t="s">
        <v>551</v>
      </c>
    </row>
    <row r="40" spans="1:27" x14ac:dyDescent="0.3">
      <c r="A40" s="80"/>
      <c r="B40" s="25"/>
      <c r="C40" s="25"/>
      <c r="D40" s="25"/>
      <c r="E40" s="80" t="s">
        <v>314</v>
      </c>
      <c r="G40" t="s">
        <v>723</v>
      </c>
      <c r="H40" s="239">
        <f>(H21 + H22 * (1 - H28 * H32))</f>
        <v>0</v>
      </c>
      <c r="I40" s="87" t="s">
        <v>311</v>
      </c>
      <c r="K40" s="80" t="s">
        <v>552</v>
      </c>
    </row>
    <row r="41" spans="1:27" x14ac:dyDescent="0.3">
      <c r="A41" s="80"/>
      <c r="B41" s="25"/>
      <c r="C41" s="25"/>
      <c r="D41" s="25"/>
      <c r="E41" s="81" t="s">
        <v>315</v>
      </c>
      <c r="F41" s="218"/>
      <c r="G41" s="218" t="s">
        <v>723</v>
      </c>
      <c r="H41" s="239">
        <f>H22 * (1 - H28 * H32)</f>
        <v>0</v>
      </c>
      <c r="I41" s="87" t="s">
        <v>311</v>
      </c>
      <c r="K41" s="80" t="s">
        <v>553</v>
      </c>
    </row>
    <row r="42" spans="1:27" x14ac:dyDescent="0.3">
      <c r="A42" s="25"/>
      <c r="B42" s="25"/>
      <c r="C42" s="75"/>
      <c r="D42" s="75"/>
      <c r="E42" s="25"/>
      <c r="F42" s="25"/>
      <c r="G42" s="25"/>
      <c r="H42" s="83"/>
      <c r="I42" s="83"/>
    </row>
    <row r="43" spans="1:27" x14ac:dyDescent="0.3">
      <c r="A43" s="25"/>
      <c r="B43" s="73" t="s">
        <v>242</v>
      </c>
      <c r="C43" s="73"/>
      <c r="D43" s="73"/>
      <c r="E43" s="73"/>
      <c r="F43" s="73"/>
      <c r="G43" s="73"/>
      <c r="H43" s="74"/>
      <c r="I43" s="74"/>
      <c r="J43" s="73"/>
      <c r="K43" s="73"/>
    </row>
    <row r="44" spans="1:27" x14ac:dyDescent="0.3">
      <c r="B44" s="25"/>
      <c r="C44" s="25"/>
      <c r="D44" s="25"/>
      <c r="E44" s="25"/>
      <c r="F44" s="25"/>
      <c r="G44" s="25"/>
      <c r="H44" s="83"/>
      <c r="I44" s="83"/>
      <c r="J44" s="25"/>
      <c r="K44" s="25"/>
      <c r="AA44" s="224"/>
    </row>
    <row r="45" spans="1:27" x14ac:dyDescent="0.3">
      <c r="B45" s="25"/>
      <c r="C45" s="75"/>
      <c r="D45" s="75"/>
      <c r="E45" s="80" t="s">
        <v>260</v>
      </c>
      <c r="F45" s="25"/>
      <c r="G45" s="80" t="s">
        <v>231</v>
      </c>
      <c r="H45" s="114">
        <f>H24</f>
        <v>1</v>
      </c>
      <c r="I45" s="83"/>
      <c r="J45" s="25"/>
      <c r="K45" s="25"/>
    </row>
    <row r="46" spans="1:27" x14ac:dyDescent="0.3">
      <c r="B46" s="25"/>
      <c r="C46" s="25"/>
      <c r="D46" s="25"/>
      <c r="E46" s="75"/>
      <c r="F46" s="25"/>
      <c r="G46" s="25"/>
      <c r="H46" s="83"/>
      <c r="I46" s="83"/>
      <c r="J46" s="25"/>
      <c r="K46" s="25"/>
    </row>
    <row r="47" spans="1:27" x14ac:dyDescent="0.3">
      <c r="B47" s="73" t="s">
        <v>30</v>
      </c>
      <c r="C47" s="73"/>
      <c r="D47" s="73"/>
      <c r="E47" s="73"/>
      <c r="F47" s="73"/>
      <c r="G47" s="73"/>
      <c r="H47" s="74"/>
      <c r="I47" s="74"/>
      <c r="J47" s="73"/>
      <c r="K47" s="73"/>
    </row>
  </sheetData>
  <sheetProtection sheet="1" objects="1" formatCells="0" formatColumns="0" formatRows="0" sort="0" autoFilter="0"/>
  <conditionalFormatting sqref="B4:XFD4">
    <cfRule type="expression" dxfId="6" priority="5">
      <formula>LEFT($A$4,1) &lt;&gt; "0"</formula>
    </cfRule>
  </conditionalFormatting>
  <conditionalFormatting sqref="H45">
    <cfRule type="cellIs" dxfId="5" priority="3" stopIfTrue="1" operator="greaterThan">
      <formula>0</formula>
    </cfRule>
  </conditionalFormatting>
  <conditionalFormatting sqref="H24">
    <cfRule type="cellIs" dxfId="4" priority="2" stopIfTrue="1" operator="greaterThan">
      <formula>0</formula>
    </cfRule>
  </conditionalFormatting>
  <conditionalFormatting sqref="A4">
    <cfRule type="expression" dxfId="3" priority="1">
      <formula>LEFT($A$4,1) &lt;&gt; "0"</formula>
    </cfRule>
  </conditionalFormatting>
  <hyperlinks>
    <hyperlink ref="B5" location="'Model map'!A1" display="Click here to return to model map" xr:uid="{3CD7FC79-F497-4247-AB73-7B57C8CFC5A9}"/>
    <hyperlink ref="B5:H5" location="'Model map'!A4" tooltip="Click to return to model map" display="'Model map'!A4" xr:uid="{6D42D91E-FAF2-4D18-98B0-24CC08646C2E}"/>
    <hyperlink ref="B5:F5" location="'Model map'!A4" tooltip="Click to return to model map" display="'Model map'!A4" xr:uid="{94CC05D4-2622-4D52-97A1-9340BA0370AA}"/>
    <hyperlink ref="A1" location="Index!A1" display="Index!A1" xr:uid="{D73A6577-B7F9-40FF-918F-F548E0D0EFD5}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63EDA-9AE1-44ED-9427-9E8DD386645A}">
  <sheetPr codeName="Sheet20">
    <tabColor theme="4" tint="0.59999389629810485"/>
  </sheetPr>
  <dimension ref="A1:BH147"/>
  <sheetViews>
    <sheetView showGridLines="0" zoomScale="80" zoomScaleNormal="80" workbookViewId="0">
      <pane xSplit="9" ySplit="5" topLeftCell="J6" activePane="bottomRight" state="frozenSplit"/>
      <selection activeCell="J6" sqref="J6"/>
      <selection pane="topRight" activeCell="J6" sqref="J6"/>
      <selection pane="bottomLeft" activeCell="J6" sqref="J6"/>
      <selection pane="bottomRight" activeCell="J6" sqref="J6"/>
    </sheetView>
  </sheetViews>
  <sheetFormatPr defaultColWidth="0" defaultRowHeight="14.4" x14ac:dyDescent="0.3"/>
  <cols>
    <col min="1" max="5" width="2.6640625" customWidth="1"/>
    <col min="6" max="6" width="60.6640625" customWidth="1"/>
    <col min="7" max="8" width="20.6640625" customWidth="1"/>
    <col min="9" max="9" width="2.6640625" customWidth="1"/>
    <col min="10" max="42" width="17" customWidth="1"/>
    <col min="43" max="43" width="2.6640625" customWidth="1"/>
    <col min="44" max="44" width="40.6640625" customWidth="1"/>
    <col min="45" max="45" width="2.6640625" customWidth="1"/>
    <col min="46" max="53" width="0" hidden="1" customWidth="1"/>
    <col min="54" max="16384" width="9.109375" hidden="1"/>
  </cols>
  <sheetData>
    <row r="1" spans="1:45" x14ac:dyDescent="0.3">
      <c r="A1" s="31" t="str">
        <f ca="1">MID(CELL("filename",A1),FIND("]",CELL("filename",A1))+1,255)</f>
        <v>Discount mapping</v>
      </c>
      <c r="B1" s="31"/>
      <c r="C1" s="31"/>
      <c r="D1" s="31"/>
      <c r="E1" s="31"/>
      <c r="F1" s="31"/>
      <c r="G1" s="31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31"/>
      <c r="AS1" s="1"/>
    </row>
    <row r="2" spans="1:45" x14ac:dyDescent="0.3">
      <c r="A2" s="31" t="str">
        <f>Cover!D21&amp;" - "&amp;Cover!D23</f>
        <v>[enter DNO name] - [enter data version name]</v>
      </c>
      <c r="B2" s="31"/>
      <c r="C2" s="31"/>
      <c r="D2" s="31"/>
      <c r="E2" s="31"/>
      <c r="F2" s="31"/>
      <c r="G2" s="31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31"/>
      <c r="AS2" s="1"/>
    </row>
    <row r="3" spans="1:45" x14ac:dyDescent="0.3">
      <c r="A3" s="67" t="str">
        <f>Cover!D2&amp;" - "&amp;Cover!D8&amp;" v"&amp;Cover!D10&amp;" - "&amp;Cover!D19</f>
        <v>PCDM charging model - Interim release v3 - 2020/21</v>
      </c>
      <c r="B3" s="67"/>
      <c r="C3" s="67"/>
      <c r="D3" s="67"/>
      <c r="E3" s="67"/>
      <c r="F3" s="67"/>
      <c r="G3" s="67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7"/>
      <c r="AS3" s="2"/>
    </row>
    <row r="4" spans="1:45" x14ac:dyDescent="0.3">
      <c r="A4" s="172" t="str">
        <f>H144 &amp; IF(H144 = 1, " issue", " issues") &amp;" identified in checks on this sheet"</f>
        <v>33 issues identified in checks on this sheet</v>
      </c>
      <c r="B4" s="25"/>
      <c r="C4" s="25"/>
      <c r="D4" s="25"/>
      <c r="E4" s="25"/>
      <c r="F4" s="25"/>
      <c r="G4" s="25"/>
      <c r="H4" s="83"/>
      <c r="I4" s="83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</row>
    <row r="5" spans="1:45" ht="43.2" x14ac:dyDescent="0.3">
      <c r="A5" s="25"/>
      <c r="B5" s="69" t="s">
        <v>414</v>
      </c>
      <c r="C5" s="31"/>
      <c r="D5" s="31"/>
      <c r="E5" s="31"/>
      <c r="F5" s="31"/>
      <c r="G5" s="70" t="s">
        <v>32</v>
      </c>
      <c r="H5" s="84" t="s">
        <v>33</v>
      </c>
      <c r="I5" s="83"/>
      <c r="J5" s="207" t="s">
        <v>690</v>
      </c>
      <c r="K5" s="207" t="s">
        <v>691</v>
      </c>
      <c r="L5" s="207" t="s">
        <v>692</v>
      </c>
      <c r="M5" s="207" t="s">
        <v>693</v>
      </c>
      <c r="N5" s="207" t="s">
        <v>694</v>
      </c>
      <c r="O5" s="207" t="s">
        <v>695</v>
      </c>
      <c r="P5" s="207" t="s">
        <v>696</v>
      </c>
      <c r="Q5" s="207" t="s">
        <v>697</v>
      </c>
      <c r="R5" s="207" t="s">
        <v>698</v>
      </c>
      <c r="S5" s="207" t="s">
        <v>699</v>
      </c>
      <c r="T5" s="207" t="s">
        <v>700</v>
      </c>
      <c r="U5" s="207" t="s">
        <v>701</v>
      </c>
      <c r="V5" s="207" t="s">
        <v>702</v>
      </c>
      <c r="W5" s="207" t="s">
        <v>703</v>
      </c>
      <c r="X5" s="207" t="s">
        <v>704</v>
      </c>
      <c r="Y5" s="207" t="s">
        <v>705</v>
      </c>
      <c r="Z5" s="207" t="s">
        <v>706</v>
      </c>
      <c r="AA5" s="207" t="s">
        <v>707</v>
      </c>
      <c r="AB5" s="207" t="s">
        <v>708</v>
      </c>
      <c r="AC5" s="207" t="s">
        <v>709</v>
      </c>
      <c r="AD5" s="207" t="s">
        <v>710</v>
      </c>
      <c r="AE5" s="207" t="s">
        <v>711</v>
      </c>
      <c r="AF5" s="207" t="s">
        <v>712</v>
      </c>
      <c r="AG5" s="207" t="s">
        <v>713</v>
      </c>
      <c r="AH5" s="207" t="s">
        <v>714</v>
      </c>
      <c r="AI5" s="207" t="s">
        <v>715</v>
      </c>
      <c r="AJ5" s="207" t="s">
        <v>716</v>
      </c>
      <c r="AK5" s="207" t="s">
        <v>717</v>
      </c>
      <c r="AL5" s="207" t="s">
        <v>718</v>
      </c>
      <c r="AM5" s="207" t="s">
        <v>719</v>
      </c>
      <c r="AN5" s="207" t="s">
        <v>720</v>
      </c>
      <c r="AO5" s="207" t="s">
        <v>721</v>
      </c>
      <c r="AP5" s="207" t="s">
        <v>722</v>
      </c>
      <c r="AQ5" s="83"/>
      <c r="AR5" s="70" t="s">
        <v>34</v>
      </c>
    </row>
    <row r="6" spans="1:45" x14ac:dyDescent="0.3">
      <c r="A6" s="25"/>
      <c r="B6" s="25"/>
      <c r="C6" s="25"/>
      <c r="D6" s="25"/>
      <c r="E6" s="25"/>
      <c r="F6" s="25"/>
      <c r="G6" s="25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25"/>
    </row>
    <row r="7" spans="1:45" x14ac:dyDescent="0.3">
      <c r="A7" s="25"/>
      <c r="B7" s="73" t="s">
        <v>7</v>
      </c>
      <c r="C7" s="73"/>
      <c r="D7" s="73"/>
      <c r="E7" s="73"/>
      <c r="F7" s="73"/>
      <c r="G7" s="73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3"/>
    </row>
    <row r="8" spans="1:45" x14ac:dyDescent="0.3">
      <c r="A8" s="25"/>
      <c r="B8" s="25"/>
      <c r="C8" s="25"/>
      <c r="D8" s="25"/>
      <c r="E8" s="25"/>
      <c r="F8" s="25"/>
      <c r="G8" s="25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25"/>
    </row>
    <row r="9" spans="1:45" x14ac:dyDescent="0.3">
      <c r="A9" s="204"/>
      <c r="C9" s="75" t="s">
        <v>854</v>
      </c>
    </row>
    <row r="10" spans="1:45" x14ac:dyDescent="0.3">
      <c r="A10" s="204"/>
      <c r="C10" s="75" t="s">
        <v>861</v>
      </c>
    </row>
    <row r="11" spans="1:45" x14ac:dyDescent="0.3">
      <c r="A11" s="204"/>
      <c r="B11" s="25"/>
      <c r="C11" s="75"/>
      <c r="D11" s="75"/>
      <c r="E11" s="25"/>
      <c r="F11" s="25"/>
      <c r="G11" s="25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25"/>
    </row>
    <row r="12" spans="1:45" x14ac:dyDescent="0.3">
      <c r="A12" s="204"/>
      <c r="B12" s="240" t="s">
        <v>787</v>
      </c>
      <c r="C12" s="240"/>
      <c r="D12" s="240"/>
      <c r="E12" s="240"/>
      <c r="F12" s="240"/>
      <c r="G12" s="240"/>
      <c r="H12" s="241"/>
      <c r="I12" s="241"/>
      <c r="J12" s="241"/>
      <c r="K12" s="241"/>
      <c r="L12" s="241"/>
      <c r="M12" s="241"/>
      <c r="N12" s="241"/>
      <c r="O12" s="241"/>
      <c r="P12" s="241"/>
      <c r="Q12" s="241"/>
      <c r="R12" s="241"/>
      <c r="S12" s="241"/>
      <c r="T12" s="241"/>
      <c r="U12" s="241"/>
      <c r="V12" s="241"/>
      <c r="W12" s="241"/>
      <c r="X12" s="241"/>
      <c r="Y12" s="241"/>
      <c r="Z12" s="241"/>
      <c r="AA12" s="241"/>
      <c r="AB12" s="241"/>
      <c r="AC12" s="241"/>
      <c r="AD12" s="241"/>
      <c r="AE12" s="241"/>
      <c r="AF12" s="241"/>
      <c r="AG12" s="241"/>
      <c r="AH12" s="241"/>
      <c r="AI12" s="241"/>
      <c r="AJ12" s="241"/>
      <c r="AK12" s="241"/>
      <c r="AL12" s="241"/>
      <c r="AM12" s="241"/>
      <c r="AN12" s="241"/>
      <c r="AO12" s="241"/>
      <c r="AP12" s="241"/>
      <c r="AQ12" s="241"/>
      <c r="AR12" s="241"/>
    </row>
    <row r="13" spans="1:45" x14ac:dyDescent="0.3">
      <c r="A13" s="204"/>
      <c r="B13" s="204"/>
      <c r="C13" s="204"/>
      <c r="D13" s="204"/>
      <c r="E13" s="204"/>
      <c r="F13" s="204"/>
      <c r="G13" s="204"/>
      <c r="H13" s="205"/>
      <c r="I13" s="206"/>
      <c r="J13" s="205"/>
      <c r="K13" s="205"/>
      <c r="L13" s="205"/>
      <c r="M13" s="205"/>
      <c r="N13" s="205"/>
      <c r="O13" s="205"/>
      <c r="P13" s="205"/>
      <c r="Q13" s="242"/>
      <c r="R13" s="242"/>
      <c r="S13" s="242"/>
      <c r="T13" s="242"/>
      <c r="U13" s="242"/>
      <c r="V13" s="242"/>
      <c r="W13" s="242"/>
      <c r="X13" s="242"/>
      <c r="Y13" s="242"/>
      <c r="Z13" s="242"/>
      <c r="AA13" s="242"/>
      <c r="AB13" s="242"/>
      <c r="AC13" s="242"/>
      <c r="AD13" s="242"/>
      <c r="AE13" s="242"/>
      <c r="AF13" s="242"/>
      <c r="AG13" s="242"/>
      <c r="AH13" s="242"/>
      <c r="AI13" s="242"/>
      <c r="AJ13" s="242"/>
      <c r="AK13" s="242"/>
      <c r="AL13" s="242"/>
      <c r="AM13" s="242"/>
      <c r="AN13" s="242"/>
      <c r="AO13" s="242"/>
      <c r="AP13" s="242"/>
      <c r="AQ13" s="242"/>
      <c r="AR13" s="242"/>
    </row>
    <row r="14" spans="1:45" x14ac:dyDescent="0.3">
      <c r="A14" s="204"/>
      <c r="B14" s="204"/>
      <c r="C14" s="203" t="s">
        <v>788</v>
      </c>
      <c r="D14" s="204"/>
      <c r="E14" s="204"/>
      <c r="F14" s="204"/>
      <c r="G14" s="204"/>
      <c r="H14" s="205"/>
      <c r="I14" s="206"/>
      <c r="J14" s="205"/>
      <c r="K14" s="205"/>
      <c r="L14" s="205"/>
      <c r="M14" s="205"/>
      <c r="N14" s="205"/>
      <c r="O14" s="205"/>
      <c r="P14" s="205"/>
      <c r="Q14" s="242"/>
      <c r="R14" s="242"/>
      <c r="S14" s="242"/>
      <c r="T14" s="242"/>
      <c r="U14" s="242"/>
      <c r="V14" s="242"/>
      <c r="W14" s="242"/>
      <c r="X14" s="242"/>
      <c r="Y14" s="242"/>
      <c r="Z14" s="242"/>
      <c r="AA14" s="242"/>
      <c r="AB14" s="242"/>
      <c r="AC14" s="242"/>
      <c r="AD14" s="242"/>
      <c r="AE14" s="242"/>
      <c r="AF14" s="242"/>
      <c r="AG14" s="242"/>
      <c r="AH14" s="242"/>
      <c r="AI14" s="242"/>
      <c r="AJ14" s="242"/>
      <c r="AK14" s="242"/>
      <c r="AL14" s="242"/>
      <c r="AM14" s="242"/>
      <c r="AN14" s="242"/>
      <c r="AO14" s="242"/>
      <c r="AP14" s="242"/>
      <c r="AQ14" s="242"/>
      <c r="AR14" s="242"/>
    </row>
    <row r="15" spans="1:45" x14ac:dyDescent="0.3">
      <c r="A15" s="25"/>
      <c r="B15" s="204"/>
      <c r="C15" s="204"/>
      <c r="D15" s="204"/>
      <c r="E15" s="204"/>
      <c r="F15" s="204"/>
      <c r="G15" s="204"/>
      <c r="H15" s="205"/>
      <c r="I15" s="206"/>
      <c r="J15" s="205"/>
      <c r="K15" s="205"/>
      <c r="L15" s="205"/>
      <c r="M15" s="205"/>
      <c r="N15" s="205"/>
      <c r="O15" s="205"/>
      <c r="P15" s="205"/>
      <c r="Q15" s="242"/>
      <c r="R15" s="242"/>
      <c r="S15" s="242"/>
      <c r="T15" s="242"/>
      <c r="U15" s="242"/>
      <c r="V15" s="242"/>
      <c r="W15" s="242"/>
      <c r="X15" s="242"/>
      <c r="Y15" s="242"/>
      <c r="Z15" s="242"/>
      <c r="AA15" s="242"/>
      <c r="AB15" s="242"/>
      <c r="AC15" s="242"/>
      <c r="AD15" s="242"/>
      <c r="AE15" s="242"/>
      <c r="AF15" s="242"/>
      <c r="AG15" s="242"/>
      <c r="AH15" s="242"/>
      <c r="AI15" s="242"/>
      <c r="AJ15" s="242"/>
      <c r="AK15" s="242"/>
      <c r="AL15" s="242"/>
      <c r="AM15" s="242"/>
      <c r="AN15" s="242"/>
      <c r="AO15" s="242"/>
      <c r="AP15" s="242"/>
      <c r="AQ15" s="242"/>
      <c r="AR15" s="242"/>
    </row>
    <row r="16" spans="1:45" x14ac:dyDescent="0.3">
      <c r="A16" s="25"/>
      <c r="B16" s="204"/>
      <c r="C16" s="201" t="s">
        <v>834</v>
      </c>
      <c r="D16" s="200"/>
      <c r="E16" s="201"/>
      <c r="F16" s="201"/>
      <c r="G16" s="201"/>
      <c r="H16" s="202"/>
      <c r="I16" s="202"/>
      <c r="J16" s="202"/>
      <c r="K16" s="202"/>
      <c r="L16" s="202"/>
      <c r="M16" s="202"/>
      <c r="N16" s="202"/>
      <c r="O16" s="202"/>
      <c r="P16" s="202"/>
      <c r="Q16" s="202"/>
      <c r="R16" s="202"/>
      <c r="S16" s="202"/>
      <c r="T16" s="202"/>
      <c r="U16" s="202"/>
      <c r="V16" s="202"/>
      <c r="W16" s="202"/>
      <c r="X16" s="202"/>
      <c r="Y16" s="202"/>
      <c r="Z16" s="202"/>
      <c r="AA16" s="202"/>
      <c r="AB16" s="202"/>
      <c r="AC16" s="202"/>
      <c r="AD16" s="202"/>
      <c r="AE16" s="202"/>
      <c r="AF16" s="202"/>
      <c r="AG16" s="202"/>
      <c r="AH16" s="202"/>
      <c r="AI16" s="202"/>
      <c r="AJ16" s="202"/>
      <c r="AK16" s="202"/>
      <c r="AL16" s="202"/>
      <c r="AM16" s="202"/>
      <c r="AN16" s="202"/>
      <c r="AO16" s="202"/>
      <c r="AP16" s="202"/>
      <c r="AQ16" s="202"/>
      <c r="AR16" s="202"/>
    </row>
    <row r="17" spans="1:44" x14ac:dyDescent="0.3">
      <c r="A17" s="25"/>
      <c r="B17" s="204"/>
      <c r="C17" s="203"/>
      <c r="D17" s="203"/>
      <c r="F17" s="204"/>
      <c r="G17" s="204"/>
      <c r="H17" s="205"/>
      <c r="I17" s="206"/>
      <c r="J17" s="243"/>
      <c r="K17" s="243"/>
      <c r="L17" s="243"/>
      <c r="M17" s="243"/>
      <c r="N17" s="243"/>
      <c r="O17" s="243"/>
      <c r="P17" s="243"/>
      <c r="Q17" s="243"/>
      <c r="R17" s="243"/>
      <c r="S17" s="243"/>
      <c r="T17" s="243"/>
      <c r="U17" s="243"/>
      <c r="V17" s="243"/>
      <c r="W17" s="243"/>
      <c r="X17" s="243"/>
      <c r="Y17" s="243"/>
      <c r="Z17" s="243"/>
      <c r="AA17" s="243"/>
      <c r="AB17" s="243"/>
      <c r="AC17" s="243"/>
      <c r="AD17" s="243"/>
      <c r="AE17" s="243"/>
      <c r="AF17" s="243"/>
      <c r="AG17" s="243"/>
      <c r="AH17" s="243"/>
      <c r="AI17" s="243"/>
      <c r="AJ17" s="243"/>
      <c r="AK17" s="83"/>
      <c r="AL17" s="25"/>
    </row>
    <row r="18" spans="1:44" x14ac:dyDescent="0.3">
      <c r="A18" s="25"/>
      <c r="B18" s="204"/>
      <c r="C18" s="203"/>
      <c r="D18" s="203"/>
      <c r="E18" s="244" t="s">
        <v>803</v>
      </c>
      <c r="F18" s="204"/>
      <c r="G18" s="204"/>
      <c r="H18" s="205"/>
      <c r="I18" s="206"/>
      <c r="J18" s="243"/>
      <c r="K18" s="243"/>
      <c r="L18" s="243"/>
      <c r="M18" s="243"/>
      <c r="N18" s="243"/>
      <c r="O18" s="243"/>
      <c r="P18" s="243"/>
      <c r="Q18" s="243"/>
      <c r="R18" s="243"/>
      <c r="S18" s="243"/>
      <c r="T18" s="243"/>
      <c r="U18" s="243"/>
      <c r="V18" s="243"/>
      <c r="W18" s="243"/>
      <c r="X18" s="243"/>
      <c r="Y18" s="243"/>
      <c r="Z18" s="243"/>
      <c r="AA18" s="243"/>
      <c r="AB18" s="243"/>
      <c r="AC18" s="243"/>
      <c r="AD18" s="243"/>
      <c r="AE18" s="243"/>
      <c r="AF18" s="243"/>
      <c r="AG18" s="243"/>
      <c r="AH18" s="243"/>
      <c r="AI18" s="243"/>
      <c r="AJ18" s="243"/>
      <c r="AK18" s="83"/>
      <c r="AL18" s="25"/>
    </row>
    <row r="19" spans="1:44" x14ac:dyDescent="0.3">
      <c r="A19" s="25"/>
      <c r="B19" s="204"/>
      <c r="C19" s="203"/>
      <c r="F19" s="209" t="s">
        <v>277</v>
      </c>
      <c r="G19" s="217" t="str">
        <f>'Fixed inputs'!G414</f>
        <v>1 or 0</v>
      </c>
      <c r="H19" s="217"/>
      <c r="I19" s="217"/>
      <c r="J19" s="245">
        <f>'Fixed inputs'!J414</f>
        <v>1</v>
      </c>
      <c r="K19" s="245">
        <f>'Fixed inputs'!K414</f>
        <v>1</v>
      </c>
      <c r="L19" s="245">
        <f>'Fixed inputs'!L414</f>
        <v>1</v>
      </c>
      <c r="M19" s="245">
        <f>'Fixed inputs'!M414</f>
        <v>1</v>
      </c>
      <c r="N19" s="245">
        <f>'Fixed inputs'!N414</f>
        <v>1</v>
      </c>
      <c r="O19" s="245">
        <f>'Fixed inputs'!O414</f>
        <v>1</v>
      </c>
      <c r="P19" s="245">
        <f>'Fixed inputs'!P414</f>
        <v>1</v>
      </c>
      <c r="Q19" s="245">
        <f>'Fixed inputs'!Q414</f>
        <v>0</v>
      </c>
      <c r="R19" s="245">
        <f>'Fixed inputs'!R414</f>
        <v>0</v>
      </c>
      <c r="S19" s="245">
        <f>'Fixed inputs'!S414</f>
        <v>1</v>
      </c>
      <c r="T19" s="245">
        <f>'Fixed inputs'!T414</f>
        <v>1</v>
      </c>
      <c r="U19" s="245">
        <f>'Fixed inputs'!U414</f>
        <v>1</v>
      </c>
      <c r="V19" s="245">
        <f>'Fixed inputs'!V414</f>
        <v>0</v>
      </c>
      <c r="W19" s="245">
        <f>'Fixed inputs'!W414</f>
        <v>0</v>
      </c>
      <c r="X19" s="245">
        <f>'Fixed inputs'!X414</f>
        <v>1</v>
      </c>
      <c r="Y19" s="245">
        <f>'Fixed inputs'!Y414</f>
        <v>1</v>
      </c>
      <c r="Z19" s="245">
        <f>'Fixed inputs'!Z414</f>
        <v>1</v>
      </c>
      <c r="AA19" s="245">
        <f>'Fixed inputs'!AA414</f>
        <v>1</v>
      </c>
      <c r="AB19" s="245">
        <f>'Fixed inputs'!AB414</f>
        <v>1</v>
      </c>
      <c r="AC19" s="245">
        <f>'Fixed inputs'!AC414</f>
        <v>0</v>
      </c>
      <c r="AD19" s="245">
        <f>'Fixed inputs'!AD414</f>
        <v>0</v>
      </c>
      <c r="AE19" s="245">
        <f>'Fixed inputs'!AE414</f>
        <v>0</v>
      </c>
      <c r="AF19" s="245">
        <f>'Fixed inputs'!AF414</f>
        <v>0</v>
      </c>
      <c r="AG19" s="245">
        <f>'Fixed inputs'!AG414</f>
        <v>0</v>
      </c>
      <c r="AH19" s="245">
        <f>'Fixed inputs'!AH414</f>
        <v>0</v>
      </c>
      <c r="AI19" s="245">
        <f>'Fixed inputs'!AI414</f>
        <v>0</v>
      </c>
      <c r="AJ19" s="245">
        <f>'Fixed inputs'!AJ414</f>
        <v>0</v>
      </c>
      <c r="AK19" s="245">
        <f>'Fixed inputs'!AK414</f>
        <v>0</v>
      </c>
      <c r="AL19" s="245">
        <f>'Fixed inputs'!AL414</f>
        <v>0</v>
      </c>
      <c r="AM19" s="245">
        <f>'Fixed inputs'!AM414</f>
        <v>0</v>
      </c>
      <c r="AN19" s="245">
        <f>'Fixed inputs'!AN414</f>
        <v>0</v>
      </c>
      <c r="AO19" s="245">
        <f>'Fixed inputs'!AO414</f>
        <v>0</v>
      </c>
      <c r="AP19" s="245">
        <f>'Fixed inputs'!AP414</f>
        <v>0</v>
      </c>
    </row>
    <row r="20" spans="1:44" x14ac:dyDescent="0.3">
      <c r="A20" s="25"/>
      <c r="B20" s="204"/>
      <c r="C20" s="203"/>
      <c r="F20" s="139" t="s">
        <v>513</v>
      </c>
      <c r="G20" t="str">
        <f>'Fixed inputs'!G415</f>
        <v>1 or 0</v>
      </c>
      <c r="J20" s="246">
        <f>'Fixed inputs'!J415</f>
        <v>0</v>
      </c>
      <c r="K20" s="246">
        <f>'Fixed inputs'!K415</f>
        <v>0</v>
      </c>
      <c r="L20" s="246">
        <f>'Fixed inputs'!L415</f>
        <v>0</v>
      </c>
      <c r="M20" s="246">
        <f>'Fixed inputs'!M415</f>
        <v>0</v>
      </c>
      <c r="N20" s="246">
        <f>'Fixed inputs'!N415</f>
        <v>0</v>
      </c>
      <c r="O20" s="246">
        <f>'Fixed inputs'!O415</f>
        <v>0</v>
      </c>
      <c r="P20" s="246">
        <f>'Fixed inputs'!P415</f>
        <v>0</v>
      </c>
      <c r="Q20" s="246">
        <f>'Fixed inputs'!Q415</f>
        <v>1</v>
      </c>
      <c r="R20" s="246">
        <f>'Fixed inputs'!R415</f>
        <v>0</v>
      </c>
      <c r="S20" s="246">
        <f>'Fixed inputs'!S415</f>
        <v>0</v>
      </c>
      <c r="T20" s="246">
        <f>'Fixed inputs'!T415</f>
        <v>0</v>
      </c>
      <c r="U20" s="246">
        <f>'Fixed inputs'!U415</f>
        <v>0</v>
      </c>
      <c r="V20" s="246">
        <f>'Fixed inputs'!V415</f>
        <v>1</v>
      </c>
      <c r="W20" s="246">
        <f>'Fixed inputs'!W415</f>
        <v>0</v>
      </c>
      <c r="X20" s="246">
        <f>'Fixed inputs'!X415</f>
        <v>0</v>
      </c>
      <c r="Y20" s="246">
        <f>'Fixed inputs'!Y415</f>
        <v>0</v>
      </c>
      <c r="Z20" s="246">
        <f>'Fixed inputs'!Z415</f>
        <v>0</v>
      </c>
      <c r="AA20" s="246">
        <f>'Fixed inputs'!AA415</f>
        <v>0</v>
      </c>
      <c r="AB20" s="246">
        <f>'Fixed inputs'!AB415</f>
        <v>0</v>
      </c>
      <c r="AC20" s="246">
        <f>'Fixed inputs'!AC415</f>
        <v>1</v>
      </c>
      <c r="AD20" s="246">
        <f>'Fixed inputs'!AD415</f>
        <v>0</v>
      </c>
      <c r="AE20" s="246">
        <f>'Fixed inputs'!AE415</f>
        <v>1</v>
      </c>
      <c r="AF20" s="246">
        <f>'Fixed inputs'!AF415</f>
        <v>0</v>
      </c>
      <c r="AG20" s="246">
        <f>'Fixed inputs'!AG415</f>
        <v>1</v>
      </c>
      <c r="AH20" s="246">
        <f>'Fixed inputs'!AH415</f>
        <v>0</v>
      </c>
      <c r="AI20" s="246">
        <f>'Fixed inputs'!AI415</f>
        <v>0</v>
      </c>
      <c r="AJ20" s="246">
        <f>'Fixed inputs'!AJ415</f>
        <v>0</v>
      </c>
      <c r="AK20" s="246">
        <f>'Fixed inputs'!AK415</f>
        <v>0</v>
      </c>
      <c r="AL20" s="246">
        <f>'Fixed inputs'!AL415</f>
        <v>0</v>
      </c>
      <c r="AM20" s="246">
        <f>'Fixed inputs'!AM415</f>
        <v>0</v>
      </c>
      <c r="AN20" s="246">
        <f>'Fixed inputs'!AN415</f>
        <v>0</v>
      </c>
      <c r="AO20" s="246">
        <f>'Fixed inputs'!AO415</f>
        <v>0</v>
      </c>
      <c r="AP20" s="246">
        <f>'Fixed inputs'!AP415</f>
        <v>0</v>
      </c>
    </row>
    <row r="21" spans="1:44" x14ac:dyDescent="0.3">
      <c r="A21" s="25"/>
      <c r="B21" s="204"/>
      <c r="C21" s="203"/>
      <c r="F21" s="139" t="s">
        <v>514</v>
      </c>
      <c r="G21" t="str">
        <f>'Fixed inputs'!G416</f>
        <v>1 or 0</v>
      </c>
      <c r="J21" s="246">
        <f>'Fixed inputs'!J416</f>
        <v>0</v>
      </c>
      <c r="K21" s="246">
        <f>'Fixed inputs'!K416</f>
        <v>0</v>
      </c>
      <c r="L21" s="246">
        <f>'Fixed inputs'!L416</f>
        <v>0</v>
      </c>
      <c r="M21" s="246">
        <f>'Fixed inputs'!M416</f>
        <v>0</v>
      </c>
      <c r="N21" s="246">
        <f>'Fixed inputs'!N416</f>
        <v>0</v>
      </c>
      <c r="O21" s="246">
        <f>'Fixed inputs'!O416</f>
        <v>0</v>
      </c>
      <c r="P21" s="246">
        <f>'Fixed inputs'!P416</f>
        <v>0</v>
      </c>
      <c r="Q21" s="246">
        <f>'Fixed inputs'!Q416</f>
        <v>0</v>
      </c>
      <c r="R21" s="246">
        <f>'Fixed inputs'!R416</f>
        <v>1</v>
      </c>
      <c r="S21" s="246">
        <f>'Fixed inputs'!S416</f>
        <v>0</v>
      </c>
      <c r="T21" s="246">
        <f>'Fixed inputs'!T416</f>
        <v>0</v>
      </c>
      <c r="U21" s="246">
        <f>'Fixed inputs'!U416</f>
        <v>0</v>
      </c>
      <c r="V21" s="246">
        <f>'Fixed inputs'!V416</f>
        <v>0</v>
      </c>
      <c r="W21" s="246">
        <f>'Fixed inputs'!W416</f>
        <v>1</v>
      </c>
      <c r="X21" s="246">
        <f>'Fixed inputs'!X416</f>
        <v>0</v>
      </c>
      <c r="Y21" s="246">
        <f>'Fixed inputs'!Y416</f>
        <v>0</v>
      </c>
      <c r="Z21" s="246">
        <f>'Fixed inputs'!Z416</f>
        <v>0</v>
      </c>
      <c r="AA21" s="246">
        <f>'Fixed inputs'!AA416</f>
        <v>0</v>
      </c>
      <c r="AB21" s="246">
        <f>'Fixed inputs'!AB416</f>
        <v>0</v>
      </c>
      <c r="AC21" s="246">
        <f>'Fixed inputs'!AC416</f>
        <v>0</v>
      </c>
      <c r="AD21" s="246">
        <f>'Fixed inputs'!AD416</f>
        <v>1</v>
      </c>
      <c r="AE21" s="246">
        <f>'Fixed inputs'!AE416</f>
        <v>0</v>
      </c>
      <c r="AF21" s="246">
        <f>'Fixed inputs'!AF416</f>
        <v>0</v>
      </c>
      <c r="AG21" s="246">
        <f>'Fixed inputs'!AG416</f>
        <v>0</v>
      </c>
      <c r="AH21" s="246">
        <f>'Fixed inputs'!AH416</f>
        <v>0</v>
      </c>
      <c r="AI21" s="246">
        <f>'Fixed inputs'!AI416</f>
        <v>1</v>
      </c>
      <c r="AJ21" s="246">
        <f>'Fixed inputs'!AJ416</f>
        <v>0</v>
      </c>
      <c r="AK21" s="246">
        <f>'Fixed inputs'!AK416</f>
        <v>1</v>
      </c>
      <c r="AL21" s="246">
        <f>'Fixed inputs'!AL416</f>
        <v>0</v>
      </c>
      <c r="AM21" s="246">
        <f>'Fixed inputs'!AM416</f>
        <v>0</v>
      </c>
      <c r="AN21" s="246">
        <f>'Fixed inputs'!AN416</f>
        <v>0</v>
      </c>
      <c r="AO21" s="246">
        <f>'Fixed inputs'!AO416</f>
        <v>0</v>
      </c>
      <c r="AP21" s="246">
        <f>'Fixed inputs'!AP416</f>
        <v>0</v>
      </c>
    </row>
    <row r="22" spans="1:44" x14ac:dyDescent="0.3">
      <c r="A22" s="25"/>
      <c r="B22" s="204"/>
      <c r="C22" s="203"/>
      <c r="F22" s="214" t="s">
        <v>278</v>
      </c>
      <c r="G22" s="218" t="str">
        <f>'Fixed inputs'!G417</f>
        <v>1 or 0</v>
      </c>
      <c r="H22" s="218"/>
      <c r="I22" s="218"/>
      <c r="J22" s="247">
        <f>'Fixed inputs'!J417</f>
        <v>0</v>
      </c>
      <c r="K22" s="247">
        <f>'Fixed inputs'!K417</f>
        <v>0</v>
      </c>
      <c r="L22" s="247">
        <f>'Fixed inputs'!L417</f>
        <v>0</v>
      </c>
      <c r="M22" s="247">
        <f>'Fixed inputs'!M417</f>
        <v>0</v>
      </c>
      <c r="N22" s="247">
        <f>'Fixed inputs'!N417</f>
        <v>0</v>
      </c>
      <c r="O22" s="247">
        <f>'Fixed inputs'!O417</f>
        <v>0</v>
      </c>
      <c r="P22" s="247">
        <f>'Fixed inputs'!P417</f>
        <v>0</v>
      </c>
      <c r="Q22" s="247">
        <f>'Fixed inputs'!Q417</f>
        <v>0</v>
      </c>
      <c r="R22" s="247">
        <f>'Fixed inputs'!R417</f>
        <v>0</v>
      </c>
      <c r="S22" s="247">
        <f>'Fixed inputs'!S417</f>
        <v>0</v>
      </c>
      <c r="T22" s="247">
        <f>'Fixed inputs'!T417</f>
        <v>0</v>
      </c>
      <c r="U22" s="247">
        <f>'Fixed inputs'!U417</f>
        <v>0</v>
      </c>
      <c r="V22" s="247">
        <f>'Fixed inputs'!V417</f>
        <v>0</v>
      </c>
      <c r="W22" s="247">
        <f>'Fixed inputs'!W417</f>
        <v>0</v>
      </c>
      <c r="X22" s="247">
        <f>'Fixed inputs'!X417</f>
        <v>0</v>
      </c>
      <c r="Y22" s="247">
        <f>'Fixed inputs'!Y417</f>
        <v>0</v>
      </c>
      <c r="Z22" s="247">
        <f>'Fixed inputs'!Z417</f>
        <v>0</v>
      </c>
      <c r="AA22" s="247">
        <f>'Fixed inputs'!AA417</f>
        <v>0</v>
      </c>
      <c r="AB22" s="247">
        <f>'Fixed inputs'!AB417</f>
        <v>0</v>
      </c>
      <c r="AC22" s="247">
        <f>'Fixed inputs'!AC417</f>
        <v>0</v>
      </c>
      <c r="AD22" s="247">
        <f>'Fixed inputs'!AD417</f>
        <v>0</v>
      </c>
      <c r="AE22" s="247">
        <f>'Fixed inputs'!AE417</f>
        <v>0</v>
      </c>
      <c r="AF22" s="247">
        <f>'Fixed inputs'!AF417</f>
        <v>0</v>
      </c>
      <c r="AG22" s="247">
        <f>'Fixed inputs'!AG417</f>
        <v>0</v>
      </c>
      <c r="AH22" s="247">
        <f>'Fixed inputs'!AH417</f>
        <v>0</v>
      </c>
      <c r="AI22" s="247">
        <f>'Fixed inputs'!AI417</f>
        <v>0</v>
      </c>
      <c r="AJ22" s="247">
        <f>'Fixed inputs'!AJ417</f>
        <v>0</v>
      </c>
      <c r="AK22" s="247">
        <f>'Fixed inputs'!AK417</f>
        <v>0</v>
      </c>
      <c r="AL22" s="247">
        <f>'Fixed inputs'!AL417</f>
        <v>0</v>
      </c>
      <c r="AM22" s="247">
        <f>'Fixed inputs'!AM417</f>
        <v>1</v>
      </c>
      <c r="AN22" s="247">
        <f>'Fixed inputs'!AN417</f>
        <v>0</v>
      </c>
      <c r="AO22" s="247">
        <f>'Fixed inputs'!AO417</f>
        <v>1</v>
      </c>
      <c r="AP22" s="247">
        <f>'Fixed inputs'!AP417</f>
        <v>0</v>
      </c>
    </row>
    <row r="23" spans="1:44" x14ac:dyDescent="0.3">
      <c r="A23" s="25"/>
      <c r="B23" s="204"/>
      <c r="C23" s="203"/>
      <c r="D23" s="203"/>
      <c r="F23" s="204"/>
      <c r="G23" s="204"/>
      <c r="H23" s="205"/>
      <c r="I23" s="206"/>
      <c r="J23" s="243"/>
      <c r="K23" s="243"/>
      <c r="L23" s="243"/>
      <c r="M23" s="243"/>
      <c r="N23" s="243"/>
      <c r="O23" s="243"/>
      <c r="P23" s="243"/>
      <c r="Q23" s="243"/>
      <c r="R23" s="243"/>
      <c r="S23" s="243"/>
      <c r="T23" s="243"/>
      <c r="U23" s="243"/>
      <c r="V23" s="243"/>
      <c r="W23" s="243"/>
      <c r="X23" s="243"/>
      <c r="Y23" s="243"/>
      <c r="Z23" s="243"/>
      <c r="AA23" s="243"/>
      <c r="AB23" s="243"/>
      <c r="AC23" s="243"/>
      <c r="AD23" s="243"/>
      <c r="AE23" s="243"/>
      <c r="AF23" s="243"/>
      <c r="AG23" s="243"/>
      <c r="AH23" s="243"/>
      <c r="AI23" s="243"/>
      <c r="AJ23" s="243"/>
      <c r="AK23" s="83"/>
      <c r="AL23" s="25"/>
    </row>
    <row r="24" spans="1:44" x14ac:dyDescent="0.3">
      <c r="A24" s="25"/>
      <c r="B24" s="204"/>
      <c r="C24" s="203"/>
      <c r="D24" s="203"/>
      <c r="E24" s="244" t="s">
        <v>778</v>
      </c>
      <c r="F24" s="204"/>
      <c r="G24" s="204"/>
      <c r="H24" s="205"/>
      <c r="I24" s="206"/>
      <c r="J24" s="243"/>
      <c r="K24" s="243"/>
      <c r="L24" s="243"/>
      <c r="M24" s="243"/>
      <c r="N24" s="243"/>
      <c r="O24" s="243"/>
      <c r="P24" s="243"/>
      <c r="Q24" s="243"/>
      <c r="R24" s="243"/>
      <c r="S24" s="243"/>
      <c r="T24" s="243"/>
      <c r="U24" s="243"/>
      <c r="V24" s="243"/>
      <c r="W24" s="243"/>
      <c r="X24" s="243"/>
      <c r="Y24" s="243"/>
      <c r="Z24" s="243"/>
      <c r="AA24" s="243"/>
      <c r="AB24" s="243"/>
      <c r="AC24" s="243"/>
      <c r="AD24" s="243"/>
      <c r="AE24" s="243"/>
      <c r="AF24" s="243"/>
      <c r="AG24" s="243"/>
      <c r="AH24" s="243"/>
      <c r="AI24" s="243"/>
      <c r="AJ24" s="243"/>
      <c r="AK24" s="83"/>
      <c r="AL24" s="25"/>
    </row>
    <row r="25" spans="1:44" x14ac:dyDescent="0.3">
      <c r="A25" s="25"/>
      <c r="B25" s="204"/>
      <c r="C25" s="203"/>
      <c r="D25" s="203"/>
      <c r="F25" s="217" t="s">
        <v>312</v>
      </c>
      <c r="G25" s="217" t="str">
        <f>'Fixed inputs'!G424</f>
        <v>1 or 0</v>
      </c>
      <c r="H25" s="217"/>
      <c r="I25" s="217"/>
      <c r="J25" s="245">
        <f>'Fixed inputs'!J424</f>
        <v>1</v>
      </c>
      <c r="K25" s="245">
        <f>'Fixed inputs'!K424</f>
        <v>1</v>
      </c>
      <c r="L25" s="245">
        <f>'Fixed inputs'!L424</f>
        <v>1</v>
      </c>
      <c r="M25" s="245">
        <f>'Fixed inputs'!M424</f>
        <v>1</v>
      </c>
      <c r="N25" s="245">
        <f>'Fixed inputs'!N424</f>
        <v>1</v>
      </c>
      <c r="O25" s="245">
        <f>'Fixed inputs'!O424</f>
        <v>1</v>
      </c>
      <c r="P25" s="245">
        <f>'Fixed inputs'!P424</f>
        <v>1</v>
      </c>
      <c r="Q25" s="245">
        <f>'Fixed inputs'!Q424</f>
        <v>0</v>
      </c>
      <c r="R25" s="245">
        <f>'Fixed inputs'!R424</f>
        <v>0</v>
      </c>
      <c r="S25" s="245">
        <f>'Fixed inputs'!S424</f>
        <v>1</v>
      </c>
      <c r="T25" s="245">
        <f>'Fixed inputs'!T424</f>
        <v>1</v>
      </c>
      <c r="U25" s="245">
        <f>'Fixed inputs'!U424</f>
        <v>1</v>
      </c>
      <c r="V25" s="245">
        <f>'Fixed inputs'!V424</f>
        <v>0</v>
      </c>
      <c r="W25" s="245">
        <f>'Fixed inputs'!W424</f>
        <v>0</v>
      </c>
      <c r="X25" s="245">
        <f>'Fixed inputs'!X424</f>
        <v>1</v>
      </c>
      <c r="Y25" s="245">
        <f>'Fixed inputs'!Y424</f>
        <v>1</v>
      </c>
      <c r="Z25" s="245">
        <f>'Fixed inputs'!Z424</f>
        <v>1</v>
      </c>
      <c r="AA25" s="245">
        <f>'Fixed inputs'!AA424</f>
        <v>1</v>
      </c>
      <c r="AB25" s="245">
        <f>'Fixed inputs'!AB424</f>
        <v>1</v>
      </c>
      <c r="AC25" s="245">
        <f>'Fixed inputs'!AC424</f>
        <v>0</v>
      </c>
      <c r="AD25" s="245">
        <f>'Fixed inputs'!AD424</f>
        <v>0</v>
      </c>
      <c r="AE25" s="245">
        <f>'Fixed inputs'!AE424</f>
        <v>0</v>
      </c>
      <c r="AF25" s="245">
        <f>'Fixed inputs'!AF424</f>
        <v>0</v>
      </c>
      <c r="AG25" s="245">
        <f>'Fixed inputs'!AG424</f>
        <v>0</v>
      </c>
      <c r="AH25" s="245">
        <f>'Fixed inputs'!AH424</f>
        <v>0</v>
      </c>
      <c r="AI25" s="245">
        <f>'Fixed inputs'!AI424</f>
        <v>0</v>
      </c>
      <c r="AJ25" s="245">
        <f>'Fixed inputs'!AJ424</f>
        <v>0</v>
      </c>
      <c r="AK25" s="245">
        <f>'Fixed inputs'!AK424</f>
        <v>0</v>
      </c>
      <c r="AL25" s="245">
        <f>'Fixed inputs'!AL424</f>
        <v>0</v>
      </c>
      <c r="AM25" s="245">
        <f>'Fixed inputs'!AM424</f>
        <v>0</v>
      </c>
      <c r="AN25" s="245">
        <f>'Fixed inputs'!AN424</f>
        <v>0</v>
      </c>
      <c r="AO25" s="245">
        <f>'Fixed inputs'!AO424</f>
        <v>0</v>
      </c>
      <c r="AP25" s="245">
        <f>'Fixed inputs'!AP424</f>
        <v>0</v>
      </c>
    </row>
    <row r="26" spans="1:44" x14ac:dyDescent="0.3">
      <c r="A26" s="25"/>
      <c r="B26" s="204"/>
      <c r="C26" s="203"/>
      <c r="D26" s="203"/>
      <c r="F26" t="s">
        <v>313</v>
      </c>
      <c r="G26" t="str">
        <f>'Fixed inputs'!G425</f>
        <v>1 or 0</v>
      </c>
      <c r="J26" s="246">
        <f>'Fixed inputs'!J425</f>
        <v>1</v>
      </c>
      <c r="K26" s="246">
        <f>'Fixed inputs'!K425</f>
        <v>1</v>
      </c>
      <c r="L26" s="246">
        <f>'Fixed inputs'!L425</f>
        <v>1</v>
      </c>
      <c r="M26" s="246">
        <f>'Fixed inputs'!M425</f>
        <v>1</v>
      </c>
      <c r="N26" s="246">
        <f>'Fixed inputs'!N425</f>
        <v>1</v>
      </c>
      <c r="O26" s="246">
        <f>'Fixed inputs'!O425</f>
        <v>1</v>
      </c>
      <c r="P26" s="246">
        <f>'Fixed inputs'!P425</f>
        <v>1</v>
      </c>
      <c r="Q26" s="246">
        <f>'Fixed inputs'!Q425</f>
        <v>0</v>
      </c>
      <c r="R26" s="246">
        <f>'Fixed inputs'!R425</f>
        <v>0</v>
      </c>
      <c r="S26" s="246">
        <f>'Fixed inputs'!S425</f>
        <v>1</v>
      </c>
      <c r="T26" s="246">
        <f>'Fixed inputs'!T425</f>
        <v>1</v>
      </c>
      <c r="U26" s="246">
        <f>'Fixed inputs'!U425</f>
        <v>1</v>
      </c>
      <c r="V26" s="246">
        <f>'Fixed inputs'!V425</f>
        <v>0</v>
      </c>
      <c r="W26" s="246">
        <f>'Fixed inputs'!W425</f>
        <v>0</v>
      </c>
      <c r="X26" s="246">
        <f>'Fixed inputs'!X425</f>
        <v>1</v>
      </c>
      <c r="Y26" s="246">
        <f>'Fixed inputs'!Y425</f>
        <v>1</v>
      </c>
      <c r="Z26" s="246">
        <f>'Fixed inputs'!Z425</f>
        <v>1</v>
      </c>
      <c r="AA26" s="246">
        <f>'Fixed inputs'!AA425</f>
        <v>1</v>
      </c>
      <c r="AB26" s="246">
        <f>'Fixed inputs'!AB425</f>
        <v>1</v>
      </c>
      <c r="AC26" s="246">
        <f>'Fixed inputs'!AC425</f>
        <v>0</v>
      </c>
      <c r="AD26" s="246">
        <f>'Fixed inputs'!AD425</f>
        <v>0</v>
      </c>
      <c r="AE26" s="246">
        <f>'Fixed inputs'!AE425</f>
        <v>0</v>
      </c>
      <c r="AF26" s="246">
        <f>'Fixed inputs'!AF425</f>
        <v>0</v>
      </c>
      <c r="AG26" s="246">
        <f>'Fixed inputs'!AG425</f>
        <v>0</v>
      </c>
      <c r="AH26" s="246">
        <f>'Fixed inputs'!AH425</f>
        <v>0</v>
      </c>
      <c r="AI26" s="246">
        <f>'Fixed inputs'!AI425</f>
        <v>0</v>
      </c>
      <c r="AJ26" s="246">
        <f>'Fixed inputs'!AJ425</f>
        <v>0</v>
      </c>
      <c r="AK26" s="246">
        <f>'Fixed inputs'!AK425</f>
        <v>0</v>
      </c>
      <c r="AL26" s="246">
        <f>'Fixed inputs'!AL425</f>
        <v>0</v>
      </c>
      <c r="AM26" s="246">
        <f>'Fixed inputs'!AM425</f>
        <v>0</v>
      </c>
      <c r="AN26" s="246">
        <f>'Fixed inputs'!AN425</f>
        <v>0</v>
      </c>
      <c r="AO26" s="246">
        <f>'Fixed inputs'!AO425</f>
        <v>0</v>
      </c>
      <c r="AP26" s="246">
        <f>'Fixed inputs'!AP425</f>
        <v>0</v>
      </c>
    </row>
    <row r="27" spans="1:44" x14ac:dyDescent="0.3">
      <c r="A27" s="25"/>
      <c r="B27" s="204"/>
      <c r="C27" s="203"/>
      <c r="D27" s="203"/>
      <c r="F27" t="s">
        <v>314</v>
      </c>
      <c r="G27" t="str">
        <f>'Fixed inputs'!G426</f>
        <v>1 or 0</v>
      </c>
      <c r="J27" s="246">
        <f>'Fixed inputs'!J426</f>
        <v>0</v>
      </c>
      <c r="K27" s="246">
        <f>'Fixed inputs'!K426</f>
        <v>0</v>
      </c>
      <c r="L27" s="246">
        <f>'Fixed inputs'!L426</f>
        <v>0</v>
      </c>
      <c r="M27" s="246">
        <f>'Fixed inputs'!M426</f>
        <v>0</v>
      </c>
      <c r="N27" s="246">
        <f>'Fixed inputs'!N426</f>
        <v>0</v>
      </c>
      <c r="O27" s="246">
        <f>'Fixed inputs'!O426</f>
        <v>0</v>
      </c>
      <c r="P27" s="246">
        <f>'Fixed inputs'!P426</f>
        <v>0</v>
      </c>
      <c r="Q27" s="246">
        <f>'Fixed inputs'!Q426</f>
        <v>0</v>
      </c>
      <c r="R27" s="246">
        <f>'Fixed inputs'!R426</f>
        <v>0</v>
      </c>
      <c r="S27" s="246">
        <f>'Fixed inputs'!S426</f>
        <v>0</v>
      </c>
      <c r="T27" s="246">
        <f>'Fixed inputs'!T426</f>
        <v>0</v>
      </c>
      <c r="U27" s="246">
        <f>'Fixed inputs'!U426</f>
        <v>0</v>
      </c>
      <c r="V27" s="246">
        <f>'Fixed inputs'!V426</f>
        <v>1</v>
      </c>
      <c r="W27" s="246">
        <f>'Fixed inputs'!W426</f>
        <v>0</v>
      </c>
      <c r="X27" s="246">
        <f>'Fixed inputs'!X426</f>
        <v>0</v>
      </c>
      <c r="Y27" s="246">
        <f>'Fixed inputs'!Y426</f>
        <v>0</v>
      </c>
      <c r="Z27" s="246">
        <f>'Fixed inputs'!Z426</f>
        <v>0</v>
      </c>
      <c r="AA27" s="246">
        <f>'Fixed inputs'!AA426</f>
        <v>0</v>
      </c>
      <c r="AB27" s="246">
        <f>'Fixed inputs'!AB426</f>
        <v>0</v>
      </c>
      <c r="AC27" s="246">
        <f>'Fixed inputs'!AC426</f>
        <v>0</v>
      </c>
      <c r="AD27" s="246">
        <f>'Fixed inputs'!AD426</f>
        <v>0</v>
      </c>
      <c r="AE27" s="246">
        <f>'Fixed inputs'!AE426</f>
        <v>0</v>
      </c>
      <c r="AF27" s="246">
        <f>'Fixed inputs'!AF426</f>
        <v>0</v>
      </c>
      <c r="AG27" s="246">
        <f>'Fixed inputs'!AG426</f>
        <v>0</v>
      </c>
      <c r="AH27" s="246">
        <f>'Fixed inputs'!AH426</f>
        <v>0</v>
      </c>
      <c r="AI27" s="246">
        <f>'Fixed inputs'!AI426</f>
        <v>0</v>
      </c>
      <c r="AJ27" s="246">
        <f>'Fixed inputs'!AJ426</f>
        <v>0</v>
      </c>
      <c r="AK27" s="246">
        <f>'Fixed inputs'!AK426</f>
        <v>0</v>
      </c>
      <c r="AL27" s="246">
        <f>'Fixed inputs'!AL426</f>
        <v>0</v>
      </c>
      <c r="AM27" s="246">
        <f>'Fixed inputs'!AM426</f>
        <v>0</v>
      </c>
      <c r="AN27" s="246">
        <f>'Fixed inputs'!AN426</f>
        <v>0</v>
      </c>
      <c r="AO27" s="246">
        <f>'Fixed inputs'!AO426</f>
        <v>0</v>
      </c>
      <c r="AP27" s="246">
        <f>'Fixed inputs'!AP426</f>
        <v>0</v>
      </c>
    </row>
    <row r="28" spans="1:44" x14ac:dyDescent="0.3">
      <c r="A28" s="25"/>
      <c r="B28" s="204"/>
      <c r="C28" s="203"/>
      <c r="D28" s="203"/>
      <c r="F28" s="218" t="s">
        <v>315</v>
      </c>
      <c r="G28" s="218" t="str">
        <f>'Fixed inputs'!G427</f>
        <v>1 or 0</v>
      </c>
      <c r="H28" s="218"/>
      <c r="I28" s="218"/>
      <c r="J28" s="247">
        <f>'Fixed inputs'!J427</f>
        <v>0</v>
      </c>
      <c r="K28" s="247">
        <f>'Fixed inputs'!K427</f>
        <v>0</v>
      </c>
      <c r="L28" s="247">
        <f>'Fixed inputs'!L427</f>
        <v>0</v>
      </c>
      <c r="M28" s="247">
        <f>'Fixed inputs'!M427</f>
        <v>0</v>
      </c>
      <c r="N28" s="247">
        <f>'Fixed inputs'!N427</f>
        <v>0</v>
      </c>
      <c r="O28" s="247">
        <f>'Fixed inputs'!O427</f>
        <v>0</v>
      </c>
      <c r="P28" s="247">
        <f>'Fixed inputs'!P427</f>
        <v>0</v>
      </c>
      <c r="Q28" s="247">
        <f>'Fixed inputs'!Q427</f>
        <v>0</v>
      </c>
      <c r="R28" s="247">
        <f>'Fixed inputs'!R427</f>
        <v>0</v>
      </c>
      <c r="S28" s="247">
        <f>'Fixed inputs'!S427</f>
        <v>0</v>
      </c>
      <c r="T28" s="247">
        <f>'Fixed inputs'!T427</f>
        <v>0</v>
      </c>
      <c r="U28" s="247">
        <f>'Fixed inputs'!U427</f>
        <v>0</v>
      </c>
      <c r="V28" s="247">
        <f>'Fixed inputs'!V427</f>
        <v>0</v>
      </c>
      <c r="W28" s="247">
        <f>'Fixed inputs'!W427</f>
        <v>1</v>
      </c>
      <c r="X28" s="247">
        <f>'Fixed inputs'!X427</f>
        <v>0</v>
      </c>
      <c r="Y28" s="247">
        <f>'Fixed inputs'!Y427</f>
        <v>0</v>
      </c>
      <c r="Z28" s="247">
        <f>'Fixed inputs'!Z427</f>
        <v>0</v>
      </c>
      <c r="AA28" s="247">
        <f>'Fixed inputs'!AA427</f>
        <v>0</v>
      </c>
      <c r="AB28" s="247">
        <f>'Fixed inputs'!AB427</f>
        <v>0</v>
      </c>
      <c r="AC28" s="247">
        <f>'Fixed inputs'!AC427</f>
        <v>0</v>
      </c>
      <c r="AD28" s="247">
        <f>'Fixed inputs'!AD427</f>
        <v>0</v>
      </c>
      <c r="AE28" s="247">
        <f>'Fixed inputs'!AE427</f>
        <v>0</v>
      </c>
      <c r="AF28" s="247">
        <f>'Fixed inputs'!AF427</f>
        <v>0</v>
      </c>
      <c r="AG28" s="247">
        <f>'Fixed inputs'!AG427</f>
        <v>0</v>
      </c>
      <c r="AH28" s="247">
        <f>'Fixed inputs'!AH427</f>
        <v>0</v>
      </c>
      <c r="AI28" s="247">
        <f>'Fixed inputs'!AI427</f>
        <v>0</v>
      </c>
      <c r="AJ28" s="247">
        <f>'Fixed inputs'!AJ427</f>
        <v>0</v>
      </c>
      <c r="AK28" s="247">
        <f>'Fixed inputs'!AK427</f>
        <v>0</v>
      </c>
      <c r="AL28" s="247">
        <f>'Fixed inputs'!AL427</f>
        <v>0</v>
      </c>
      <c r="AM28" s="247">
        <f>'Fixed inputs'!AM427</f>
        <v>0</v>
      </c>
      <c r="AN28" s="247">
        <f>'Fixed inputs'!AN427</f>
        <v>0</v>
      </c>
      <c r="AO28" s="247">
        <f>'Fixed inputs'!AO427</f>
        <v>0</v>
      </c>
      <c r="AP28" s="247">
        <f>'Fixed inputs'!AP427</f>
        <v>0</v>
      </c>
    </row>
    <row r="29" spans="1:44" x14ac:dyDescent="0.3">
      <c r="A29" s="25"/>
      <c r="B29" s="204"/>
      <c r="C29" s="203"/>
      <c r="D29" s="203"/>
      <c r="F29" s="204"/>
      <c r="G29" s="204"/>
      <c r="H29" s="205"/>
      <c r="I29" s="206"/>
      <c r="J29" s="243"/>
      <c r="K29" s="243"/>
      <c r="L29" s="243"/>
      <c r="M29" s="243"/>
      <c r="N29" s="243"/>
      <c r="O29" s="243"/>
      <c r="P29" s="243"/>
      <c r="Q29" s="243"/>
      <c r="R29" s="243"/>
      <c r="S29" s="243"/>
      <c r="T29" s="243"/>
      <c r="U29" s="243"/>
      <c r="V29" s="243"/>
      <c r="W29" s="243"/>
      <c r="X29" s="243"/>
      <c r="Y29" s="243"/>
      <c r="Z29" s="243"/>
      <c r="AA29" s="243"/>
      <c r="AB29" s="243"/>
      <c r="AC29" s="243"/>
      <c r="AD29" s="243"/>
      <c r="AE29" s="243"/>
      <c r="AF29" s="243"/>
      <c r="AG29" s="243"/>
      <c r="AH29" s="243"/>
      <c r="AI29" s="243"/>
      <c r="AJ29" s="243"/>
      <c r="AK29" s="83"/>
      <c r="AL29" s="25"/>
    </row>
    <row r="30" spans="1:44" x14ac:dyDescent="0.3">
      <c r="A30" s="25"/>
      <c r="B30" s="25"/>
      <c r="C30" s="76" t="s">
        <v>836</v>
      </c>
      <c r="D30" s="76"/>
      <c r="E30" s="76"/>
      <c r="F30" s="76"/>
      <c r="G30" s="76"/>
      <c r="H30" s="77"/>
      <c r="I30" s="77"/>
      <c r="J30" s="77"/>
      <c r="K30" s="77"/>
      <c r="L30" s="77"/>
      <c r="M30" s="77"/>
      <c r="N30" s="77"/>
      <c r="O30" s="77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</row>
    <row r="31" spans="1:44" x14ac:dyDescent="0.3">
      <c r="A31" s="25"/>
      <c r="B31" s="25"/>
      <c r="C31" s="75"/>
      <c r="D31" s="75"/>
      <c r="E31" s="25"/>
      <c r="F31" s="25"/>
      <c r="G31" s="25"/>
      <c r="H31" s="83"/>
      <c r="I31" s="83"/>
      <c r="J31" s="25"/>
    </row>
    <row r="32" spans="1:44" x14ac:dyDescent="0.3">
      <c r="A32" s="25"/>
      <c r="B32" s="25"/>
      <c r="C32" s="75"/>
      <c r="D32" s="75"/>
      <c r="E32" s="78" t="s">
        <v>866</v>
      </c>
      <c r="F32" s="25"/>
      <c r="G32" s="25"/>
      <c r="H32" s="83"/>
      <c r="I32" s="83"/>
      <c r="J32" s="25"/>
    </row>
    <row r="33" spans="1:10" x14ac:dyDescent="0.3">
      <c r="A33" s="25"/>
      <c r="B33" s="25"/>
      <c r="C33" s="75"/>
      <c r="D33" s="75"/>
      <c r="E33" s="25"/>
      <c r="F33" s="79" t="s">
        <v>277</v>
      </c>
      <c r="G33" s="79" t="str">
        <f>'EDCM discounts'!$G$77</f>
        <v>p/kWh</v>
      </c>
      <c r="H33" s="167">
        <f t="array" ref="H33:H36">TRANSPOSE('EDCM discounts'!J77:M77)</f>
        <v>0</v>
      </c>
      <c r="I33" s="83"/>
      <c r="J33" s="25"/>
    </row>
    <row r="34" spans="1:10" x14ac:dyDescent="0.3">
      <c r="A34" s="25"/>
      <c r="B34" s="25"/>
      <c r="C34" s="75"/>
      <c r="D34" s="75"/>
      <c r="E34" s="25"/>
      <c r="F34" s="80" t="s">
        <v>513</v>
      </c>
      <c r="G34" s="80" t="str">
        <f>'EDCM discounts'!$G$77</f>
        <v>p/kWh</v>
      </c>
      <c r="H34" s="166">
        <v>0</v>
      </c>
      <c r="I34" s="83"/>
      <c r="J34" s="25"/>
    </row>
    <row r="35" spans="1:10" x14ac:dyDescent="0.3">
      <c r="A35" s="25"/>
      <c r="B35" s="25"/>
      <c r="C35" s="75"/>
      <c r="D35" s="75"/>
      <c r="E35" s="25"/>
      <c r="F35" s="80" t="s">
        <v>514</v>
      </c>
      <c r="G35" s="80" t="str">
        <f>'EDCM discounts'!$G$77</f>
        <v>p/kWh</v>
      </c>
      <c r="H35" s="166">
        <v>0</v>
      </c>
      <c r="I35" s="83"/>
      <c r="J35" s="25"/>
    </row>
    <row r="36" spans="1:10" x14ac:dyDescent="0.3">
      <c r="A36" s="25"/>
      <c r="B36" s="25"/>
      <c r="C36" s="75"/>
      <c r="D36" s="75"/>
      <c r="E36" s="25"/>
      <c r="F36" s="81" t="s">
        <v>278</v>
      </c>
      <c r="G36" s="81" t="str">
        <f>'EDCM discounts'!$G$77</f>
        <v>p/kWh</v>
      </c>
      <c r="H36" s="165">
        <v>0</v>
      </c>
      <c r="I36" s="83"/>
      <c r="J36" s="25"/>
    </row>
    <row r="37" spans="1:10" x14ac:dyDescent="0.3">
      <c r="A37" s="25"/>
      <c r="B37" s="25"/>
      <c r="C37" s="75"/>
      <c r="D37" s="75"/>
      <c r="E37" s="25"/>
      <c r="F37" s="25"/>
      <c r="G37" s="80"/>
      <c r="H37" s="82"/>
      <c r="I37" s="83"/>
      <c r="J37" s="25"/>
    </row>
    <row r="38" spans="1:10" x14ac:dyDescent="0.3">
      <c r="A38" s="25"/>
      <c r="B38" s="25"/>
      <c r="C38" s="75"/>
      <c r="D38" s="75"/>
      <c r="E38" s="78" t="s">
        <v>867</v>
      </c>
      <c r="F38" s="25"/>
      <c r="G38" s="80"/>
      <c r="H38" s="82"/>
      <c r="I38" s="83"/>
      <c r="J38" s="25"/>
    </row>
    <row r="39" spans="1:10" x14ac:dyDescent="0.3">
      <c r="A39" s="25"/>
      <c r="B39" s="25"/>
      <c r="C39" s="75"/>
      <c r="D39" s="75"/>
      <c r="E39" s="25"/>
      <c r="F39" s="79" t="s">
        <v>277</v>
      </c>
      <c r="G39" s="79" t="str">
        <f>'EDCM discounts'!$G$78</f>
        <v>p/kWh</v>
      </c>
      <c r="H39" s="167">
        <f t="array" ref="H39:H42">TRANSPOSE('EDCM discounts'!J78:M78)</f>
        <v>0</v>
      </c>
      <c r="I39" s="83"/>
      <c r="J39" s="25"/>
    </row>
    <row r="40" spans="1:10" x14ac:dyDescent="0.3">
      <c r="A40" s="25"/>
      <c r="B40" s="25"/>
      <c r="C40" s="75"/>
      <c r="D40" s="75"/>
      <c r="E40" s="25"/>
      <c r="F40" s="80" t="s">
        <v>513</v>
      </c>
      <c r="G40" s="80" t="str">
        <f>'EDCM discounts'!$G$78</f>
        <v>p/kWh</v>
      </c>
      <c r="H40" s="166">
        <v>0</v>
      </c>
      <c r="I40" s="83"/>
      <c r="J40" s="25"/>
    </row>
    <row r="41" spans="1:10" x14ac:dyDescent="0.3">
      <c r="A41" s="25"/>
      <c r="B41" s="25"/>
      <c r="C41" s="75"/>
      <c r="D41" s="75"/>
      <c r="E41" s="25"/>
      <c r="F41" s="80" t="s">
        <v>514</v>
      </c>
      <c r="G41" s="80" t="str">
        <f>'EDCM discounts'!$G$78</f>
        <v>p/kWh</v>
      </c>
      <c r="H41" s="166">
        <v>0</v>
      </c>
      <c r="I41" s="83"/>
      <c r="J41" s="25"/>
    </row>
    <row r="42" spans="1:10" x14ac:dyDescent="0.3">
      <c r="A42" s="25"/>
      <c r="B42" s="25"/>
      <c r="C42" s="75"/>
      <c r="D42" s="75"/>
      <c r="E42" s="25"/>
      <c r="F42" s="81" t="s">
        <v>278</v>
      </c>
      <c r="G42" s="81" t="str">
        <f>'EDCM discounts'!$G$78</f>
        <v>p/kWh</v>
      </c>
      <c r="H42" s="165">
        <v>0</v>
      </c>
      <c r="I42" s="83"/>
      <c r="J42" s="25"/>
    </row>
    <row r="43" spans="1:10" x14ac:dyDescent="0.3">
      <c r="A43" s="25"/>
      <c r="B43" s="25"/>
      <c r="C43" s="75"/>
      <c r="D43" s="75"/>
      <c r="E43" s="25"/>
      <c r="F43" s="25"/>
      <c r="G43" s="80"/>
      <c r="H43" s="82"/>
      <c r="I43" s="83"/>
      <c r="J43" s="25"/>
    </row>
    <row r="44" spans="1:10" x14ac:dyDescent="0.3">
      <c r="A44" s="25"/>
      <c r="B44" s="25"/>
      <c r="C44" s="75"/>
      <c r="D44" s="75"/>
      <c r="E44" s="78" t="s">
        <v>868</v>
      </c>
      <c r="F44" s="25"/>
      <c r="G44" s="80"/>
      <c r="H44" s="82"/>
      <c r="I44" s="83"/>
      <c r="J44" s="25"/>
    </row>
    <row r="45" spans="1:10" x14ac:dyDescent="0.3">
      <c r="A45" s="25"/>
      <c r="B45" s="25"/>
      <c r="C45" s="75"/>
      <c r="D45" s="75"/>
      <c r="E45" s="25"/>
      <c r="F45" s="79" t="s">
        <v>277</v>
      </c>
      <c r="G45" s="79" t="str">
        <f>'EDCM discounts'!$G$79</f>
        <v>p/kWh</v>
      </c>
      <c r="H45" s="167">
        <f t="array" ref="H45:H48">TRANSPOSE('EDCM discounts'!J79:M79)</f>
        <v>0</v>
      </c>
      <c r="I45" s="83"/>
      <c r="J45" s="25"/>
    </row>
    <row r="46" spans="1:10" x14ac:dyDescent="0.3">
      <c r="A46" s="25"/>
      <c r="B46" s="25"/>
      <c r="C46" s="75"/>
      <c r="D46" s="75"/>
      <c r="E46" s="25"/>
      <c r="F46" s="80" t="s">
        <v>513</v>
      </c>
      <c r="G46" s="80" t="str">
        <f>'EDCM discounts'!$G$79</f>
        <v>p/kWh</v>
      </c>
      <c r="H46" s="166">
        <v>0</v>
      </c>
      <c r="I46" s="83"/>
      <c r="J46" s="25"/>
    </row>
    <row r="47" spans="1:10" x14ac:dyDescent="0.3">
      <c r="A47" s="25"/>
      <c r="B47" s="25"/>
      <c r="C47" s="75"/>
      <c r="D47" s="75"/>
      <c r="E47" s="25"/>
      <c r="F47" s="80" t="s">
        <v>514</v>
      </c>
      <c r="G47" s="80" t="str">
        <f>'EDCM discounts'!$G$79</f>
        <v>p/kWh</v>
      </c>
      <c r="H47" s="166">
        <v>0</v>
      </c>
      <c r="I47" s="83"/>
      <c r="J47" s="25"/>
    </row>
    <row r="48" spans="1:10" x14ac:dyDescent="0.3">
      <c r="A48" s="25"/>
      <c r="B48" s="25"/>
      <c r="C48" s="75"/>
      <c r="D48" s="75"/>
      <c r="E48" s="25"/>
      <c r="F48" s="81" t="s">
        <v>278</v>
      </c>
      <c r="G48" s="81" t="str">
        <f>'EDCM discounts'!$G$79</f>
        <v>p/kWh</v>
      </c>
      <c r="H48" s="165">
        <v>0</v>
      </c>
      <c r="I48" s="83"/>
      <c r="J48" s="25"/>
    </row>
    <row r="49" spans="1:44" x14ac:dyDescent="0.3">
      <c r="A49" s="25"/>
      <c r="B49" s="25"/>
      <c r="C49" s="75"/>
      <c r="D49" s="75"/>
      <c r="E49" s="25"/>
      <c r="F49" s="25"/>
      <c r="G49" s="80"/>
      <c r="H49" s="82"/>
      <c r="I49" s="83"/>
      <c r="J49" s="25"/>
    </row>
    <row r="50" spans="1:44" x14ac:dyDescent="0.3">
      <c r="A50" s="25"/>
      <c r="B50" s="25"/>
      <c r="C50" s="75"/>
      <c r="D50" s="75"/>
      <c r="E50" s="78" t="s">
        <v>869</v>
      </c>
      <c r="F50" s="25"/>
      <c r="G50" s="80"/>
      <c r="H50" s="82"/>
      <c r="I50" s="83"/>
      <c r="J50" s="25"/>
    </row>
    <row r="51" spans="1:44" x14ac:dyDescent="0.3">
      <c r="A51" s="25"/>
      <c r="B51" s="25"/>
      <c r="C51" s="75"/>
      <c r="D51" s="75"/>
      <c r="E51" s="25"/>
      <c r="F51" s="79" t="s">
        <v>277</v>
      </c>
      <c r="G51" s="79" t="str">
        <f>'EDCM discounts'!$G$80</f>
        <v>p/kWh</v>
      </c>
      <c r="H51" s="167">
        <f t="array" ref="H51:H54">TRANSPOSE('EDCM discounts'!J80:M80)</f>
        <v>0</v>
      </c>
      <c r="I51" s="83"/>
      <c r="J51" s="25"/>
    </row>
    <row r="52" spans="1:44" x14ac:dyDescent="0.3">
      <c r="A52" s="25"/>
      <c r="B52" s="25"/>
      <c r="C52" s="75"/>
      <c r="D52" s="75"/>
      <c r="E52" s="25"/>
      <c r="F52" s="80" t="s">
        <v>513</v>
      </c>
      <c r="G52" s="80" t="str">
        <f>'EDCM discounts'!$G$80</f>
        <v>p/kWh</v>
      </c>
      <c r="H52" s="166">
        <v>0</v>
      </c>
      <c r="I52" s="83"/>
      <c r="J52" s="25"/>
    </row>
    <row r="53" spans="1:44" x14ac:dyDescent="0.3">
      <c r="A53" s="25"/>
      <c r="B53" s="25"/>
      <c r="C53" s="75"/>
      <c r="D53" s="75"/>
      <c r="E53" s="25"/>
      <c r="F53" s="80" t="s">
        <v>514</v>
      </c>
      <c r="G53" s="80" t="str">
        <f>'EDCM discounts'!$G$80</f>
        <v>p/kWh</v>
      </c>
      <c r="H53" s="166">
        <v>0</v>
      </c>
      <c r="I53" s="83"/>
      <c r="J53" s="25"/>
    </row>
    <row r="54" spans="1:44" x14ac:dyDescent="0.3">
      <c r="A54" s="25"/>
      <c r="B54" s="25"/>
      <c r="C54" s="75"/>
      <c r="D54" s="75"/>
      <c r="E54" s="25"/>
      <c r="F54" s="81" t="s">
        <v>278</v>
      </c>
      <c r="G54" s="81" t="str">
        <f>'EDCM discounts'!$G$80</f>
        <v>p/kWh</v>
      </c>
      <c r="H54" s="165">
        <v>0</v>
      </c>
      <c r="I54" s="83"/>
      <c r="J54" s="25"/>
    </row>
    <row r="55" spans="1:44" x14ac:dyDescent="0.3">
      <c r="A55" s="25"/>
      <c r="B55" s="25"/>
      <c r="C55" s="75"/>
      <c r="D55" s="75"/>
      <c r="E55" s="25"/>
      <c r="F55" s="25"/>
      <c r="G55" s="80"/>
      <c r="H55" s="82"/>
      <c r="I55" s="83"/>
      <c r="J55" s="25"/>
    </row>
    <row r="56" spans="1:44" x14ac:dyDescent="0.3">
      <c r="A56" s="25"/>
      <c r="B56" s="25"/>
      <c r="C56" s="75"/>
      <c r="D56" s="75"/>
      <c r="E56" s="78" t="s">
        <v>870</v>
      </c>
      <c r="F56" s="25"/>
      <c r="G56" s="80"/>
      <c r="H56" s="82"/>
      <c r="I56" s="83"/>
      <c r="J56" s="25"/>
    </row>
    <row r="57" spans="1:44" x14ac:dyDescent="0.3">
      <c r="A57" s="25"/>
      <c r="B57" s="25"/>
      <c r="C57" s="75"/>
      <c r="D57" s="75"/>
      <c r="E57" s="25"/>
      <c r="F57" s="79" t="s">
        <v>277</v>
      </c>
      <c r="G57" s="79" t="str">
        <f>'EDCM discounts'!$G$81</f>
        <v>p/kWh</v>
      </c>
      <c r="H57" s="167">
        <f t="array" ref="H57:H60">TRANSPOSE('EDCM discounts'!J81:M81)</f>
        <v>0</v>
      </c>
      <c r="I57" s="83"/>
      <c r="J57" s="25"/>
    </row>
    <row r="58" spans="1:44" x14ac:dyDescent="0.3">
      <c r="A58" s="25"/>
      <c r="B58" s="25"/>
      <c r="C58" s="75"/>
      <c r="D58" s="75"/>
      <c r="E58" s="25"/>
      <c r="F58" s="80" t="s">
        <v>513</v>
      </c>
      <c r="G58" s="80" t="str">
        <f>'EDCM discounts'!$G$81</f>
        <v>p/kWh</v>
      </c>
      <c r="H58" s="166">
        <v>0</v>
      </c>
      <c r="I58" s="83"/>
      <c r="J58" s="25"/>
    </row>
    <row r="59" spans="1:44" x14ac:dyDescent="0.3">
      <c r="A59" s="25"/>
      <c r="B59" s="25"/>
      <c r="C59" s="75"/>
      <c r="D59" s="75"/>
      <c r="E59" s="25"/>
      <c r="F59" s="80" t="s">
        <v>514</v>
      </c>
      <c r="G59" s="80" t="str">
        <f>'EDCM discounts'!$G$81</f>
        <v>p/kWh</v>
      </c>
      <c r="H59" s="166">
        <v>0</v>
      </c>
      <c r="I59" s="83"/>
      <c r="J59" s="25"/>
    </row>
    <row r="60" spans="1:44" x14ac:dyDescent="0.3">
      <c r="A60" s="25"/>
      <c r="B60" s="25"/>
      <c r="C60" s="75"/>
      <c r="D60" s="75"/>
      <c r="E60" s="25"/>
      <c r="F60" s="81" t="s">
        <v>278</v>
      </c>
      <c r="G60" s="81" t="str">
        <f>'EDCM discounts'!$G$81</f>
        <v>p/kWh</v>
      </c>
      <c r="H60" s="165">
        <v>0</v>
      </c>
      <c r="I60" s="83"/>
      <c r="J60" s="25"/>
    </row>
    <row r="61" spans="1:44" x14ac:dyDescent="0.3">
      <c r="A61" s="25"/>
      <c r="B61" s="25"/>
      <c r="C61" s="75"/>
      <c r="D61" s="75"/>
      <c r="E61" s="25"/>
      <c r="F61" s="25"/>
      <c r="G61" s="25"/>
      <c r="H61" s="83"/>
      <c r="I61" s="83"/>
      <c r="J61" s="25"/>
    </row>
    <row r="62" spans="1:44" x14ac:dyDescent="0.3">
      <c r="A62" s="25"/>
      <c r="B62" s="25"/>
      <c r="C62" s="76" t="s">
        <v>835</v>
      </c>
      <c r="D62" s="76"/>
      <c r="E62" s="76"/>
      <c r="F62" s="76"/>
      <c r="G62" s="76"/>
      <c r="H62" s="77"/>
      <c r="I62" s="77"/>
      <c r="J62" s="77"/>
      <c r="K62" s="77"/>
      <c r="L62" s="77"/>
      <c r="M62" s="77"/>
      <c r="N62" s="77"/>
      <c r="O62" s="77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  <c r="AB62" s="76"/>
      <c r="AC62" s="76"/>
      <c r="AD62" s="76"/>
      <c r="AE62" s="76"/>
      <c r="AF62" s="76"/>
      <c r="AG62" s="76"/>
      <c r="AH62" s="76"/>
      <c r="AI62" s="76"/>
      <c r="AJ62" s="76"/>
      <c r="AK62" s="76"/>
      <c r="AL62" s="76"/>
      <c r="AM62" s="76"/>
      <c r="AN62" s="76"/>
      <c r="AO62" s="76"/>
      <c r="AP62" s="76"/>
      <c r="AQ62" s="76"/>
      <c r="AR62" s="76"/>
    </row>
    <row r="63" spans="1:44" x14ac:dyDescent="0.3">
      <c r="A63" s="25"/>
      <c r="B63" s="25"/>
      <c r="C63" s="75"/>
      <c r="D63" s="75"/>
      <c r="E63" s="25"/>
      <c r="F63" s="25"/>
      <c r="G63" s="25"/>
      <c r="H63" s="83"/>
      <c r="I63" s="83"/>
      <c r="J63" s="25"/>
    </row>
    <row r="64" spans="1:44" x14ac:dyDescent="0.3">
      <c r="A64" s="25"/>
      <c r="B64" s="25"/>
      <c r="C64" s="25"/>
      <c r="E64" s="78" t="s">
        <v>777</v>
      </c>
      <c r="G64" s="25"/>
      <c r="H64" s="83"/>
      <c r="I64" s="83"/>
      <c r="J64" s="25"/>
    </row>
    <row r="65" spans="1:44" x14ac:dyDescent="0.3">
      <c r="A65" s="80"/>
      <c r="B65" s="25"/>
      <c r="C65" s="25"/>
      <c r="D65" s="25"/>
      <c r="F65" s="79" t="s">
        <v>312</v>
      </c>
      <c r="G65" s="217" t="str">
        <f>'CDCM discounts'!G38</f>
        <v>p/kWh</v>
      </c>
      <c r="H65" s="167">
        <f>'CDCM discounts'!H38</f>
        <v>0</v>
      </c>
      <c r="I65" s="87" t="s">
        <v>311</v>
      </c>
      <c r="AR65" s="80" t="s">
        <v>550</v>
      </c>
    </row>
    <row r="66" spans="1:44" x14ac:dyDescent="0.3">
      <c r="A66" s="80"/>
      <c r="B66" s="25"/>
      <c r="C66" s="25"/>
      <c r="D66" s="25"/>
      <c r="F66" s="80" t="s">
        <v>313</v>
      </c>
      <c r="G66" t="str">
        <f>'CDCM discounts'!G39</f>
        <v>p/kWh</v>
      </c>
      <c r="H66" s="166">
        <f>'CDCM discounts'!H39</f>
        <v>0</v>
      </c>
      <c r="I66" s="87" t="s">
        <v>311</v>
      </c>
      <c r="AR66" s="80" t="s">
        <v>551</v>
      </c>
    </row>
    <row r="67" spans="1:44" x14ac:dyDescent="0.3">
      <c r="A67" s="80"/>
      <c r="B67" s="25"/>
      <c r="C67" s="25"/>
      <c r="D67" s="25"/>
      <c r="F67" s="80" t="s">
        <v>314</v>
      </c>
      <c r="G67" t="str">
        <f>'CDCM discounts'!G40</f>
        <v>p/kWh</v>
      </c>
      <c r="H67" s="166">
        <f>'CDCM discounts'!H40</f>
        <v>0</v>
      </c>
      <c r="I67" s="87" t="s">
        <v>311</v>
      </c>
      <c r="AR67" s="80" t="s">
        <v>552</v>
      </c>
    </row>
    <row r="68" spans="1:44" x14ac:dyDescent="0.3">
      <c r="A68" s="80"/>
      <c r="B68" s="25"/>
      <c r="C68" s="25"/>
      <c r="D68" s="25"/>
      <c r="F68" s="81" t="s">
        <v>315</v>
      </c>
      <c r="G68" s="218" t="str">
        <f>'CDCM discounts'!G41</f>
        <v>p/kWh</v>
      </c>
      <c r="H68" s="165">
        <f>'CDCM discounts'!H41</f>
        <v>0</v>
      </c>
      <c r="I68" s="87" t="s">
        <v>311</v>
      </c>
      <c r="AR68" s="80" t="s">
        <v>553</v>
      </c>
    </row>
    <row r="69" spans="1:44" x14ac:dyDescent="0.3">
      <c r="A69" s="25"/>
      <c r="B69" s="25"/>
      <c r="C69" s="75"/>
      <c r="D69" s="75"/>
      <c r="E69" s="25"/>
      <c r="F69" s="25"/>
      <c r="G69" s="25"/>
      <c r="H69" s="83"/>
      <c r="I69" s="83"/>
      <c r="J69" s="83"/>
      <c r="K69" s="83"/>
      <c r="L69" s="83"/>
      <c r="M69" s="83"/>
      <c r="N69" s="83"/>
      <c r="O69" s="83"/>
      <c r="P69" s="25"/>
    </row>
    <row r="70" spans="1:44" x14ac:dyDescent="0.3">
      <c r="A70" s="25"/>
      <c r="B70" s="204"/>
      <c r="C70" s="203"/>
      <c r="D70" s="203"/>
      <c r="F70" s="204"/>
      <c r="G70" s="204"/>
      <c r="H70" s="205"/>
      <c r="I70" s="206"/>
      <c r="J70" s="243"/>
      <c r="K70" s="243"/>
      <c r="L70" s="243"/>
      <c r="M70" s="243"/>
      <c r="N70" s="243"/>
      <c r="O70" s="243"/>
      <c r="P70" s="243"/>
      <c r="Q70" s="243"/>
      <c r="R70" s="243"/>
      <c r="S70" s="243"/>
      <c r="T70" s="243"/>
      <c r="U70" s="243"/>
      <c r="V70" s="243"/>
      <c r="W70" s="243"/>
      <c r="X70" s="243"/>
      <c r="Y70" s="243"/>
      <c r="Z70" s="243"/>
      <c r="AA70" s="243"/>
      <c r="AB70" s="243"/>
      <c r="AC70" s="243"/>
      <c r="AD70" s="243"/>
      <c r="AE70" s="243"/>
      <c r="AF70" s="243"/>
      <c r="AG70" s="243"/>
      <c r="AH70" s="243"/>
      <c r="AI70" s="243"/>
      <c r="AJ70" s="243"/>
      <c r="AK70" s="83"/>
      <c r="AL70" s="25"/>
    </row>
    <row r="71" spans="1:44" x14ac:dyDescent="0.3">
      <c r="A71" s="25"/>
      <c r="B71" s="204"/>
      <c r="C71" s="201" t="s">
        <v>837</v>
      </c>
      <c r="D71" s="200"/>
      <c r="E71" s="201"/>
      <c r="F71" s="201"/>
      <c r="G71" s="201"/>
      <c r="H71" s="202"/>
      <c r="I71" s="202"/>
      <c r="J71" s="202"/>
      <c r="K71" s="202"/>
      <c r="L71" s="202"/>
      <c r="M71" s="202"/>
      <c r="N71" s="202"/>
      <c r="O71" s="202"/>
      <c r="P71" s="202"/>
      <c r="Q71" s="202"/>
      <c r="R71" s="202"/>
      <c r="S71" s="202"/>
      <c r="T71" s="202"/>
      <c r="U71" s="202"/>
      <c r="V71" s="202"/>
      <c r="W71" s="202"/>
      <c r="X71" s="202"/>
      <c r="Y71" s="202"/>
      <c r="Z71" s="202"/>
      <c r="AA71" s="202"/>
      <c r="AB71" s="202"/>
      <c r="AC71" s="202"/>
      <c r="AD71" s="202"/>
      <c r="AE71" s="202"/>
      <c r="AF71" s="202"/>
      <c r="AG71" s="202"/>
      <c r="AH71" s="202"/>
      <c r="AI71" s="202"/>
      <c r="AJ71" s="202"/>
      <c r="AK71" s="202"/>
      <c r="AL71" s="202"/>
      <c r="AM71" s="202"/>
      <c r="AN71" s="202"/>
      <c r="AO71" s="202"/>
      <c r="AP71" s="202"/>
      <c r="AQ71" s="202"/>
      <c r="AR71" s="202"/>
    </row>
    <row r="72" spans="1:44" x14ac:dyDescent="0.3">
      <c r="A72" s="25"/>
      <c r="B72" s="204"/>
      <c r="C72" s="204"/>
      <c r="D72" s="204"/>
      <c r="E72" s="203"/>
      <c r="F72" s="204"/>
      <c r="G72" s="204"/>
      <c r="H72" s="205"/>
      <c r="I72" s="206"/>
      <c r="J72" s="205"/>
      <c r="K72" s="205"/>
      <c r="L72" s="205"/>
      <c r="M72" s="205"/>
      <c r="N72" s="205"/>
      <c r="O72" s="205"/>
      <c r="P72" s="205"/>
      <c r="Q72" s="242"/>
      <c r="R72" s="242"/>
      <c r="S72" s="242"/>
      <c r="T72" s="242"/>
      <c r="U72" s="242"/>
      <c r="V72" s="242"/>
      <c r="W72" s="242"/>
      <c r="X72" s="242"/>
      <c r="Y72" s="242"/>
      <c r="Z72" s="242"/>
      <c r="AA72" s="242"/>
      <c r="AB72" s="242"/>
      <c r="AC72" s="242"/>
      <c r="AD72" s="242"/>
      <c r="AE72" s="242"/>
      <c r="AF72" s="242"/>
      <c r="AG72" s="242"/>
      <c r="AH72" s="242"/>
      <c r="AI72" s="242"/>
      <c r="AJ72" s="242"/>
      <c r="AK72" s="83"/>
      <c r="AL72" s="25"/>
    </row>
    <row r="73" spans="1:44" x14ac:dyDescent="0.3">
      <c r="A73" s="25"/>
      <c r="B73" s="204"/>
      <c r="C73" s="204"/>
      <c r="D73" s="204"/>
      <c r="E73" s="159" t="s">
        <v>732</v>
      </c>
      <c r="F73" s="25"/>
      <c r="G73" s="25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25"/>
    </row>
    <row r="74" spans="1:44" x14ac:dyDescent="0.3">
      <c r="A74" s="25"/>
      <c r="B74" s="204"/>
      <c r="C74" s="204"/>
      <c r="D74" s="204"/>
      <c r="E74" s="208"/>
      <c r="F74" s="209" t="s">
        <v>792</v>
      </c>
      <c r="G74" s="209" t="s">
        <v>723</v>
      </c>
      <c r="H74" s="248"/>
      <c r="I74" s="249"/>
      <c r="J74" s="250">
        <f>SUMPRODUCT('Discount mapping'!J$19:J$22, 'Discount mapping'!$H$33:$H$36)</f>
        <v>0</v>
      </c>
      <c r="K74" s="250">
        <f>SUMPRODUCT('Discount mapping'!K$19:K$22, 'Discount mapping'!$H$33:$H$36)</f>
        <v>0</v>
      </c>
      <c r="L74" s="250">
        <f>SUMPRODUCT('Discount mapping'!L$19:L$22, 'Discount mapping'!$H$33:$H$36)</f>
        <v>0</v>
      </c>
      <c r="M74" s="250">
        <f>SUMPRODUCT('Discount mapping'!M$19:M$22, 'Discount mapping'!$H$33:$H$36)</f>
        <v>0</v>
      </c>
      <c r="N74" s="250">
        <f>SUMPRODUCT('Discount mapping'!N$19:N$22, 'Discount mapping'!$H$33:$H$36)</f>
        <v>0</v>
      </c>
      <c r="O74" s="250">
        <f>SUMPRODUCT('Discount mapping'!O$19:O$22, 'Discount mapping'!$H$33:$H$36)</f>
        <v>0</v>
      </c>
      <c r="P74" s="250">
        <f>SUMPRODUCT('Discount mapping'!P$19:P$22, 'Discount mapping'!$H$33:$H$36)</f>
        <v>0</v>
      </c>
      <c r="Q74" s="250">
        <f>SUMPRODUCT('Discount mapping'!Q$19:Q$22, 'Discount mapping'!$H$33:$H$36)</f>
        <v>0</v>
      </c>
      <c r="R74" s="250">
        <f>SUMPRODUCT('Discount mapping'!R$19:R$22, 'Discount mapping'!$H$33:$H$36)</f>
        <v>0</v>
      </c>
      <c r="S74" s="250">
        <f>SUMPRODUCT('Discount mapping'!S$19:S$22, 'Discount mapping'!$H$33:$H$36)</f>
        <v>0</v>
      </c>
      <c r="T74" s="250">
        <f>SUMPRODUCT('Discount mapping'!T$19:T$22, 'Discount mapping'!$H$33:$H$36)</f>
        <v>0</v>
      </c>
      <c r="U74" s="250">
        <f>SUMPRODUCT('Discount mapping'!U$19:U$22, 'Discount mapping'!$H$33:$H$36)</f>
        <v>0</v>
      </c>
      <c r="V74" s="250">
        <f>SUMPRODUCT('Discount mapping'!V$19:V$22, 'Discount mapping'!$H$33:$H$36)</f>
        <v>0</v>
      </c>
      <c r="W74" s="250">
        <f>SUMPRODUCT('Discount mapping'!W$19:W$22, 'Discount mapping'!$H$33:$H$36)</f>
        <v>0</v>
      </c>
      <c r="X74" s="250">
        <f>SUMPRODUCT('Discount mapping'!X$19:X$22, 'Discount mapping'!$H$33:$H$36)</f>
        <v>0</v>
      </c>
      <c r="Y74" s="250">
        <f>SUMPRODUCT('Discount mapping'!Y$19:Y$22, 'Discount mapping'!$H$33:$H$36)</f>
        <v>0</v>
      </c>
      <c r="Z74" s="250">
        <f>SUMPRODUCT('Discount mapping'!Z$19:Z$22, 'Discount mapping'!$H$33:$H$36)</f>
        <v>0</v>
      </c>
      <c r="AA74" s="250">
        <f>SUMPRODUCT('Discount mapping'!AA$19:AA$22, 'Discount mapping'!$H$33:$H$36)</f>
        <v>0</v>
      </c>
      <c r="AB74" s="250">
        <f>SUMPRODUCT('Discount mapping'!AB$19:AB$22, 'Discount mapping'!$H$33:$H$36)</f>
        <v>0</v>
      </c>
      <c r="AC74" s="250">
        <f>SUMPRODUCT('Discount mapping'!AC$19:AC$22, 'Discount mapping'!$H$33:$H$36)</f>
        <v>0</v>
      </c>
      <c r="AD74" s="250">
        <f>SUMPRODUCT('Discount mapping'!AD$19:AD$22, 'Discount mapping'!$H$33:$H$36)</f>
        <v>0</v>
      </c>
      <c r="AE74" s="250">
        <f>SUMPRODUCT('Discount mapping'!AE$19:AE$22, 'Discount mapping'!$H$33:$H$36)</f>
        <v>0</v>
      </c>
      <c r="AF74" s="250">
        <f>SUMPRODUCT('Discount mapping'!AF$19:AF$22, 'Discount mapping'!$H$33:$H$36)</f>
        <v>0</v>
      </c>
      <c r="AG74" s="250">
        <f>SUMPRODUCT('Discount mapping'!AG$19:AG$22, 'Discount mapping'!$H$33:$H$36)</f>
        <v>0</v>
      </c>
      <c r="AH74" s="250">
        <f>SUMPRODUCT('Discount mapping'!AH$19:AH$22, 'Discount mapping'!$H$33:$H$36)</f>
        <v>0</v>
      </c>
      <c r="AI74" s="250">
        <f>SUMPRODUCT('Discount mapping'!AI$19:AI$22, 'Discount mapping'!$H$33:$H$36)</f>
        <v>0</v>
      </c>
      <c r="AJ74" s="250">
        <f>SUMPRODUCT('Discount mapping'!AJ$19:AJ$22, 'Discount mapping'!$H$33:$H$36)</f>
        <v>0</v>
      </c>
      <c r="AK74" s="250">
        <f>SUMPRODUCT('Discount mapping'!AK$19:AK$22, 'Discount mapping'!$H$33:$H$36)</f>
        <v>0</v>
      </c>
      <c r="AL74" s="250">
        <f>SUMPRODUCT('Discount mapping'!AL$19:AL$22, 'Discount mapping'!$H$33:$H$36)</f>
        <v>0</v>
      </c>
      <c r="AM74" s="250">
        <f>SUMPRODUCT('Discount mapping'!AM$19:AM$22, 'Discount mapping'!$H$33:$H$36)</f>
        <v>0</v>
      </c>
      <c r="AN74" s="250">
        <f>SUMPRODUCT('Discount mapping'!AN$19:AN$22, 'Discount mapping'!$H$33:$H$36)</f>
        <v>0</v>
      </c>
      <c r="AO74" s="250">
        <f>SUMPRODUCT('Discount mapping'!AO$19:AO$22, 'Discount mapping'!$H$33:$H$36)</f>
        <v>0</v>
      </c>
      <c r="AP74" s="250">
        <f>SUMPRODUCT('Discount mapping'!AP$19:AP$22, 'Discount mapping'!$H$33:$H$36)</f>
        <v>0</v>
      </c>
    </row>
    <row r="75" spans="1:44" x14ac:dyDescent="0.3">
      <c r="A75" s="25"/>
      <c r="B75" s="204"/>
      <c r="C75" s="204"/>
      <c r="D75" s="204"/>
      <c r="E75" s="208"/>
      <c r="F75" s="139" t="s">
        <v>793</v>
      </c>
      <c r="G75" s="139" t="s">
        <v>723</v>
      </c>
      <c r="H75" s="251"/>
      <c r="I75" s="252"/>
      <c r="J75" s="250">
        <f>SUMPRODUCT('Discount mapping'!J$19:J$22, 'Discount mapping'!$H$39:$H$42)</f>
        <v>0</v>
      </c>
      <c r="K75" s="250">
        <f>SUMPRODUCT('Discount mapping'!K$19:K$22, 'Discount mapping'!$H$39:$H$42)</f>
        <v>0</v>
      </c>
      <c r="L75" s="250">
        <f>SUMPRODUCT('Discount mapping'!L$19:L$22, 'Discount mapping'!$H$39:$H$42)</f>
        <v>0</v>
      </c>
      <c r="M75" s="250">
        <f>SUMPRODUCT('Discount mapping'!M$19:M$22, 'Discount mapping'!$H$39:$H$42)</f>
        <v>0</v>
      </c>
      <c r="N75" s="250">
        <f>SUMPRODUCT('Discount mapping'!N$19:N$22, 'Discount mapping'!$H$39:$H$42)</f>
        <v>0</v>
      </c>
      <c r="O75" s="250">
        <f>SUMPRODUCT('Discount mapping'!O$19:O$22, 'Discount mapping'!$H$39:$H$42)</f>
        <v>0</v>
      </c>
      <c r="P75" s="250">
        <f>SUMPRODUCT('Discount mapping'!P$19:P$22, 'Discount mapping'!$H$39:$H$42)</f>
        <v>0</v>
      </c>
      <c r="Q75" s="250">
        <f>SUMPRODUCT('Discount mapping'!Q$19:Q$22, 'Discount mapping'!$H$39:$H$42)</f>
        <v>0</v>
      </c>
      <c r="R75" s="250">
        <f>SUMPRODUCT('Discount mapping'!R$19:R$22, 'Discount mapping'!$H$39:$H$42)</f>
        <v>0</v>
      </c>
      <c r="S75" s="250">
        <f>SUMPRODUCT('Discount mapping'!S$19:S$22, 'Discount mapping'!$H$39:$H$42)</f>
        <v>0</v>
      </c>
      <c r="T75" s="250">
        <f>SUMPRODUCT('Discount mapping'!T$19:T$22, 'Discount mapping'!$H$39:$H$42)</f>
        <v>0</v>
      </c>
      <c r="U75" s="250">
        <f>SUMPRODUCT('Discount mapping'!U$19:U$22, 'Discount mapping'!$H$39:$H$42)</f>
        <v>0</v>
      </c>
      <c r="V75" s="250">
        <f>SUMPRODUCT('Discount mapping'!V$19:V$22, 'Discount mapping'!$H$39:$H$42)</f>
        <v>0</v>
      </c>
      <c r="W75" s="250">
        <f>SUMPRODUCT('Discount mapping'!W$19:W$22, 'Discount mapping'!$H$39:$H$42)</f>
        <v>0</v>
      </c>
      <c r="X75" s="250">
        <f>SUMPRODUCT('Discount mapping'!X$19:X$22, 'Discount mapping'!$H$39:$H$42)</f>
        <v>0</v>
      </c>
      <c r="Y75" s="250">
        <f>SUMPRODUCT('Discount mapping'!Y$19:Y$22, 'Discount mapping'!$H$39:$H$42)</f>
        <v>0</v>
      </c>
      <c r="Z75" s="250">
        <f>SUMPRODUCT('Discount mapping'!Z$19:Z$22, 'Discount mapping'!$H$39:$H$42)</f>
        <v>0</v>
      </c>
      <c r="AA75" s="250">
        <f>SUMPRODUCT('Discount mapping'!AA$19:AA$22, 'Discount mapping'!$H$39:$H$42)</f>
        <v>0</v>
      </c>
      <c r="AB75" s="250">
        <f>SUMPRODUCT('Discount mapping'!AB$19:AB$22, 'Discount mapping'!$H$39:$H$42)</f>
        <v>0</v>
      </c>
      <c r="AC75" s="250">
        <f>SUMPRODUCT('Discount mapping'!AC$19:AC$22, 'Discount mapping'!$H$39:$H$42)</f>
        <v>0</v>
      </c>
      <c r="AD75" s="250">
        <f>SUMPRODUCT('Discount mapping'!AD$19:AD$22, 'Discount mapping'!$H$39:$H$42)</f>
        <v>0</v>
      </c>
      <c r="AE75" s="250">
        <f>SUMPRODUCT('Discount mapping'!AE$19:AE$22, 'Discount mapping'!$H$39:$H$42)</f>
        <v>0</v>
      </c>
      <c r="AF75" s="250">
        <f>SUMPRODUCT('Discount mapping'!AF$19:AF$22, 'Discount mapping'!$H$39:$H$42)</f>
        <v>0</v>
      </c>
      <c r="AG75" s="250">
        <f>SUMPRODUCT('Discount mapping'!AG$19:AG$22, 'Discount mapping'!$H$39:$H$42)</f>
        <v>0</v>
      </c>
      <c r="AH75" s="250">
        <f>SUMPRODUCT('Discount mapping'!AH$19:AH$22, 'Discount mapping'!$H$39:$H$42)</f>
        <v>0</v>
      </c>
      <c r="AI75" s="250">
        <f>SUMPRODUCT('Discount mapping'!AI$19:AI$22, 'Discount mapping'!$H$39:$H$42)</f>
        <v>0</v>
      </c>
      <c r="AJ75" s="250">
        <f>SUMPRODUCT('Discount mapping'!AJ$19:AJ$22, 'Discount mapping'!$H$39:$H$42)</f>
        <v>0</v>
      </c>
      <c r="AK75" s="250">
        <f>SUMPRODUCT('Discount mapping'!AK$19:AK$22, 'Discount mapping'!$H$39:$H$42)</f>
        <v>0</v>
      </c>
      <c r="AL75" s="250">
        <f>SUMPRODUCT('Discount mapping'!AL$19:AL$22, 'Discount mapping'!$H$39:$H$42)</f>
        <v>0</v>
      </c>
      <c r="AM75" s="250">
        <f>SUMPRODUCT('Discount mapping'!AM$19:AM$22, 'Discount mapping'!$H$39:$H$42)</f>
        <v>0</v>
      </c>
      <c r="AN75" s="250">
        <f>SUMPRODUCT('Discount mapping'!AN$19:AN$22, 'Discount mapping'!$H$39:$H$42)</f>
        <v>0</v>
      </c>
      <c r="AO75" s="250">
        <f>SUMPRODUCT('Discount mapping'!AO$19:AO$22, 'Discount mapping'!$H$39:$H$42)</f>
        <v>0</v>
      </c>
      <c r="AP75" s="250">
        <f>SUMPRODUCT('Discount mapping'!AP$19:AP$22, 'Discount mapping'!$H$39:$H$42)</f>
        <v>0</v>
      </c>
    </row>
    <row r="76" spans="1:44" x14ac:dyDescent="0.3">
      <c r="A76" s="25"/>
      <c r="B76" s="204"/>
      <c r="C76" s="204"/>
      <c r="D76" s="204"/>
      <c r="E76" s="208"/>
      <c r="F76" s="139" t="s">
        <v>794</v>
      </c>
      <c r="G76" s="139" t="s">
        <v>723</v>
      </c>
      <c r="H76" s="251"/>
      <c r="I76" s="252"/>
      <c r="J76" s="250">
        <f>SUMPRODUCT('Discount mapping'!J$19:J$22, 'Discount mapping'!$H$45:$H$48)</f>
        <v>0</v>
      </c>
      <c r="K76" s="250">
        <f>SUMPRODUCT('Discount mapping'!K$19:K$22, 'Discount mapping'!$H$45:$H$48)</f>
        <v>0</v>
      </c>
      <c r="L76" s="250">
        <f>SUMPRODUCT('Discount mapping'!L$19:L$22, 'Discount mapping'!$H$45:$H$48)</f>
        <v>0</v>
      </c>
      <c r="M76" s="250">
        <f>SUMPRODUCT('Discount mapping'!M$19:M$22, 'Discount mapping'!$H$45:$H$48)</f>
        <v>0</v>
      </c>
      <c r="N76" s="250">
        <f>SUMPRODUCT('Discount mapping'!N$19:N$22, 'Discount mapping'!$H$45:$H$48)</f>
        <v>0</v>
      </c>
      <c r="O76" s="250">
        <f>SUMPRODUCT('Discount mapping'!O$19:O$22, 'Discount mapping'!$H$45:$H$48)</f>
        <v>0</v>
      </c>
      <c r="P76" s="250">
        <f>SUMPRODUCT('Discount mapping'!P$19:P$22, 'Discount mapping'!$H$45:$H$48)</f>
        <v>0</v>
      </c>
      <c r="Q76" s="250">
        <f>SUMPRODUCT('Discount mapping'!Q$19:Q$22, 'Discount mapping'!$H$45:$H$48)</f>
        <v>0</v>
      </c>
      <c r="R76" s="250">
        <f>SUMPRODUCT('Discount mapping'!R$19:R$22, 'Discount mapping'!$H$45:$H$48)</f>
        <v>0</v>
      </c>
      <c r="S76" s="250">
        <f>SUMPRODUCT('Discount mapping'!S$19:S$22, 'Discount mapping'!$H$45:$H$48)</f>
        <v>0</v>
      </c>
      <c r="T76" s="250">
        <f>SUMPRODUCT('Discount mapping'!T$19:T$22, 'Discount mapping'!$H$45:$H$48)</f>
        <v>0</v>
      </c>
      <c r="U76" s="250">
        <f>SUMPRODUCT('Discount mapping'!U$19:U$22, 'Discount mapping'!$H$45:$H$48)</f>
        <v>0</v>
      </c>
      <c r="V76" s="250">
        <f>SUMPRODUCT('Discount mapping'!V$19:V$22, 'Discount mapping'!$H$45:$H$48)</f>
        <v>0</v>
      </c>
      <c r="W76" s="250">
        <f>SUMPRODUCT('Discount mapping'!W$19:W$22, 'Discount mapping'!$H$45:$H$48)</f>
        <v>0</v>
      </c>
      <c r="X76" s="250">
        <f>SUMPRODUCT('Discount mapping'!X$19:X$22, 'Discount mapping'!$H$45:$H$48)</f>
        <v>0</v>
      </c>
      <c r="Y76" s="250">
        <f>SUMPRODUCT('Discount mapping'!Y$19:Y$22, 'Discount mapping'!$H$45:$H$48)</f>
        <v>0</v>
      </c>
      <c r="Z76" s="250">
        <f>SUMPRODUCT('Discount mapping'!Z$19:Z$22, 'Discount mapping'!$H$45:$H$48)</f>
        <v>0</v>
      </c>
      <c r="AA76" s="250">
        <f>SUMPRODUCT('Discount mapping'!AA$19:AA$22, 'Discount mapping'!$H$45:$H$48)</f>
        <v>0</v>
      </c>
      <c r="AB76" s="250">
        <f>SUMPRODUCT('Discount mapping'!AB$19:AB$22, 'Discount mapping'!$H$45:$H$48)</f>
        <v>0</v>
      </c>
      <c r="AC76" s="250">
        <f>SUMPRODUCT('Discount mapping'!AC$19:AC$22, 'Discount mapping'!$H$45:$H$48)</f>
        <v>0</v>
      </c>
      <c r="AD76" s="250">
        <f>SUMPRODUCT('Discount mapping'!AD$19:AD$22, 'Discount mapping'!$H$45:$H$48)</f>
        <v>0</v>
      </c>
      <c r="AE76" s="250">
        <f>SUMPRODUCT('Discount mapping'!AE$19:AE$22, 'Discount mapping'!$H$45:$H$48)</f>
        <v>0</v>
      </c>
      <c r="AF76" s="250">
        <f>SUMPRODUCT('Discount mapping'!AF$19:AF$22, 'Discount mapping'!$H$45:$H$48)</f>
        <v>0</v>
      </c>
      <c r="AG76" s="250">
        <f>SUMPRODUCT('Discount mapping'!AG$19:AG$22, 'Discount mapping'!$H$45:$H$48)</f>
        <v>0</v>
      </c>
      <c r="AH76" s="250">
        <f>SUMPRODUCT('Discount mapping'!AH$19:AH$22, 'Discount mapping'!$H$45:$H$48)</f>
        <v>0</v>
      </c>
      <c r="AI76" s="250">
        <f>SUMPRODUCT('Discount mapping'!AI$19:AI$22, 'Discount mapping'!$H$45:$H$48)</f>
        <v>0</v>
      </c>
      <c r="AJ76" s="250">
        <f>SUMPRODUCT('Discount mapping'!AJ$19:AJ$22, 'Discount mapping'!$H$45:$H$48)</f>
        <v>0</v>
      </c>
      <c r="AK76" s="250">
        <f>SUMPRODUCT('Discount mapping'!AK$19:AK$22, 'Discount mapping'!$H$45:$H$48)</f>
        <v>0</v>
      </c>
      <c r="AL76" s="250">
        <f>SUMPRODUCT('Discount mapping'!AL$19:AL$22, 'Discount mapping'!$H$45:$H$48)</f>
        <v>0</v>
      </c>
      <c r="AM76" s="250">
        <f>SUMPRODUCT('Discount mapping'!AM$19:AM$22, 'Discount mapping'!$H$45:$H$48)</f>
        <v>0</v>
      </c>
      <c r="AN76" s="250">
        <f>SUMPRODUCT('Discount mapping'!AN$19:AN$22, 'Discount mapping'!$H$45:$H$48)</f>
        <v>0</v>
      </c>
      <c r="AO76" s="250">
        <f>SUMPRODUCT('Discount mapping'!AO$19:AO$22, 'Discount mapping'!$H$45:$H$48)</f>
        <v>0</v>
      </c>
      <c r="AP76" s="250">
        <f>SUMPRODUCT('Discount mapping'!AP$19:AP$22, 'Discount mapping'!$H$45:$H$48)</f>
        <v>0</v>
      </c>
    </row>
    <row r="77" spans="1:44" x14ac:dyDescent="0.3">
      <c r="A77" s="25"/>
      <c r="B77" s="204"/>
      <c r="C77" s="204"/>
      <c r="D77" s="204"/>
      <c r="E77" s="208"/>
      <c r="F77" s="139" t="s">
        <v>795</v>
      </c>
      <c r="G77" s="139" t="s">
        <v>723</v>
      </c>
      <c r="H77" s="251"/>
      <c r="I77" s="252"/>
      <c r="J77" s="250">
        <f>SUMPRODUCT('Discount mapping'!J$19:J$22, 'Discount mapping'!$H$51:$H$54)</f>
        <v>0</v>
      </c>
      <c r="K77" s="250">
        <f>SUMPRODUCT('Discount mapping'!K$19:K$22, 'Discount mapping'!$H$51:$H$54)</f>
        <v>0</v>
      </c>
      <c r="L77" s="250">
        <f>SUMPRODUCT('Discount mapping'!L$19:L$22, 'Discount mapping'!$H$51:$H$54)</f>
        <v>0</v>
      </c>
      <c r="M77" s="250">
        <f>SUMPRODUCT('Discount mapping'!M$19:M$22, 'Discount mapping'!$H$51:$H$54)</f>
        <v>0</v>
      </c>
      <c r="N77" s="250">
        <f>SUMPRODUCT('Discount mapping'!N$19:N$22, 'Discount mapping'!$H$51:$H$54)</f>
        <v>0</v>
      </c>
      <c r="O77" s="250">
        <f>SUMPRODUCT('Discount mapping'!O$19:O$22, 'Discount mapping'!$H$51:$H$54)</f>
        <v>0</v>
      </c>
      <c r="P77" s="250">
        <f>SUMPRODUCT('Discount mapping'!P$19:P$22, 'Discount mapping'!$H$51:$H$54)</f>
        <v>0</v>
      </c>
      <c r="Q77" s="250">
        <f>SUMPRODUCT('Discount mapping'!Q$19:Q$22, 'Discount mapping'!$H$51:$H$54)</f>
        <v>0</v>
      </c>
      <c r="R77" s="250">
        <f>SUMPRODUCT('Discount mapping'!R$19:R$22, 'Discount mapping'!$H$51:$H$54)</f>
        <v>0</v>
      </c>
      <c r="S77" s="250">
        <f>SUMPRODUCT('Discount mapping'!S$19:S$22, 'Discount mapping'!$H$51:$H$54)</f>
        <v>0</v>
      </c>
      <c r="T77" s="250">
        <f>SUMPRODUCT('Discount mapping'!T$19:T$22, 'Discount mapping'!$H$51:$H$54)</f>
        <v>0</v>
      </c>
      <c r="U77" s="250">
        <f>SUMPRODUCT('Discount mapping'!U$19:U$22, 'Discount mapping'!$H$51:$H$54)</f>
        <v>0</v>
      </c>
      <c r="V77" s="250">
        <f>SUMPRODUCT('Discount mapping'!V$19:V$22, 'Discount mapping'!$H$51:$H$54)</f>
        <v>0</v>
      </c>
      <c r="W77" s="250">
        <f>SUMPRODUCT('Discount mapping'!W$19:W$22, 'Discount mapping'!$H$51:$H$54)</f>
        <v>0</v>
      </c>
      <c r="X77" s="250">
        <f>SUMPRODUCT('Discount mapping'!X$19:X$22, 'Discount mapping'!$H$51:$H$54)</f>
        <v>0</v>
      </c>
      <c r="Y77" s="250">
        <f>SUMPRODUCT('Discount mapping'!Y$19:Y$22, 'Discount mapping'!$H$51:$H$54)</f>
        <v>0</v>
      </c>
      <c r="Z77" s="250">
        <f>SUMPRODUCT('Discount mapping'!Z$19:Z$22, 'Discount mapping'!$H$51:$H$54)</f>
        <v>0</v>
      </c>
      <c r="AA77" s="250">
        <f>SUMPRODUCT('Discount mapping'!AA$19:AA$22, 'Discount mapping'!$H$51:$H$54)</f>
        <v>0</v>
      </c>
      <c r="AB77" s="250">
        <f>SUMPRODUCT('Discount mapping'!AB$19:AB$22, 'Discount mapping'!$H$51:$H$54)</f>
        <v>0</v>
      </c>
      <c r="AC77" s="250">
        <f>SUMPRODUCT('Discount mapping'!AC$19:AC$22, 'Discount mapping'!$H$51:$H$54)</f>
        <v>0</v>
      </c>
      <c r="AD77" s="250">
        <f>SUMPRODUCT('Discount mapping'!AD$19:AD$22, 'Discount mapping'!$H$51:$H$54)</f>
        <v>0</v>
      </c>
      <c r="AE77" s="250">
        <f>SUMPRODUCT('Discount mapping'!AE$19:AE$22, 'Discount mapping'!$H$51:$H$54)</f>
        <v>0</v>
      </c>
      <c r="AF77" s="250">
        <f>SUMPRODUCT('Discount mapping'!AF$19:AF$22, 'Discount mapping'!$H$51:$H$54)</f>
        <v>0</v>
      </c>
      <c r="AG77" s="250">
        <f>SUMPRODUCT('Discount mapping'!AG$19:AG$22, 'Discount mapping'!$H$51:$H$54)</f>
        <v>0</v>
      </c>
      <c r="AH77" s="250">
        <f>SUMPRODUCT('Discount mapping'!AH$19:AH$22, 'Discount mapping'!$H$51:$H$54)</f>
        <v>0</v>
      </c>
      <c r="AI77" s="250">
        <f>SUMPRODUCT('Discount mapping'!AI$19:AI$22, 'Discount mapping'!$H$51:$H$54)</f>
        <v>0</v>
      </c>
      <c r="AJ77" s="250">
        <f>SUMPRODUCT('Discount mapping'!AJ$19:AJ$22, 'Discount mapping'!$H$51:$H$54)</f>
        <v>0</v>
      </c>
      <c r="AK77" s="250">
        <f>SUMPRODUCT('Discount mapping'!AK$19:AK$22, 'Discount mapping'!$H$51:$H$54)</f>
        <v>0</v>
      </c>
      <c r="AL77" s="250">
        <f>SUMPRODUCT('Discount mapping'!AL$19:AL$22, 'Discount mapping'!$H$51:$H$54)</f>
        <v>0</v>
      </c>
      <c r="AM77" s="250">
        <f>SUMPRODUCT('Discount mapping'!AM$19:AM$22, 'Discount mapping'!$H$51:$H$54)</f>
        <v>0</v>
      </c>
      <c r="AN77" s="250">
        <f>SUMPRODUCT('Discount mapping'!AN$19:AN$22, 'Discount mapping'!$H$51:$H$54)</f>
        <v>0</v>
      </c>
      <c r="AO77" s="250">
        <f>SUMPRODUCT('Discount mapping'!AO$19:AO$22, 'Discount mapping'!$H$51:$H$54)</f>
        <v>0</v>
      </c>
      <c r="AP77" s="250">
        <f>SUMPRODUCT('Discount mapping'!AP$19:AP$22, 'Discount mapping'!$H$51:$H$54)</f>
        <v>0</v>
      </c>
    </row>
    <row r="78" spans="1:44" x14ac:dyDescent="0.3">
      <c r="A78" s="25"/>
      <c r="B78" s="204"/>
      <c r="C78" s="204"/>
      <c r="D78" s="204"/>
      <c r="E78" s="208"/>
      <c r="F78" s="214" t="s">
        <v>796</v>
      </c>
      <c r="G78" s="214" t="s">
        <v>723</v>
      </c>
      <c r="H78" s="253"/>
      <c r="I78" s="254"/>
      <c r="J78" s="250">
        <f>SUMPRODUCT('Discount mapping'!J$19:J$22, 'Discount mapping'!$H$57:$H$60)</f>
        <v>0</v>
      </c>
      <c r="K78" s="250">
        <f>SUMPRODUCT('Discount mapping'!K$19:K$22, 'Discount mapping'!$H$57:$H$60)</f>
        <v>0</v>
      </c>
      <c r="L78" s="250">
        <f>SUMPRODUCT('Discount mapping'!L$19:L$22, 'Discount mapping'!$H$57:$H$60)</f>
        <v>0</v>
      </c>
      <c r="M78" s="250">
        <f>SUMPRODUCT('Discount mapping'!M$19:M$22, 'Discount mapping'!$H$57:$H$60)</f>
        <v>0</v>
      </c>
      <c r="N78" s="250">
        <f>SUMPRODUCT('Discount mapping'!N$19:N$22, 'Discount mapping'!$H$57:$H$60)</f>
        <v>0</v>
      </c>
      <c r="O78" s="250">
        <f>SUMPRODUCT('Discount mapping'!O$19:O$22, 'Discount mapping'!$H$57:$H$60)</f>
        <v>0</v>
      </c>
      <c r="P78" s="250">
        <f>SUMPRODUCT('Discount mapping'!P$19:P$22, 'Discount mapping'!$H$57:$H$60)</f>
        <v>0</v>
      </c>
      <c r="Q78" s="250">
        <f>SUMPRODUCT('Discount mapping'!Q$19:Q$22, 'Discount mapping'!$H$57:$H$60)</f>
        <v>0</v>
      </c>
      <c r="R78" s="250">
        <f>SUMPRODUCT('Discount mapping'!R$19:R$22, 'Discount mapping'!$H$57:$H$60)</f>
        <v>0</v>
      </c>
      <c r="S78" s="250">
        <f>SUMPRODUCT('Discount mapping'!S$19:S$22, 'Discount mapping'!$H$57:$H$60)</f>
        <v>0</v>
      </c>
      <c r="T78" s="250">
        <f>SUMPRODUCT('Discount mapping'!T$19:T$22, 'Discount mapping'!$H$57:$H$60)</f>
        <v>0</v>
      </c>
      <c r="U78" s="250">
        <f>SUMPRODUCT('Discount mapping'!U$19:U$22, 'Discount mapping'!$H$57:$H$60)</f>
        <v>0</v>
      </c>
      <c r="V78" s="250">
        <f>SUMPRODUCT('Discount mapping'!V$19:V$22, 'Discount mapping'!$H$57:$H$60)</f>
        <v>0</v>
      </c>
      <c r="W78" s="250">
        <f>SUMPRODUCT('Discount mapping'!W$19:W$22, 'Discount mapping'!$H$57:$H$60)</f>
        <v>0</v>
      </c>
      <c r="X78" s="250">
        <f>SUMPRODUCT('Discount mapping'!X$19:X$22, 'Discount mapping'!$H$57:$H$60)</f>
        <v>0</v>
      </c>
      <c r="Y78" s="250">
        <f>SUMPRODUCT('Discount mapping'!Y$19:Y$22, 'Discount mapping'!$H$57:$H$60)</f>
        <v>0</v>
      </c>
      <c r="Z78" s="250">
        <f>SUMPRODUCT('Discount mapping'!Z$19:Z$22, 'Discount mapping'!$H$57:$H$60)</f>
        <v>0</v>
      </c>
      <c r="AA78" s="250">
        <f>SUMPRODUCT('Discount mapping'!AA$19:AA$22, 'Discount mapping'!$H$57:$H$60)</f>
        <v>0</v>
      </c>
      <c r="AB78" s="250">
        <f>SUMPRODUCT('Discount mapping'!AB$19:AB$22, 'Discount mapping'!$H$57:$H$60)</f>
        <v>0</v>
      </c>
      <c r="AC78" s="250">
        <f>SUMPRODUCT('Discount mapping'!AC$19:AC$22, 'Discount mapping'!$H$57:$H$60)</f>
        <v>0</v>
      </c>
      <c r="AD78" s="250">
        <f>SUMPRODUCT('Discount mapping'!AD$19:AD$22, 'Discount mapping'!$H$57:$H$60)</f>
        <v>0</v>
      </c>
      <c r="AE78" s="250">
        <f>SUMPRODUCT('Discount mapping'!AE$19:AE$22, 'Discount mapping'!$H$57:$H$60)</f>
        <v>0</v>
      </c>
      <c r="AF78" s="250">
        <f>SUMPRODUCT('Discount mapping'!AF$19:AF$22, 'Discount mapping'!$H$57:$H$60)</f>
        <v>0</v>
      </c>
      <c r="AG78" s="250">
        <f>SUMPRODUCT('Discount mapping'!AG$19:AG$22, 'Discount mapping'!$H$57:$H$60)</f>
        <v>0</v>
      </c>
      <c r="AH78" s="250">
        <f>SUMPRODUCT('Discount mapping'!AH$19:AH$22, 'Discount mapping'!$H$57:$H$60)</f>
        <v>0</v>
      </c>
      <c r="AI78" s="250">
        <f>SUMPRODUCT('Discount mapping'!AI$19:AI$22, 'Discount mapping'!$H$57:$H$60)</f>
        <v>0</v>
      </c>
      <c r="AJ78" s="250">
        <f>SUMPRODUCT('Discount mapping'!AJ$19:AJ$22, 'Discount mapping'!$H$57:$H$60)</f>
        <v>0</v>
      </c>
      <c r="AK78" s="250">
        <f>SUMPRODUCT('Discount mapping'!AK$19:AK$22, 'Discount mapping'!$H$57:$H$60)</f>
        <v>0</v>
      </c>
      <c r="AL78" s="250">
        <f>SUMPRODUCT('Discount mapping'!AL$19:AL$22, 'Discount mapping'!$H$57:$H$60)</f>
        <v>0</v>
      </c>
      <c r="AM78" s="250">
        <f>SUMPRODUCT('Discount mapping'!AM$19:AM$22, 'Discount mapping'!$H$57:$H$60)</f>
        <v>0</v>
      </c>
      <c r="AN78" s="250">
        <f>SUMPRODUCT('Discount mapping'!AN$19:AN$22, 'Discount mapping'!$H$57:$H$60)</f>
        <v>0</v>
      </c>
      <c r="AO78" s="250">
        <f>SUMPRODUCT('Discount mapping'!AO$19:AO$22, 'Discount mapping'!$H$57:$H$60)</f>
        <v>0</v>
      </c>
      <c r="AP78" s="250">
        <f>SUMPRODUCT('Discount mapping'!AP$19:AP$22, 'Discount mapping'!$H$57:$H$60)</f>
        <v>0</v>
      </c>
    </row>
    <row r="79" spans="1:44" x14ac:dyDescent="0.3">
      <c r="A79" s="25"/>
      <c r="B79" s="204"/>
      <c r="C79" s="203"/>
      <c r="D79" s="203"/>
      <c r="F79" s="204"/>
      <c r="G79" s="204"/>
      <c r="H79" s="205"/>
      <c r="I79" s="206"/>
      <c r="J79" s="243"/>
      <c r="K79" s="243"/>
      <c r="L79" s="243"/>
      <c r="M79" s="243"/>
      <c r="N79" s="243"/>
      <c r="O79" s="243"/>
      <c r="P79" s="243"/>
      <c r="Q79" s="243"/>
      <c r="R79" s="243"/>
      <c r="S79" s="243"/>
      <c r="T79" s="243"/>
      <c r="U79" s="243"/>
      <c r="V79" s="243"/>
      <c r="W79" s="243"/>
      <c r="X79" s="243"/>
      <c r="Y79" s="243"/>
      <c r="Z79" s="243"/>
      <c r="AA79" s="243"/>
      <c r="AB79" s="243"/>
      <c r="AC79" s="243"/>
      <c r="AD79" s="243"/>
      <c r="AE79" s="243"/>
      <c r="AF79" s="243"/>
      <c r="AG79" s="243"/>
      <c r="AH79" s="243"/>
      <c r="AI79" s="243"/>
      <c r="AJ79" s="243"/>
      <c r="AK79" s="83"/>
      <c r="AL79" s="25"/>
    </row>
    <row r="80" spans="1:44" x14ac:dyDescent="0.3">
      <c r="E80" s="244" t="s">
        <v>776</v>
      </c>
    </row>
    <row r="81" spans="1:60" x14ac:dyDescent="0.3">
      <c r="F81" s="255" t="s">
        <v>725</v>
      </c>
      <c r="G81" s="255" t="s">
        <v>723</v>
      </c>
      <c r="H81" s="217"/>
      <c r="I81" s="217"/>
      <c r="J81" s="256">
        <f t="shared" ref="J81:AP81" si="0">J25 * $H$65</f>
        <v>0</v>
      </c>
      <c r="K81" s="256">
        <f t="shared" si="0"/>
        <v>0</v>
      </c>
      <c r="L81" s="256">
        <f t="shared" si="0"/>
        <v>0</v>
      </c>
      <c r="M81" s="256">
        <f t="shared" si="0"/>
        <v>0</v>
      </c>
      <c r="N81" s="256">
        <f t="shared" si="0"/>
        <v>0</v>
      </c>
      <c r="O81" s="256">
        <f t="shared" si="0"/>
        <v>0</v>
      </c>
      <c r="P81" s="256">
        <f t="shared" si="0"/>
        <v>0</v>
      </c>
      <c r="Q81" s="256">
        <f t="shared" si="0"/>
        <v>0</v>
      </c>
      <c r="R81" s="256">
        <f t="shared" si="0"/>
        <v>0</v>
      </c>
      <c r="S81" s="256">
        <f t="shared" si="0"/>
        <v>0</v>
      </c>
      <c r="T81" s="256">
        <f t="shared" si="0"/>
        <v>0</v>
      </c>
      <c r="U81" s="256">
        <f t="shared" si="0"/>
        <v>0</v>
      </c>
      <c r="V81" s="256">
        <f t="shared" si="0"/>
        <v>0</v>
      </c>
      <c r="W81" s="256">
        <f t="shared" si="0"/>
        <v>0</v>
      </c>
      <c r="X81" s="256">
        <f t="shared" si="0"/>
        <v>0</v>
      </c>
      <c r="Y81" s="256">
        <f t="shared" si="0"/>
        <v>0</v>
      </c>
      <c r="Z81" s="256">
        <f t="shared" si="0"/>
        <v>0</v>
      </c>
      <c r="AA81" s="256">
        <f t="shared" si="0"/>
        <v>0</v>
      </c>
      <c r="AB81" s="256">
        <f t="shared" si="0"/>
        <v>0</v>
      </c>
      <c r="AC81" s="256">
        <f t="shared" si="0"/>
        <v>0</v>
      </c>
      <c r="AD81" s="256">
        <f t="shared" si="0"/>
        <v>0</v>
      </c>
      <c r="AE81" s="256">
        <f t="shared" si="0"/>
        <v>0</v>
      </c>
      <c r="AF81" s="256">
        <f t="shared" si="0"/>
        <v>0</v>
      </c>
      <c r="AG81" s="256">
        <f t="shared" si="0"/>
        <v>0</v>
      </c>
      <c r="AH81" s="256">
        <f t="shared" si="0"/>
        <v>0</v>
      </c>
      <c r="AI81" s="256">
        <f t="shared" si="0"/>
        <v>0</v>
      </c>
      <c r="AJ81" s="256">
        <f t="shared" si="0"/>
        <v>0</v>
      </c>
      <c r="AK81" s="256">
        <f t="shared" si="0"/>
        <v>0</v>
      </c>
      <c r="AL81" s="256">
        <f t="shared" si="0"/>
        <v>0</v>
      </c>
      <c r="AM81" s="256">
        <f t="shared" si="0"/>
        <v>0</v>
      </c>
      <c r="AN81" s="256">
        <f t="shared" si="0"/>
        <v>0</v>
      </c>
      <c r="AO81" s="256">
        <f t="shared" si="0"/>
        <v>0</v>
      </c>
      <c r="AP81" s="256">
        <f t="shared" si="0"/>
        <v>0</v>
      </c>
      <c r="BH81" s="224"/>
    </row>
    <row r="82" spans="1:60" x14ac:dyDescent="0.3">
      <c r="F82" s="257" t="s">
        <v>726</v>
      </c>
      <c r="G82" s="257" t="s">
        <v>723</v>
      </c>
      <c r="H82" s="218"/>
      <c r="I82" s="218"/>
      <c r="J82" s="256">
        <f t="shared" ref="J82:AP82" si="1">SUMPRODUCT(J26:J28,$H$66:$H$68)</f>
        <v>0</v>
      </c>
      <c r="K82" s="256">
        <f t="shared" si="1"/>
        <v>0</v>
      </c>
      <c r="L82" s="256">
        <f t="shared" si="1"/>
        <v>0</v>
      </c>
      <c r="M82" s="256">
        <f t="shared" si="1"/>
        <v>0</v>
      </c>
      <c r="N82" s="256">
        <f t="shared" si="1"/>
        <v>0</v>
      </c>
      <c r="O82" s="256">
        <f t="shared" si="1"/>
        <v>0</v>
      </c>
      <c r="P82" s="256">
        <f t="shared" si="1"/>
        <v>0</v>
      </c>
      <c r="Q82" s="256">
        <f t="shared" si="1"/>
        <v>0</v>
      </c>
      <c r="R82" s="256">
        <f t="shared" si="1"/>
        <v>0</v>
      </c>
      <c r="S82" s="256">
        <f t="shared" si="1"/>
        <v>0</v>
      </c>
      <c r="T82" s="256">
        <f t="shared" si="1"/>
        <v>0</v>
      </c>
      <c r="U82" s="256">
        <f t="shared" si="1"/>
        <v>0</v>
      </c>
      <c r="V82" s="256">
        <f t="shared" si="1"/>
        <v>0</v>
      </c>
      <c r="W82" s="256">
        <f t="shared" si="1"/>
        <v>0</v>
      </c>
      <c r="X82" s="256">
        <f t="shared" si="1"/>
        <v>0</v>
      </c>
      <c r="Y82" s="256">
        <f t="shared" si="1"/>
        <v>0</v>
      </c>
      <c r="Z82" s="256">
        <f t="shared" si="1"/>
        <v>0</v>
      </c>
      <c r="AA82" s="256">
        <f t="shared" si="1"/>
        <v>0</v>
      </c>
      <c r="AB82" s="256">
        <f t="shared" si="1"/>
        <v>0</v>
      </c>
      <c r="AC82" s="256">
        <f t="shared" si="1"/>
        <v>0</v>
      </c>
      <c r="AD82" s="256">
        <f t="shared" si="1"/>
        <v>0</v>
      </c>
      <c r="AE82" s="256">
        <f t="shared" si="1"/>
        <v>0</v>
      </c>
      <c r="AF82" s="256">
        <f t="shared" si="1"/>
        <v>0</v>
      </c>
      <c r="AG82" s="256">
        <f t="shared" si="1"/>
        <v>0</v>
      </c>
      <c r="AH82" s="256">
        <f t="shared" si="1"/>
        <v>0</v>
      </c>
      <c r="AI82" s="256">
        <f t="shared" si="1"/>
        <v>0</v>
      </c>
      <c r="AJ82" s="256">
        <f t="shared" si="1"/>
        <v>0</v>
      </c>
      <c r="AK82" s="256">
        <f t="shared" si="1"/>
        <v>0</v>
      </c>
      <c r="AL82" s="256">
        <f t="shared" si="1"/>
        <v>0</v>
      </c>
      <c r="AM82" s="256">
        <f t="shared" si="1"/>
        <v>0</v>
      </c>
      <c r="AN82" s="256">
        <f t="shared" si="1"/>
        <v>0</v>
      </c>
      <c r="AO82" s="256">
        <f t="shared" si="1"/>
        <v>0</v>
      </c>
      <c r="AP82" s="256">
        <f t="shared" si="1"/>
        <v>0</v>
      </c>
      <c r="BH82" s="224"/>
    </row>
    <row r="83" spans="1:60" x14ac:dyDescent="0.3">
      <c r="A83" s="25"/>
      <c r="B83" s="204"/>
      <c r="C83" s="203"/>
      <c r="D83" s="203"/>
      <c r="F83" s="204"/>
      <c r="G83" s="204"/>
      <c r="H83" s="205"/>
      <c r="I83" s="206"/>
      <c r="J83" s="243"/>
      <c r="K83" s="243"/>
      <c r="L83" s="243"/>
      <c r="M83" s="243"/>
      <c r="N83" s="243"/>
      <c r="O83" s="243"/>
      <c r="P83" s="243"/>
      <c r="Q83" s="243"/>
      <c r="R83" s="243"/>
      <c r="S83" s="243"/>
      <c r="T83" s="243"/>
      <c r="U83" s="243"/>
      <c r="V83" s="243"/>
      <c r="W83" s="243"/>
      <c r="X83" s="243"/>
      <c r="Y83" s="243"/>
      <c r="Z83" s="243"/>
      <c r="AA83" s="243"/>
      <c r="AB83" s="243"/>
      <c r="AC83" s="243"/>
      <c r="AD83" s="243"/>
      <c r="AE83" s="243"/>
      <c r="AF83" s="243"/>
      <c r="AG83" s="243"/>
      <c r="AH83" s="243"/>
      <c r="AI83" s="243"/>
      <c r="AJ83" s="243"/>
      <c r="AK83" s="83"/>
      <c r="AL83" s="25"/>
    </row>
    <row r="84" spans="1:60" x14ac:dyDescent="0.3">
      <c r="A84" s="25"/>
      <c r="B84" s="240" t="s">
        <v>804</v>
      </c>
      <c r="C84" s="73"/>
      <c r="D84" s="73"/>
      <c r="E84" s="73"/>
      <c r="F84" s="73"/>
      <c r="G84" s="73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4"/>
      <c r="AA84" s="74"/>
      <c r="AB84" s="74"/>
      <c r="AC84" s="74"/>
      <c r="AD84" s="74"/>
      <c r="AE84" s="74"/>
      <c r="AF84" s="74"/>
      <c r="AG84" s="74"/>
      <c r="AH84" s="74"/>
      <c r="AI84" s="74"/>
      <c r="AJ84" s="74"/>
      <c r="AK84" s="74"/>
      <c r="AL84" s="74"/>
      <c r="AM84" s="74"/>
      <c r="AN84" s="74"/>
      <c r="AO84" s="74"/>
      <c r="AP84" s="74"/>
      <c r="AQ84" s="74"/>
      <c r="AR84" s="73"/>
    </row>
    <row r="85" spans="1:60" x14ac:dyDescent="0.3">
      <c r="A85" s="25"/>
      <c r="B85" s="25"/>
      <c r="C85" s="25"/>
      <c r="D85" s="25"/>
      <c r="E85" s="25"/>
      <c r="F85" s="25"/>
      <c r="G85" s="25"/>
      <c r="H85" s="83"/>
      <c r="I85" s="83"/>
      <c r="J85" s="83"/>
      <c r="K85" s="83"/>
      <c r="L85" s="83"/>
      <c r="M85" s="83"/>
      <c r="N85" s="83"/>
      <c r="O85" s="83"/>
      <c r="P85" s="83"/>
      <c r="Q85" s="83"/>
      <c r="R85" s="83"/>
      <c r="S85" s="83"/>
      <c r="T85" s="83"/>
      <c r="U85" s="83"/>
      <c r="V85" s="83"/>
      <c r="W85" s="83"/>
      <c r="X85" s="83"/>
      <c r="Y85" s="83"/>
      <c r="Z85" s="83"/>
      <c r="AA85" s="83"/>
      <c r="AB85" s="83"/>
      <c r="AC85" s="83"/>
      <c r="AD85" s="83"/>
      <c r="AE85" s="83"/>
      <c r="AF85" s="83"/>
      <c r="AG85" s="83"/>
      <c r="AH85" s="83"/>
      <c r="AI85" s="83"/>
      <c r="AJ85" s="83"/>
      <c r="AK85" s="83"/>
      <c r="AL85" s="83"/>
      <c r="AM85" s="83"/>
      <c r="AN85" s="83"/>
      <c r="AO85" s="83"/>
      <c r="AP85" s="83"/>
      <c r="AQ85" s="83"/>
      <c r="AR85" s="25"/>
    </row>
    <row r="86" spans="1:60" x14ac:dyDescent="0.3">
      <c r="B86" s="25"/>
      <c r="C86" s="75" t="s">
        <v>805</v>
      </c>
      <c r="D86" s="25"/>
      <c r="E86" s="25"/>
      <c r="F86" s="25"/>
      <c r="G86" s="25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Y86" s="83"/>
      <c r="Z86" s="83"/>
      <c r="AA86" s="83"/>
      <c r="AB86" s="83"/>
      <c r="AC86" s="83"/>
      <c r="AD86" s="83"/>
      <c r="AE86" s="83"/>
      <c r="AF86" s="83"/>
      <c r="AG86" s="83"/>
      <c r="AH86" s="83"/>
      <c r="AI86" s="83"/>
      <c r="AJ86" s="83"/>
      <c r="AK86" s="83"/>
      <c r="AL86" s="83"/>
      <c r="AM86" s="83"/>
      <c r="AN86" s="83"/>
      <c r="AO86" s="83"/>
      <c r="AP86" s="83"/>
      <c r="AQ86" s="83"/>
      <c r="AR86" s="25"/>
    </row>
    <row r="87" spans="1:60" x14ac:dyDescent="0.3">
      <c r="B87" s="25"/>
      <c r="C87" s="75" t="s">
        <v>789</v>
      </c>
      <c r="D87" s="25"/>
      <c r="E87" s="25"/>
      <c r="F87" s="25"/>
      <c r="G87" s="25"/>
      <c r="H87" s="83"/>
      <c r="I87" s="83"/>
      <c r="J87" s="83"/>
      <c r="K87" s="83"/>
      <c r="L87" s="83"/>
      <c r="M87" s="83"/>
      <c r="N87" s="83"/>
      <c r="O87" s="83"/>
      <c r="P87" s="83"/>
      <c r="Q87" s="83"/>
      <c r="R87" s="83"/>
      <c r="S87" s="83"/>
      <c r="T87" s="83"/>
      <c r="U87" s="83"/>
      <c r="V87" s="83"/>
      <c r="W87" s="83"/>
      <c r="X87" s="83"/>
      <c r="Y87" s="83"/>
      <c r="Z87" s="83"/>
      <c r="AA87" s="83"/>
      <c r="AB87" s="83"/>
      <c r="AC87" s="83"/>
      <c r="AD87" s="83"/>
      <c r="AE87" s="83"/>
      <c r="AF87" s="83"/>
      <c r="AG87" s="83"/>
      <c r="AH87" s="83"/>
      <c r="AI87" s="83"/>
      <c r="AJ87" s="83"/>
      <c r="AK87" s="83"/>
      <c r="AL87" s="83"/>
      <c r="AM87" s="83"/>
      <c r="AN87" s="83"/>
      <c r="AO87" s="83"/>
      <c r="AP87" s="83"/>
      <c r="AQ87" s="83"/>
      <c r="AR87" s="25"/>
    </row>
    <row r="89" spans="1:60" x14ac:dyDescent="0.3">
      <c r="C89" s="41" t="s">
        <v>838</v>
      </c>
      <c r="D89" s="41"/>
      <c r="E89" s="41"/>
      <c r="F89" s="41"/>
      <c r="G89" s="41"/>
      <c r="H89" s="41"/>
      <c r="I89" s="41"/>
      <c r="J89" s="219"/>
      <c r="K89" s="219"/>
      <c r="L89" s="219"/>
      <c r="M89" s="219"/>
      <c r="N89" s="219"/>
      <c r="O89" s="219"/>
      <c r="P89" s="219"/>
      <c r="Q89" s="219"/>
      <c r="R89" s="219"/>
      <c r="S89" s="219"/>
      <c r="T89" s="219"/>
      <c r="U89" s="219"/>
      <c r="V89" s="219"/>
      <c r="W89" s="219"/>
      <c r="X89" s="219"/>
      <c r="Y89" s="219"/>
      <c r="Z89" s="219"/>
      <c r="AA89" s="219"/>
      <c r="AB89" s="219"/>
      <c r="AC89" s="219"/>
      <c r="AD89" s="219"/>
      <c r="AE89" s="219"/>
      <c r="AF89" s="219"/>
      <c r="AG89" s="219"/>
      <c r="AH89" s="219"/>
      <c r="AI89" s="219"/>
      <c r="AJ89" s="219"/>
      <c r="AK89" s="219"/>
      <c r="AL89" s="219"/>
      <c r="AM89" s="219"/>
      <c r="AN89" s="219"/>
      <c r="AO89" s="219"/>
      <c r="AP89" s="219"/>
      <c r="AQ89" s="41"/>
      <c r="AR89" s="41"/>
    </row>
    <row r="90" spans="1:60" x14ac:dyDescent="0.3">
      <c r="F90" s="224"/>
      <c r="G90" s="225"/>
      <c r="H90" s="224"/>
      <c r="I90" s="224"/>
      <c r="J90" s="258"/>
      <c r="K90" s="258"/>
      <c r="L90" s="258"/>
      <c r="M90" s="258"/>
      <c r="N90" s="258"/>
      <c r="O90" s="258"/>
      <c r="P90" s="258"/>
      <c r="Q90" s="258"/>
      <c r="R90" s="258"/>
      <c r="S90" s="258"/>
      <c r="T90" s="258"/>
      <c r="U90" s="258"/>
      <c r="V90" s="258"/>
      <c r="W90" s="258"/>
      <c r="X90" s="258"/>
      <c r="Y90" s="258"/>
      <c r="Z90" s="258"/>
      <c r="AA90" s="258"/>
      <c r="AB90" s="258"/>
      <c r="AC90" s="258"/>
      <c r="AD90" s="258"/>
      <c r="AE90" s="258"/>
      <c r="AF90" s="258"/>
      <c r="AG90" s="258"/>
      <c r="AH90" s="258"/>
      <c r="AI90" s="258"/>
      <c r="AJ90" s="258"/>
      <c r="AK90" s="258"/>
      <c r="AL90" s="258"/>
      <c r="AM90" s="258"/>
      <c r="AN90" s="258"/>
      <c r="AO90" s="258"/>
      <c r="AP90" s="258"/>
    </row>
    <row r="91" spans="1:60" x14ac:dyDescent="0.3">
      <c r="E91" s="42" t="s">
        <v>750</v>
      </c>
      <c r="F91" s="224"/>
      <c r="G91" s="225"/>
      <c r="H91" s="224"/>
      <c r="I91" s="224"/>
      <c r="J91" s="258"/>
      <c r="K91" s="258"/>
      <c r="L91" s="258"/>
      <c r="M91" s="258"/>
      <c r="N91" s="258"/>
      <c r="O91" s="258"/>
      <c r="P91" s="258"/>
      <c r="Q91" s="258"/>
      <c r="R91" s="258"/>
      <c r="S91" s="258"/>
      <c r="T91" s="258"/>
      <c r="U91" s="258"/>
      <c r="V91" s="258"/>
      <c r="W91" s="258"/>
      <c r="X91" s="258"/>
      <c r="Y91" s="258"/>
      <c r="Z91" s="258"/>
      <c r="AA91" s="258"/>
      <c r="AB91" s="258"/>
      <c r="AC91" s="258"/>
      <c r="AD91" s="258"/>
      <c r="AE91" s="258"/>
      <c r="AF91" s="258"/>
      <c r="AG91" s="258"/>
      <c r="AH91" s="258"/>
      <c r="AI91" s="258"/>
      <c r="AJ91" s="258"/>
      <c r="AK91" s="258"/>
      <c r="AL91" s="258"/>
      <c r="AM91" s="258"/>
      <c r="AN91" s="258"/>
      <c r="AO91" s="258"/>
      <c r="AP91" s="258"/>
    </row>
    <row r="92" spans="1:60" x14ac:dyDescent="0.3">
      <c r="F92" s="220" t="s">
        <v>748</v>
      </c>
      <c r="G92" s="217" t="str">
        <f>'DNO inputs'!G401</f>
        <v>£</v>
      </c>
      <c r="H92" s="259"/>
      <c r="I92" s="260"/>
      <c r="J92" s="111">
        <f>'DNO inputs'!J401</f>
        <v>0</v>
      </c>
      <c r="K92" s="111">
        <f>'DNO inputs'!K401</f>
        <v>0</v>
      </c>
      <c r="L92" s="111">
        <f>'DNO inputs'!L401</f>
        <v>0</v>
      </c>
      <c r="M92" s="111">
        <f>'DNO inputs'!M401</f>
        <v>0</v>
      </c>
      <c r="N92" s="111">
        <f>'DNO inputs'!N401</f>
        <v>0</v>
      </c>
      <c r="O92" s="111">
        <f>'DNO inputs'!O401</f>
        <v>0</v>
      </c>
      <c r="P92" s="111">
        <f>'DNO inputs'!P401</f>
        <v>0</v>
      </c>
      <c r="Q92" s="111">
        <f>'DNO inputs'!Q401</f>
        <v>0</v>
      </c>
      <c r="R92" s="111">
        <f>'DNO inputs'!R401</f>
        <v>0</v>
      </c>
      <c r="S92" s="111">
        <f>'DNO inputs'!S401</f>
        <v>0</v>
      </c>
      <c r="T92" s="111">
        <f>'DNO inputs'!T401</f>
        <v>0</v>
      </c>
      <c r="U92" s="111">
        <f>'DNO inputs'!U401</f>
        <v>0</v>
      </c>
      <c r="V92" s="111">
        <f>'DNO inputs'!V401</f>
        <v>0</v>
      </c>
      <c r="W92" s="111">
        <f>'DNO inputs'!W401</f>
        <v>0</v>
      </c>
      <c r="X92" s="111">
        <f>'DNO inputs'!X401</f>
        <v>0</v>
      </c>
      <c r="Y92" s="111">
        <f>'DNO inputs'!Y401</f>
        <v>0</v>
      </c>
      <c r="Z92" s="111">
        <f>'DNO inputs'!Z401</f>
        <v>0</v>
      </c>
      <c r="AA92" s="111">
        <f>'DNO inputs'!AA401</f>
        <v>0</v>
      </c>
      <c r="AB92" s="111">
        <f>'DNO inputs'!AB401</f>
        <v>0</v>
      </c>
      <c r="AC92" s="111">
        <f>'DNO inputs'!AC401</f>
        <v>0</v>
      </c>
      <c r="AD92" s="111">
        <f>'DNO inputs'!AD401</f>
        <v>0</v>
      </c>
      <c r="AE92" s="111">
        <f>'DNO inputs'!AE401</f>
        <v>0</v>
      </c>
      <c r="AF92" s="111">
        <f>'DNO inputs'!AF401</f>
        <v>0</v>
      </c>
      <c r="AG92" s="111">
        <f>'DNO inputs'!AG401</f>
        <v>0</v>
      </c>
      <c r="AH92" s="111">
        <f>'DNO inputs'!AH401</f>
        <v>0</v>
      </c>
      <c r="AI92" s="111">
        <f>'DNO inputs'!AI401</f>
        <v>0</v>
      </c>
      <c r="AJ92" s="111">
        <f>'DNO inputs'!AJ401</f>
        <v>0</v>
      </c>
      <c r="AK92" s="111">
        <f>'DNO inputs'!AK401</f>
        <v>0</v>
      </c>
      <c r="AL92" s="111">
        <f>'DNO inputs'!AL401</f>
        <v>0</v>
      </c>
      <c r="AM92" s="111">
        <f>'DNO inputs'!AM401</f>
        <v>0</v>
      </c>
      <c r="AN92" s="111">
        <f>'DNO inputs'!AN401</f>
        <v>0</v>
      </c>
      <c r="AO92" s="111">
        <f>'DNO inputs'!AO401</f>
        <v>0</v>
      </c>
      <c r="AP92" s="111">
        <f>'DNO inputs'!AP401</f>
        <v>0</v>
      </c>
    </row>
    <row r="93" spans="1:60" x14ac:dyDescent="0.3">
      <c r="F93" s="218" t="s">
        <v>749</v>
      </c>
      <c r="G93" s="179" t="str">
        <f>'DNO inputs'!G402</f>
        <v>MWh</v>
      </c>
      <c r="H93" s="261"/>
      <c r="I93" s="262"/>
      <c r="J93" s="112">
        <f>'DNO inputs'!J402</f>
        <v>0</v>
      </c>
      <c r="K93" s="112">
        <f>'DNO inputs'!K402</f>
        <v>0</v>
      </c>
      <c r="L93" s="112">
        <f>'DNO inputs'!L402</f>
        <v>0</v>
      </c>
      <c r="M93" s="112">
        <f>'DNO inputs'!M402</f>
        <v>0</v>
      </c>
      <c r="N93" s="112">
        <f>'DNO inputs'!N402</f>
        <v>0</v>
      </c>
      <c r="O93" s="112">
        <f>'DNO inputs'!O402</f>
        <v>0</v>
      </c>
      <c r="P93" s="112">
        <f>'DNO inputs'!P402</f>
        <v>0</v>
      </c>
      <c r="Q93" s="112">
        <f>'DNO inputs'!Q402</f>
        <v>0</v>
      </c>
      <c r="R93" s="112">
        <f>'DNO inputs'!R402</f>
        <v>0</v>
      </c>
      <c r="S93" s="112">
        <f>'DNO inputs'!S402</f>
        <v>0</v>
      </c>
      <c r="T93" s="112">
        <f>'DNO inputs'!T402</f>
        <v>0</v>
      </c>
      <c r="U93" s="112">
        <f>'DNO inputs'!U402</f>
        <v>0</v>
      </c>
      <c r="V93" s="112">
        <f>'DNO inputs'!V402</f>
        <v>0</v>
      </c>
      <c r="W93" s="112">
        <f>'DNO inputs'!W402</f>
        <v>0</v>
      </c>
      <c r="X93" s="112">
        <f>'DNO inputs'!X402</f>
        <v>0</v>
      </c>
      <c r="Y93" s="112">
        <f>'DNO inputs'!Y402</f>
        <v>0</v>
      </c>
      <c r="Z93" s="112">
        <f>'DNO inputs'!Z402</f>
        <v>0</v>
      </c>
      <c r="AA93" s="112">
        <f>'DNO inputs'!AA402</f>
        <v>0</v>
      </c>
      <c r="AB93" s="112">
        <f>'DNO inputs'!AB402</f>
        <v>0</v>
      </c>
      <c r="AC93" s="112">
        <f>'DNO inputs'!AC402</f>
        <v>0</v>
      </c>
      <c r="AD93" s="112">
        <f>'DNO inputs'!AD402</f>
        <v>0</v>
      </c>
      <c r="AE93" s="112">
        <f>'DNO inputs'!AE402</f>
        <v>0</v>
      </c>
      <c r="AF93" s="112">
        <f>'DNO inputs'!AF402</f>
        <v>0</v>
      </c>
      <c r="AG93" s="112">
        <f>'DNO inputs'!AG402</f>
        <v>0</v>
      </c>
      <c r="AH93" s="112">
        <f>'DNO inputs'!AH402</f>
        <v>0</v>
      </c>
      <c r="AI93" s="112">
        <f>'DNO inputs'!AI402</f>
        <v>0</v>
      </c>
      <c r="AJ93" s="112">
        <f>'DNO inputs'!AJ402</f>
        <v>0</v>
      </c>
      <c r="AK93" s="112">
        <f>'DNO inputs'!AK402</f>
        <v>0</v>
      </c>
      <c r="AL93" s="112">
        <f>'DNO inputs'!AL402</f>
        <v>0</v>
      </c>
      <c r="AM93" s="112">
        <f>'DNO inputs'!AM402</f>
        <v>0</v>
      </c>
      <c r="AN93" s="112">
        <f>'DNO inputs'!AN402</f>
        <v>0</v>
      </c>
      <c r="AO93" s="112">
        <f>'DNO inputs'!AO402</f>
        <v>0</v>
      </c>
      <c r="AP93" s="112">
        <f>'DNO inputs'!AP402</f>
        <v>0</v>
      </c>
    </row>
    <row r="94" spans="1:60" x14ac:dyDescent="0.3">
      <c r="F94" s="224"/>
      <c r="G94" s="225"/>
      <c r="H94" s="224"/>
      <c r="I94" s="224"/>
      <c r="J94" s="258"/>
      <c r="K94" s="258"/>
      <c r="L94" s="258"/>
      <c r="M94" s="258"/>
      <c r="N94" s="258"/>
      <c r="O94" s="258"/>
      <c r="P94" s="258"/>
      <c r="Q94" s="258"/>
      <c r="R94" s="258"/>
      <c r="S94" s="258"/>
      <c r="T94" s="258"/>
      <c r="U94" s="258"/>
      <c r="V94" s="258"/>
      <c r="W94" s="258"/>
      <c r="X94" s="258"/>
      <c r="Y94" s="258"/>
      <c r="Z94" s="258"/>
      <c r="AA94" s="258"/>
      <c r="AB94" s="258"/>
      <c r="AC94" s="258"/>
      <c r="AD94" s="258"/>
      <c r="AE94" s="258"/>
      <c r="AF94" s="258"/>
      <c r="AG94" s="258"/>
      <c r="AH94" s="258"/>
      <c r="AI94" s="258"/>
      <c r="AJ94" s="258"/>
      <c r="AK94" s="258"/>
      <c r="AL94" s="258"/>
      <c r="AM94" s="258"/>
      <c r="AN94" s="258"/>
      <c r="AO94" s="258"/>
      <c r="AP94" s="258"/>
    </row>
    <row r="95" spans="1:60" x14ac:dyDescent="0.3">
      <c r="A95" s="25"/>
      <c r="B95" s="25"/>
      <c r="C95" s="25"/>
      <c r="D95" s="25"/>
      <c r="E95" t="s">
        <v>784</v>
      </c>
      <c r="F95" s="225"/>
      <c r="G95" s="80" t="s">
        <v>231</v>
      </c>
      <c r="H95" s="224"/>
      <c r="I95" s="224"/>
      <c r="J95" s="91">
        <f>IF(J93 = 0, 1, 0)</f>
        <v>1</v>
      </c>
      <c r="K95" s="91">
        <f t="shared" ref="K95:AP95" si="2">IF(K93 = 0, 1, 0)</f>
        <v>1</v>
      </c>
      <c r="L95" s="91">
        <f t="shared" si="2"/>
        <v>1</v>
      </c>
      <c r="M95" s="91">
        <f t="shared" si="2"/>
        <v>1</v>
      </c>
      <c r="N95" s="91">
        <f t="shared" si="2"/>
        <v>1</v>
      </c>
      <c r="O95" s="91">
        <f t="shared" si="2"/>
        <v>1</v>
      </c>
      <c r="P95" s="91">
        <f t="shared" si="2"/>
        <v>1</v>
      </c>
      <c r="Q95" s="91">
        <f t="shared" si="2"/>
        <v>1</v>
      </c>
      <c r="R95" s="91">
        <f t="shared" si="2"/>
        <v>1</v>
      </c>
      <c r="S95" s="91">
        <f t="shared" si="2"/>
        <v>1</v>
      </c>
      <c r="T95" s="91">
        <f t="shared" si="2"/>
        <v>1</v>
      </c>
      <c r="U95" s="91">
        <f t="shared" si="2"/>
        <v>1</v>
      </c>
      <c r="V95" s="91">
        <f t="shared" si="2"/>
        <v>1</v>
      </c>
      <c r="W95" s="91">
        <f t="shared" si="2"/>
        <v>1</v>
      </c>
      <c r="X95" s="91">
        <f t="shared" si="2"/>
        <v>1</v>
      </c>
      <c r="Y95" s="91">
        <f t="shared" si="2"/>
        <v>1</v>
      </c>
      <c r="Z95" s="91">
        <f t="shared" si="2"/>
        <v>1</v>
      </c>
      <c r="AA95" s="91">
        <f t="shared" si="2"/>
        <v>1</v>
      </c>
      <c r="AB95" s="91">
        <f t="shared" si="2"/>
        <v>1</v>
      </c>
      <c r="AC95" s="91">
        <f t="shared" si="2"/>
        <v>1</v>
      </c>
      <c r="AD95" s="91">
        <f t="shared" si="2"/>
        <v>1</v>
      </c>
      <c r="AE95" s="91">
        <f t="shared" si="2"/>
        <v>1</v>
      </c>
      <c r="AF95" s="91">
        <f t="shared" si="2"/>
        <v>1</v>
      </c>
      <c r="AG95" s="91">
        <f t="shared" si="2"/>
        <v>1</v>
      </c>
      <c r="AH95" s="91">
        <f t="shared" si="2"/>
        <v>1</v>
      </c>
      <c r="AI95" s="91">
        <f t="shared" si="2"/>
        <v>1</v>
      </c>
      <c r="AJ95" s="91">
        <f t="shared" si="2"/>
        <v>1</v>
      </c>
      <c r="AK95" s="91">
        <f t="shared" si="2"/>
        <v>1</v>
      </c>
      <c r="AL95" s="91">
        <f t="shared" si="2"/>
        <v>1</v>
      </c>
      <c r="AM95" s="91">
        <f t="shared" si="2"/>
        <v>1</v>
      </c>
      <c r="AN95" s="91">
        <f t="shared" si="2"/>
        <v>1</v>
      </c>
      <c r="AO95" s="91">
        <f t="shared" si="2"/>
        <v>1</v>
      </c>
      <c r="AP95" s="91">
        <f t="shared" si="2"/>
        <v>1</v>
      </c>
      <c r="AQ95" s="83"/>
      <c r="AR95" s="25"/>
    </row>
    <row r="96" spans="1:60" x14ac:dyDescent="0.3">
      <c r="A96" s="25"/>
      <c r="B96" s="25"/>
      <c r="C96" s="25"/>
      <c r="D96" s="25"/>
      <c r="F96" s="225"/>
      <c r="G96" s="225"/>
      <c r="H96" s="224"/>
      <c r="I96" s="224"/>
      <c r="AJ96" s="83"/>
      <c r="AL96" s="83"/>
      <c r="AN96" s="83"/>
      <c r="AP96" s="83"/>
      <c r="AQ96" s="83"/>
      <c r="AR96" s="25"/>
    </row>
    <row r="97" spans="5:44" x14ac:dyDescent="0.3">
      <c r="E97" s="263" t="s">
        <v>746</v>
      </c>
      <c r="H97" s="224"/>
      <c r="I97" s="224" t="s">
        <v>311</v>
      </c>
      <c r="AR97" t="s">
        <v>740</v>
      </c>
    </row>
    <row r="98" spans="5:44" x14ac:dyDescent="0.3">
      <c r="F98" s="220" t="s">
        <v>741</v>
      </c>
      <c r="G98" s="221" t="str">
        <f>'Fixed inputs'!G435</f>
        <v>1 or 0</v>
      </c>
      <c r="H98" s="264"/>
      <c r="I98" s="264"/>
      <c r="J98" s="265">
        <f>'Fixed inputs'!J435</f>
        <v>0</v>
      </c>
      <c r="K98" s="265">
        <f>'Fixed inputs'!K435</f>
        <v>1</v>
      </c>
      <c r="L98" s="265">
        <f>'Fixed inputs'!L435</f>
        <v>1</v>
      </c>
      <c r="M98" s="265">
        <f>'Fixed inputs'!M435</f>
        <v>0</v>
      </c>
      <c r="N98" s="265">
        <f>'Fixed inputs'!N435</f>
        <v>0</v>
      </c>
      <c r="O98" s="265">
        <f>'Fixed inputs'!O435</f>
        <v>0</v>
      </c>
      <c r="P98" s="265">
        <f>'Fixed inputs'!P435</f>
        <v>0</v>
      </c>
      <c r="Q98" s="265">
        <f>'Fixed inputs'!Q435</f>
        <v>0</v>
      </c>
      <c r="R98" s="265">
        <f>'Fixed inputs'!R435</f>
        <v>0</v>
      </c>
      <c r="S98" s="265">
        <f>'Fixed inputs'!S435</f>
        <v>0</v>
      </c>
      <c r="T98" s="265">
        <f>'Fixed inputs'!T435</f>
        <v>0</v>
      </c>
      <c r="U98" s="265">
        <f>'Fixed inputs'!U435</f>
        <v>0</v>
      </c>
      <c r="V98" s="265">
        <f>'Fixed inputs'!V435</f>
        <v>0</v>
      </c>
      <c r="W98" s="265">
        <f>'Fixed inputs'!W435</f>
        <v>0</v>
      </c>
      <c r="X98" s="265">
        <f>'Fixed inputs'!X435</f>
        <v>0</v>
      </c>
      <c r="Y98" s="265">
        <f>'Fixed inputs'!Y435</f>
        <v>0</v>
      </c>
      <c r="Z98" s="265">
        <f>'Fixed inputs'!Z435</f>
        <v>0</v>
      </c>
      <c r="AA98" s="265">
        <f>'Fixed inputs'!AA435</f>
        <v>0</v>
      </c>
      <c r="AB98" s="265">
        <f>'Fixed inputs'!AB435</f>
        <v>0</v>
      </c>
      <c r="AC98" s="265">
        <f>'Fixed inputs'!AC435</f>
        <v>0</v>
      </c>
      <c r="AD98" s="265">
        <f>'Fixed inputs'!AD435</f>
        <v>0</v>
      </c>
      <c r="AE98" s="265">
        <f>'Fixed inputs'!AE435</f>
        <v>0</v>
      </c>
      <c r="AF98" s="265">
        <f>'Fixed inputs'!AF435</f>
        <v>0</v>
      </c>
      <c r="AG98" s="265">
        <f>'Fixed inputs'!AG435</f>
        <v>0</v>
      </c>
      <c r="AH98" s="265">
        <f>'Fixed inputs'!AH435</f>
        <v>0</v>
      </c>
      <c r="AI98" s="265">
        <f>'Fixed inputs'!AI435</f>
        <v>0</v>
      </c>
      <c r="AJ98" s="265">
        <f>'Fixed inputs'!AJ435</f>
        <v>0</v>
      </c>
      <c r="AK98" s="265">
        <f>'Fixed inputs'!AK435</f>
        <v>0</v>
      </c>
      <c r="AL98" s="265">
        <f>'Fixed inputs'!AL435</f>
        <v>0</v>
      </c>
      <c r="AM98" s="265">
        <f>'Fixed inputs'!AM435</f>
        <v>0</v>
      </c>
      <c r="AN98" s="265">
        <f>'Fixed inputs'!AN435</f>
        <v>0</v>
      </c>
      <c r="AO98" s="265">
        <f>'Fixed inputs'!AO435</f>
        <v>0</v>
      </c>
      <c r="AP98" s="265">
        <f>'Fixed inputs'!AP435</f>
        <v>0</v>
      </c>
    </row>
    <row r="99" spans="5:44" x14ac:dyDescent="0.3">
      <c r="F99" s="222" t="s">
        <v>742</v>
      </c>
      <c r="G99" s="223" t="str">
        <f>'Fixed inputs'!G436</f>
        <v>1 or 0</v>
      </c>
      <c r="H99" s="266"/>
      <c r="I99" s="266"/>
      <c r="J99" s="267">
        <f>'Fixed inputs'!J436</f>
        <v>0</v>
      </c>
      <c r="K99" s="267">
        <f>'Fixed inputs'!K436</f>
        <v>0</v>
      </c>
      <c r="L99" s="267">
        <f>'Fixed inputs'!L436</f>
        <v>0</v>
      </c>
      <c r="M99" s="267">
        <f>'Fixed inputs'!M436</f>
        <v>0</v>
      </c>
      <c r="N99" s="267">
        <f>'Fixed inputs'!N436</f>
        <v>1</v>
      </c>
      <c r="O99" s="267">
        <f>'Fixed inputs'!O436</f>
        <v>1</v>
      </c>
      <c r="P99" s="267">
        <f>'Fixed inputs'!P436</f>
        <v>0</v>
      </c>
      <c r="Q99" s="267">
        <f>'Fixed inputs'!Q436</f>
        <v>0</v>
      </c>
      <c r="R99" s="267">
        <f>'Fixed inputs'!R436</f>
        <v>0</v>
      </c>
      <c r="S99" s="267">
        <f>'Fixed inputs'!S436</f>
        <v>0</v>
      </c>
      <c r="T99" s="267">
        <f>'Fixed inputs'!T436</f>
        <v>0</v>
      </c>
      <c r="U99" s="267">
        <f>'Fixed inputs'!U436</f>
        <v>0</v>
      </c>
      <c r="V99" s="267">
        <f>'Fixed inputs'!V436</f>
        <v>0</v>
      </c>
      <c r="W99" s="267">
        <f>'Fixed inputs'!W436</f>
        <v>0</v>
      </c>
      <c r="X99" s="267">
        <f>'Fixed inputs'!X436</f>
        <v>0</v>
      </c>
      <c r="Y99" s="267">
        <f>'Fixed inputs'!Y436</f>
        <v>0</v>
      </c>
      <c r="Z99" s="267">
        <f>'Fixed inputs'!Z436</f>
        <v>0</v>
      </c>
      <c r="AA99" s="267">
        <f>'Fixed inputs'!AA436</f>
        <v>0</v>
      </c>
      <c r="AB99" s="267">
        <f>'Fixed inputs'!AB436</f>
        <v>0</v>
      </c>
      <c r="AC99" s="267">
        <f>'Fixed inputs'!AC436</f>
        <v>0</v>
      </c>
      <c r="AD99" s="267">
        <f>'Fixed inputs'!AD436</f>
        <v>0</v>
      </c>
      <c r="AE99" s="267">
        <f>'Fixed inputs'!AE436</f>
        <v>0</v>
      </c>
      <c r="AF99" s="267">
        <f>'Fixed inputs'!AF436</f>
        <v>0</v>
      </c>
      <c r="AG99" s="267">
        <f>'Fixed inputs'!AG436</f>
        <v>0</v>
      </c>
      <c r="AH99" s="267">
        <f>'Fixed inputs'!AH436</f>
        <v>0</v>
      </c>
      <c r="AI99" s="267">
        <f>'Fixed inputs'!AI436</f>
        <v>0</v>
      </c>
      <c r="AJ99" s="267">
        <f>'Fixed inputs'!AJ436</f>
        <v>0</v>
      </c>
      <c r="AK99" s="267">
        <f>'Fixed inputs'!AK436</f>
        <v>0</v>
      </c>
      <c r="AL99" s="267">
        <f>'Fixed inputs'!AL436</f>
        <v>0</v>
      </c>
      <c r="AM99" s="267">
        <f>'Fixed inputs'!AM436</f>
        <v>0</v>
      </c>
      <c r="AN99" s="267">
        <f>'Fixed inputs'!AN436</f>
        <v>0</v>
      </c>
      <c r="AO99" s="267">
        <f>'Fixed inputs'!AO436</f>
        <v>0</v>
      </c>
      <c r="AP99" s="267">
        <f>'Fixed inputs'!AP436</f>
        <v>0</v>
      </c>
    </row>
    <row r="100" spans="5:44" x14ac:dyDescent="0.3">
      <c r="F100" s="224"/>
      <c r="G100" s="225"/>
      <c r="H100" s="224"/>
      <c r="I100" s="224"/>
      <c r="J100" s="258"/>
      <c r="K100" s="258"/>
      <c r="L100" s="258"/>
      <c r="M100" s="258"/>
      <c r="N100" s="258"/>
      <c r="O100" s="258"/>
      <c r="P100" s="258"/>
      <c r="Q100" s="258"/>
      <c r="R100" s="258"/>
      <c r="S100" s="258"/>
      <c r="T100" s="258"/>
      <c r="U100" s="258"/>
      <c r="V100" s="258"/>
      <c r="W100" s="258"/>
      <c r="X100" s="258"/>
      <c r="Y100" s="258"/>
      <c r="Z100" s="258"/>
      <c r="AA100" s="258"/>
      <c r="AB100" s="258"/>
      <c r="AC100" s="258"/>
      <c r="AD100" s="258"/>
      <c r="AE100" s="258"/>
      <c r="AF100" s="258"/>
      <c r="AG100" s="258"/>
      <c r="AH100" s="258"/>
      <c r="AI100" s="258"/>
      <c r="AJ100" s="258"/>
      <c r="AK100" s="258"/>
      <c r="AL100" s="258"/>
      <c r="AM100" s="258"/>
      <c r="AN100" s="258"/>
      <c r="AO100" s="258"/>
      <c r="AP100" s="258"/>
    </row>
    <row r="101" spans="5:44" x14ac:dyDescent="0.3">
      <c r="E101" s="263" t="s">
        <v>744</v>
      </c>
      <c r="F101" s="224"/>
      <c r="G101" s="225"/>
      <c r="H101" s="224"/>
      <c r="I101" s="224"/>
      <c r="J101" s="258"/>
      <c r="K101" s="258"/>
      <c r="L101" s="258"/>
      <c r="M101" s="258"/>
      <c r="N101" s="258"/>
      <c r="O101" s="258"/>
      <c r="P101" s="258"/>
      <c r="Q101" s="258"/>
      <c r="R101" s="258"/>
      <c r="S101" s="258"/>
      <c r="T101" s="258"/>
      <c r="U101" s="258"/>
      <c r="V101" s="258"/>
      <c r="W101" s="258"/>
      <c r="X101" s="258"/>
      <c r="Y101" s="258"/>
      <c r="Z101" s="258"/>
      <c r="AA101" s="258"/>
      <c r="AB101" s="258"/>
      <c r="AC101" s="258"/>
      <c r="AD101" s="258"/>
      <c r="AE101" s="258"/>
      <c r="AF101" s="258"/>
      <c r="AG101" s="258"/>
      <c r="AH101" s="258"/>
      <c r="AI101" s="258"/>
      <c r="AJ101" s="258"/>
      <c r="AK101" s="258"/>
      <c r="AL101" s="258"/>
      <c r="AM101" s="258"/>
      <c r="AN101" s="258"/>
      <c r="AO101" s="258"/>
      <c r="AP101" s="258"/>
    </row>
    <row r="102" spans="5:44" x14ac:dyDescent="0.3">
      <c r="F102" s="264" t="s">
        <v>739</v>
      </c>
      <c r="G102" s="217" t="s">
        <v>424</v>
      </c>
      <c r="H102" s="268">
        <f>SUMPRODUCT($J$92:$AP$92, J98:AP98)</f>
        <v>0</v>
      </c>
      <c r="I102" s="224"/>
      <c r="J102" s="258"/>
      <c r="K102" s="258"/>
      <c r="L102" s="258"/>
      <c r="M102" s="258"/>
      <c r="N102" s="258"/>
      <c r="O102" s="258"/>
      <c r="P102" s="258"/>
      <c r="Q102" s="258"/>
      <c r="R102" s="258"/>
      <c r="S102" s="258"/>
      <c r="T102" s="258"/>
      <c r="U102" s="258"/>
      <c r="V102" s="258"/>
      <c r="W102" s="258"/>
      <c r="X102" s="258"/>
      <c r="Y102" s="258"/>
      <c r="Z102" s="258"/>
      <c r="AA102" s="258"/>
      <c r="AB102" s="258"/>
      <c r="AC102" s="258"/>
      <c r="AD102" s="258"/>
      <c r="AE102" s="258"/>
      <c r="AF102" s="258"/>
      <c r="AG102" s="258"/>
      <c r="AH102" s="258"/>
      <c r="AI102" s="258"/>
      <c r="AJ102" s="258"/>
      <c r="AK102" s="258"/>
      <c r="AL102" s="258"/>
      <c r="AM102" s="258"/>
      <c r="AN102" s="258"/>
      <c r="AO102" s="258"/>
      <c r="AP102" s="258"/>
    </row>
    <row r="103" spans="5:44" x14ac:dyDescent="0.3">
      <c r="F103" s="266" t="s">
        <v>747</v>
      </c>
      <c r="G103" s="218" t="s">
        <v>424</v>
      </c>
      <c r="H103" s="269">
        <f>SUMPRODUCT($J$92:$AP$92, J99:AP99)</f>
        <v>0</v>
      </c>
      <c r="I103" s="224"/>
      <c r="J103" s="258"/>
      <c r="K103" s="258"/>
      <c r="L103" s="258"/>
      <c r="M103" s="258"/>
      <c r="N103" s="258"/>
      <c r="O103" s="258"/>
      <c r="P103" s="258"/>
      <c r="Q103" s="258"/>
      <c r="R103" s="258"/>
      <c r="S103" s="258"/>
      <c r="T103" s="258"/>
      <c r="U103" s="258"/>
      <c r="V103" s="258"/>
      <c r="W103" s="258"/>
      <c r="X103" s="258"/>
      <c r="Y103" s="258"/>
      <c r="Z103" s="258"/>
      <c r="AA103" s="258"/>
      <c r="AB103" s="258"/>
      <c r="AC103" s="258"/>
      <c r="AD103" s="258"/>
      <c r="AE103" s="258"/>
      <c r="AF103" s="258"/>
      <c r="AG103" s="258"/>
      <c r="AH103" s="258"/>
      <c r="AI103" s="258"/>
      <c r="AJ103" s="258"/>
      <c r="AK103" s="258"/>
      <c r="AL103" s="258"/>
      <c r="AM103" s="258"/>
      <c r="AN103" s="258"/>
      <c r="AO103" s="258"/>
      <c r="AP103" s="258"/>
    </row>
    <row r="104" spans="5:44" x14ac:dyDescent="0.3">
      <c r="G104" s="225"/>
      <c r="H104" s="224"/>
      <c r="I104" s="224"/>
      <c r="J104" s="258"/>
      <c r="K104" s="258"/>
      <c r="L104" s="258"/>
      <c r="M104" s="258"/>
      <c r="N104" s="258"/>
      <c r="O104" s="258"/>
      <c r="P104" s="258"/>
      <c r="Q104" s="258"/>
      <c r="R104" s="258"/>
      <c r="S104" s="258"/>
      <c r="T104" s="258"/>
      <c r="U104" s="258"/>
      <c r="V104" s="258"/>
      <c r="W104" s="258"/>
      <c r="X104" s="258"/>
      <c r="Y104" s="258"/>
      <c r="Z104" s="258"/>
      <c r="AA104" s="258"/>
      <c r="AB104" s="258"/>
      <c r="AC104" s="258"/>
      <c r="AD104" s="258"/>
      <c r="AE104" s="258"/>
      <c r="AF104" s="258"/>
      <c r="AG104" s="258"/>
      <c r="AH104" s="258"/>
      <c r="AI104" s="258"/>
      <c r="AJ104" s="258"/>
      <c r="AK104" s="258"/>
      <c r="AL104" s="258"/>
      <c r="AM104" s="258"/>
      <c r="AN104" s="258"/>
      <c r="AO104" s="258"/>
      <c r="AP104" s="258"/>
    </row>
    <row r="105" spans="5:44" x14ac:dyDescent="0.3">
      <c r="E105" s="42" t="s">
        <v>751</v>
      </c>
      <c r="G105" s="225"/>
      <c r="H105" s="224"/>
      <c r="I105" s="224"/>
      <c r="J105" s="258"/>
      <c r="K105" s="258"/>
      <c r="L105" s="258"/>
      <c r="M105" s="258"/>
      <c r="N105" s="258"/>
      <c r="O105" s="258"/>
      <c r="P105" s="258"/>
      <c r="Q105" s="258"/>
      <c r="R105" s="258"/>
      <c r="S105" s="258"/>
      <c r="T105" s="258"/>
      <c r="U105" s="258"/>
      <c r="V105" s="258"/>
      <c r="W105" s="258"/>
      <c r="X105" s="258"/>
      <c r="Y105" s="258"/>
      <c r="Z105" s="258"/>
      <c r="AA105" s="258"/>
      <c r="AB105" s="258"/>
      <c r="AC105" s="258"/>
      <c r="AD105" s="258"/>
      <c r="AE105" s="258"/>
      <c r="AF105" s="258"/>
      <c r="AG105" s="258"/>
      <c r="AH105" s="258"/>
      <c r="AI105" s="258"/>
      <c r="AJ105" s="258"/>
      <c r="AK105" s="258"/>
      <c r="AL105" s="258"/>
      <c r="AM105" s="258"/>
      <c r="AN105" s="258"/>
      <c r="AO105" s="258"/>
      <c r="AP105" s="258"/>
    </row>
    <row r="106" spans="5:44" x14ac:dyDescent="0.3">
      <c r="F106" s="264" t="s">
        <v>739</v>
      </c>
      <c r="G106" s="217" t="s">
        <v>424</v>
      </c>
      <c r="H106" s="259"/>
      <c r="I106" s="260"/>
      <c r="J106" s="270"/>
      <c r="K106" s="271">
        <f>$H$102</f>
        <v>0</v>
      </c>
      <c r="L106" s="271">
        <f>$H$102</f>
        <v>0</v>
      </c>
      <c r="M106" s="270"/>
      <c r="N106" s="270"/>
      <c r="O106" s="270"/>
      <c r="P106" s="270"/>
      <c r="Q106" s="270"/>
      <c r="R106" s="270"/>
      <c r="S106" s="270"/>
      <c r="T106" s="270"/>
      <c r="U106" s="270"/>
      <c r="V106" s="270"/>
      <c r="W106" s="270"/>
      <c r="X106" s="270"/>
      <c r="Y106" s="270"/>
      <c r="Z106" s="270"/>
      <c r="AA106" s="270"/>
      <c r="AB106" s="270"/>
      <c r="AC106" s="270"/>
      <c r="AD106" s="270"/>
      <c r="AE106" s="270"/>
      <c r="AF106" s="270"/>
      <c r="AG106" s="270"/>
      <c r="AH106" s="270"/>
      <c r="AI106" s="270"/>
      <c r="AJ106" s="270"/>
      <c r="AK106" s="270"/>
      <c r="AL106" s="270"/>
      <c r="AM106" s="270"/>
      <c r="AN106" s="270"/>
      <c r="AO106" s="270"/>
      <c r="AP106" s="270"/>
    </row>
    <row r="107" spans="5:44" x14ac:dyDescent="0.3">
      <c r="F107" s="224" t="s">
        <v>747</v>
      </c>
      <c r="G107" t="s">
        <v>424</v>
      </c>
      <c r="H107" s="227"/>
      <c r="I107" s="206"/>
      <c r="J107" s="272"/>
      <c r="K107" s="272"/>
      <c r="L107" s="272"/>
      <c r="M107" s="272"/>
      <c r="N107" s="273">
        <f>$H$103</f>
        <v>0</v>
      </c>
      <c r="O107" s="273">
        <f>$H$103</f>
        <v>0</v>
      </c>
      <c r="P107" s="272"/>
      <c r="Q107" s="272"/>
      <c r="R107" s="272"/>
      <c r="S107" s="272"/>
      <c r="T107" s="272"/>
      <c r="U107" s="272"/>
      <c r="V107" s="272"/>
      <c r="W107" s="272"/>
      <c r="X107" s="272"/>
      <c r="Y107" s="272"/>
      <c r="Z107" s="272"/>
      <c r="AA107" s="272"/>
      <c r="AB107" s="272"/>
      <c r="AC107" s="272"/>
      <c r="AD107" s="272"/>
      <c r="AE107" s="272"/>
      <c r="AF107" s="272"/>
      <c r="AG107" s="272"/>
      <c r="AH107" s="272"/>
      <c r="AI107" s="272"/>
      <c r="AJ107" s="272"/>
      <c r="AK107" s="272"/>
      <c r="AL107" s="272"/>
      <c r="AM107" s="272"/>
      <c r="AN107" s="272"/>
      <c r="AO107" s="272"/>
      <c r="AP107" s="272"/>
    </row>
    <row r="108" spans="5:44" x14ac:dyDescent="0.3">
      <c r="F108" s="226" t="s">
        <v>743</v>
      </c>
      <c r="G108" t="s">
        <v>424</v>
      </c>
      <c r="H108" s="227"/>
      <c r="I108" s="206"/>
      <c r="J108" s="273">
        <f>J92</f>
        <v>0</v>
      </c>
      <c r="K108" s="272"/>
      <c r="L108" s="272"/>
      <c r="M108" s="273">
        <f>M92</f>
        <v>0</v>
      </c>
      <c r="N108" s="272"/>
      <c r="O108" s="272"/>
      <c r="P108" s="273">
        <f t="shared" ref="P108:AP108" si="3">P92</f>
        <v>0</v>
      </c>
      <c r="Q108" s="273">
        <f t="shared" si="3"/>
        <v>0</v>
      </c>
      <c r="R108" s="273">
        <f t="shared" si="3"/>
        <v>0</v>
      </c>
      <c r="S108" s="273">
        <f t="shared" si="3"/>
        <v>0</v>
      </c>
      <c r="T108" s="273">
        <f t="shared" si="3"/>
        <v>0</v>
      </c>
      <c r="U108" s="273">
        <f t="shared" si="3"/>
        <v>0</v>
      </c>
      <c r="V108" s="273">
        <f t="shared" si="3"/>
        <v>0</v>
      </c>
      <c r="W108" s="273">
        <f t="shared" si="3"/>
        <v>0</v>
      </c>
      <c r="X108" s="273">
        <f t="shared" si="3"/>
        <v>0</v>
      </c>
      <c r="Y108" s="273">
        <f t="shared" si="3"/>
        <v>0</v>
      </c>
      <c r="Z108" s="273">
        <f t="shared" si="3"/>
        <v>0</v>
      </c>
      <c r="AA108" s="273">
        <f t="shared" si="3"/>
        <v>0</v>
      </c>
      <c r="AB108" s="273">
        <f t="shared" si="3"/>
        <v>0</v>
      </c>
      <c r="AC108" s="273">
        <f t="shared" si="3"/>
        <v>0</v>
      </c>
      <c r="AD108" s="273">
        <f t="shared" si="3"/>
        <v>0</v>
      </c>
      <c r="AE108" s="273">
        <f t="shared" si="3"/>
        <v>0</v>
      </c>
      <c r="AF108" s="273">
        <f t="shared" si="3"/>
        <v>0</v>
      </c>
      <c r="AG108" s="273">
        <f t="shared" si="3"/>
        <v>0</v>
      </c>
      <c r="AH108" s="273">
        <f t="shared" si="3"/>
        <v>0</v>
      </c>
      <c r="AI108" s="273">
        <f t="shared" si="3"/>
        <v>0</v>
      </c>
      <c r="AJ108" s="273">
        <f t="shared" si="3"/>
        <v>0</v>
      </c>
      <c r="AK108" s="273">
        <f t="shared" si="3"/>
        <v>0</v>
      </c>
      <c r="AL108" s="273">
        <f t="shared" si="3"/>
        <v>0</v>
      </c>
      <c r="AM108" s="273">
        <f t="shared" si="3"/>
        <v>0</v>
      </c>
      <c r="AN108" s="273">
        <f t="shared" si="3"/>
        <v>0</v>
      </c>
      <c r="AO108" s="273">
        <f t="shared" si="3"/>
        <v>0</v>
      </c>
      <c r="AP108" s="273">
        <f t="shared" si="3"/>
        <v>0</v>
      </c>
      <c r="AQ108" s="273"/>
    </row>
    <row r="109" spans="5:44" x14ac:dyDescent="0.3">
      <c r="F109" s="274" t="s">
        <v>773</v>
      </c>
      <c r="G109" s="63" t="s">
        <v>424</v>
      </c>
      <c r="H109" s="275"/>
      <c r="I109" s="276"/>
      <c r="J109" s="277">
        <f>J106 + J107 + J108</f>
        <v>0</v>
      </c>
      <c r="K109" s="277">
        <f t="shared" ref="K109:AP109" si="4">K106 + K107 + K108</f>
        <v>0</v>
      </c>
      <c r="L109" s="277">
        <f t="shared" si="4"/>
        <v>0</v>
      </c>
      <c r="M109" s="277">
        <f t="shared" si="4"/>
        <v>0</v>
      </c>
      <c r="N109" s="277">
        <f t="shared" si="4"/>
        <v>0</v>
      </c>
      <c r="O109" s="277">
        <f t="shared" si="4"/>
        <v>0</v>
      </c>
      <c r="P109" s="277">
        <f t="shared" si="4"/>
        <v>0</v>
      </c>
      <c r="Q109" s="277">
        <f t="shared" si="4"/>
        <v>0</v>
      </c>
      <c r="R109" s="277">
        <f t="shared" si="4"/>
        <v>0</v>
      </c>
      <c r="S109" s="277">
        <f t="shared" si="4"/>
        <v>0</v>
      </c>
      <c r="T109" s="277">
        <f t="shared" si="4"/>
        <v>0</v>
      </c>
      <c r="U109" s="277">
        <f t="shared" si="4"/>
        <v>0</v>
      </c>
      <c r="V109" s="277">
        <f t="shared" si="4"/>
        <v>0</v>
      </c>
      <c r="W109" s="277">
        <f t="shared" si="4"/>
        <v>0</v>
      </c>
      <c r="X109" s="277">
        <f t="shared" si="4"/>
        <v>0</v>
      </c>
      <c r="Y109" s="277">
        <f t="shared" si="4"/>
        <v>0</v>
      </c>
      <c r="Z109" s="277">
        <f t="shared" si="4"/>
        <v>0</v>
      </c>
      <c r="AA109" s="277">
        <f t="shared" si="4"/>
        <v>0</v>
      </c>
      <c r="AB109" s="277">
        <f t="shared" si="4"/>
        <v>0</v>
      </c>
      <c r="AC109" s="277">
        <f t="shared" si="4"/>
        <v>0</v>
      </c>
      <c r="AD109" s="277">
        <f t="shared" si="4"/>
        <v>0</v>
      </c>
      <c r="AE109" s="277">
        <f t="shared" si="4"/>
        <v>0</v>
      </c>
      <c r="AF109" s="277">
        <f t="shared" si="4"/>
        <v>0</v>
      </c>
      <c r="AG109" s="277">
        <f t="shared" si="4"/>
        <v>0</v>
      </c>
      <c r="AH109" s="277">
        <f t="shared" si="4"/>
        <v>0</v>
      </c>
      <c r="AI109" s="277">
        <f t="shared" si="4"/>
        <v>0</v>
      </c>
      <c r="AJ109" s="277">
        <f t="shared" si="4"/>
        <v>0</v>
      </c>
      <c r="AK109" s="277">
        <f t="shared" si="4"/>
        <v>0</v>
      </c>
      <c r="AL109" s="277">
        <f t="shared" si="4"/>
        <v>0</v>
      </c>
      <c r="AM109" s="277">
        <f t="shared" si="4"/>
        <v>0</v>
      </c>
      <c r="AN109" s="277">
        <f t="shared" si="4"/>
        <v>0</v>
      </c>
      <c r="AO109" s="277">
        <f t="shared" si="4"/>
        <v>0</v>
      </c>
      <c r="AP109" s="277">
        <f t="shared" si="4"/>
        <v>0</v>
      </c>
      <c r="AQ109" s="273"/>
    </row>
    <row r="110" spans="5:44" x14ac:dyDescent="0.3">
      <c r="G110" s="225"/>
      <c r="H110" s="224"/>
      <c r="I110" s="224"/>
      <c r="J110" s="258"/>
      <c r="K110" s="258"/>
      <c r="L110" s="258"/>
      <c r="M110" s="258"/>
      <c r="N110" s="258"/>
      <c r="O110" s="258"/>
      <c r="P110" s="258"/>
      <c r="Q110" s="258"/>
      <c r="R110" s="258"/>
      <c r="S110" s="258"/>
      <c r="T110" s="258"/>
      <c r="U110" s="258"/>
      <c r="V110" s="258"/>
      <c r="W110" s="258"/>
      <c r="X110" s="258"/>
      <c r="Y110" s="258"/>
      <c r="Z110" s="258"/>
      <c r="AA110" s="258"/>
      <c r="AB110" s="258"/>
      <c r="AC110" s="258"/>
      <c r="AD110" s="258"/>
      <c r="AE110" s="258"/>
      <c r="AF110" s="258"/>
      <c r="AG110" s="258"/>
      <c r="AH110" s="258"/>
      <c r="AI110" s="258"/>
      <c r="AJ110" s="258"/>
      <c r="AK110" s="258"/>
      <c r="AL110" s="258"/>
      <c r="AM110" s="258"/>
      <c r="AN110" s="258"/>
      <c r="AO110" s="258"/>
      <c r="AP110" s="258"/>
    </row>
    <row r="111" spans="5:44" x14ac:dyDescent="0.3">
      <c r="E111" s="263" t="s">
        <v>745</v>
      </c>
      <c r="F111" s="224"/>
      <c r="G111" s="225"/>
      <c r="H111" s="278"/>
      <c r="I111" s="224"/>
      <c r="J111" s="258"/>
      <c r="K111" s="258"/>
      <c r="L111" s="258"/>
      <c r="M111" s="258"/>
      <c r="N111" s="258"/>
      <c r="O111" s="258"/>
      <c r="P111" s="258"/>
      <c r="Q111" s="258"/>
      <c r="R111" s="258"/>
      <c r="S111" s="258"/>
      <c r="T111" s="258"/>
      <c r="U111" s="258"/>
      <c r="V111" s="258"/>
      <c r="W111" s="258"/>
      <c r="X111" s="258"/>
      <c r="Y111" s="258"/>
      <c r="Z111" s="258"/>
      <c r="AA111" s="258"/>
      <c r="AB111" s="258"/>
      <c r="AC111" s="258"/>
      <c r="AD111" s="258"/>
      <c r="AE111" s="258"/>
      <c r="AF111" s="258"/>
      <c r="AG111" s="258"/>
      <c r="AH111" s="258"/>
      <c r="AI111" s="258"/>
      <c r="AJ111" s="258"/>
      <c r="AK111" s="258"/>
      <c r="AL111" s="258"/>
      <c r="AM111" s="258"/>
      <c r="AN111" s="258"/>
      <c r="AO111" s="258"/>
      <c r="AP111" s="258"/>
    </row>
    <row r="112" spans="5:44" x14ac:dyDescent="0.3">
      <c r="F112" s="264" t="s">
        <v>739</v>
      </c>
      <c r="G112" s="178" t="s">
        <v>738</v>
      </c>
      <c r="H112" s="268">
        <f>SUMPRODUCT($J$93:$AP$93, J98:AP98)</f>
        <v>0</v>
      </c>
      <c r="I112" s="224"/>
      <c r="J112" s="258"/>
      <c r="K112" s="258"/>
      <c r="L112" s="258"/>
      <c r="M112" s="258"/>
      <c r="N112" s="258"/>
      <c r="O112" s="258"/>
      <c r="P112" s="258"/>
      <c r="Q112" s="258"/>
      <c r="R112" s="258"/>
      <c r="S112" s="258"/>
      <c r="T112" s="258"/>
      <c r="U112" s="258"/>
      <c r="V112" s="258"/>
      <c r="W112" s="258"/>
      <c r="X112" s="258"/>
      <c r="Y112" s="258"/>
      <c r="Z112" s="258"/>
      <c r="AA112" s="258"/>
      <c r="AB112" s="258"/>
      <c r="AC112" s="258"/>
      <c r="AD112" s="258"/>
      <c r="AE112" s="258"/>
      <c r="AF112" s="258"/>
      <c r="AG112" s="258"/>
      <c r="AH112" s="258"/>
      <c r="AI112" s="258"/>
      <c r="AJ112" s="258"/>
      <c r="AK112" s="258"/>
      <c r="AL112" s="258"/>
      <c r="AM112" s="258"/>
      <c r="AN112" s="258"/>
      <c r="AO112" s="258"/>
      <c r="AP112" s="258"/>
    </row>
    <row r="113" spans="1:44" x14ac:dyDescent="0.3">
      <c r="F113" s="266" t="s">
        <v>747</v>
      </c>
      <c r="G113" s="179" t="s">
        <v>738</v>
      </c>
      <c r="H113" s="269">
        <f>SUMPRODUCT($J$93:$AP$93, J99:AP99)</f>
        <v>0</v>
      </c>
      <c r="I113" s="224"/>
      <c r="J113" s="258"/>
      <c r="K113" s="258"/>
      <c r="L113" s="258"/>
      <c r="M113" s="258"/>
      <c r="N113" s="258"/>
      <c r="O113" s="258"/>
      <c r="P113" s="258"/>
      <c r="Q113" s="258"/>
      <c r="R113" s="258"/>
      <c r="S113" s="258"/>
      <c r="T113" s="258"/>
      <c r="U113" s="258"/>
      <c r="V113" s="258"/>
      <c r="W113" s="258"/>
      <c r="X113" s="258"/>
      <c r="Y113" s="258"/>
      <c r="Z113" s="258"/>
      <c r="AA113" s="258"/>
      <c r="AB113" s="258"/>
      <c r="AC113" s="258"/>
      <c r="AD113" s="258"/>
      <c r="AE113" s="258"/>
      <c r="AF113" s="258"/>
      <c r="AG113" s="258"/>
      <c r="AH113" s="258"/>
      <c r="AI113" s="258"/>
      <c r="AJ113" s="258"/>
      <c r="AK113" s="258"/>
      <c r="AL113" s="258"/>
      <c r="AM113" s="258"/>
      <c r="AN113" s="258"/>
      <c r="AO113" s="258"/>
      <c r="AP113" s="258"/>
    </row>
    <row r="114" spans="1:44" x14ac:dyDescent="0.3">
      <c r="G114" s="225"/>
      <c r="H114" s="224"/>
      <c r="I114" s="224"/>
      <c r="J114" s="258"/>
      <c r="K114" s="258"/>
      <c r="L114" s="258"/>
      <c r="M114" s="258"/>
      <c r="N114" s="258"/>
      <c r="O114" s="258"/>
      <c r="P114" s="258"/>
      <c r="Q114" s="258"/>
      <c r="R114" s="258"/>
      <c r="S114" s="258"/>
      <c r="T114" s="258"/>
      <c r="U114" s="258"/>
      <c r="V114" s="258"/>
      <c r="W114" s="258"/>
      <c r="X114" s="258"/>
      <c r="Y114" s="258"/>
      <c r="Z114" s="258"/>
      <c r="AA114" s="258"/>
      <c r="AB114" s="258"/>
      <c r="AC114" s="258"/>
      <c r="AD114" s="258"/>
      <c r="AE114" s="258"/>
      <c r="AF114" s="258"/>
      <c r="AG114" s="258"/>
      <c r="AH114" s="258"/>
      <c r="AI114" s="258"/>
      <c r="AJ114" s="258"/>
      <c r="AK114" s="258"/>
      <c r="AL114" s="258"/>
      <c r="AM114" s="258"/>
      <c r="AN114" s="258"/>
      <c r="AO114" s="258"/>
      <c r="AP114" s="258"/>
    </row>
    <row r="115" spans="1:44" x14ac:dyDescent="0.3">
      <c r="E115" s="42" t="s">
        <v>752</v>
      </c>
      <c r="G115" s="225"/>
      <c r="H115" s="224"/>
      <c r="I115" s="224"/>
      <c r="J115" s="258"/>
      <c r="K115" s="258"/>
      <c r="L115" s="258"/>
      <c r="M115" s="258"/>
      <c r="N115" s="258"/>
      <c r="O115" s="258"/>
      <c r="P115" s="258"/>
      <c r="Q115" s="258"/>
      <c r="R115" s="258"/>
      <c r="S115" s="258"/>
      <c r="T115" s="258"/>
      <c r="U115" s="258"/>
      <c r="V115" s="258"/>
      <c r="W115" s="258"/>
      <c r="X115" s="258"/>
      <c r="Y115" s="258"/>
      <c r="Z115" s="258"/>
      <c r="AA115" s="258"/>
      <c r="AB115" s="258"/>
      <c r="AC115" s="258"/>
      <c r="AD115" s="258"/>
      <c r="AE115" s="258"/>
      <c r="AF115" s="258"/>
      <c r="AG115" s="258"/>
      <c r="AH115" s="258"/>
      <c r="AI115" s="258"/>
      <c r="AJ115" s="258"/>
      <c r="AK115" s="258"/>
      <c r="AL115" s="258"/>
      <c r="AM115" s="258"/>
      <c r="AN115" s="258"/>
      <c r="AO115" s="258"/>
      <c r="AP115" s="258"/>
    </row>
    <row r="116" spans="1:44" x14ac:dyDescent="0.3">
      <c r="F116" s="264" t="s">
        <v>739</v>
      </c>
      <c r="G116" s="217" t="s">
        <v>738</v>
      </c>
      <c r="H116" s="259"/>
      <c r="I116" s="260"/>
      <c r="J116" s="270"/>
      <c r="K116" s="271">
        <f>$H$112</f>
        <v>0</v>
      </c>
      <c r="L116" s="271">
        <f>$H$112</f>
        <v>0</v>
      </c>
      <c r="M116" s="270"/>
      <c r="N116" s="270"/>
      <c r="O116" s="270"/>
      <c r="P116" s="270"/>
      <c r="Q116" s="270"/>
      <c r="R116" s="270"/>
      <c r="S116" s="270"/>
      <c r="T116" s="270"/>
      <c r="U116" s="270"/>
      <c r="V116" s="270"/>
      <c r="W116" s="270"/>
      <c r="X116" s="270"/>
      <c r="Y116" s="270"/>
      <c r="Z116" s="270"/>
      <c r="AA116" s="270"/>
      <c r="AB116" s="270"/>
      <c r="AC116" s="270"/>
      <c r="AD116" s="270"/>
      <c r="AE116" s="270"/>
      <c r="AF116" s="270"/>
      <c r="AG116" s="270"/>
      <c r="AH116" s="270"/>
      <c r="AI116" s="270"/>
      <c r="AJ116" s="270"/>
      <c r="AK116" s="270"/>
      <c r="AL116" s="270"/>
      <c r="AM116" s="270"/>
      <c r="AN116" s="270"/>
      <c r="AO116" s="270"/>
      <c r="AP116" s="270"/>
    </row>
    <row r="117" spans="1:44" x14ac:dyDescent="0.3">
      <c r="F117" s="224" t="s">
        <v>747</v>
      </c>
      <c r="G117" t="s">
        <v>738</v>
      </c>
      <c r="H117" s="227"/>
      <c r="I117" s="206"/>
      <c r="J117" s="272"/>
      <c r="K117" s="272"/>
      <c r="L117" s="272"/>
      <c r="M117" s="272"/>
      <c r="N117" s="273">
        <f>$H$113</f>
        <v>0</v>
      </c>
      <c r="O117" s="273">
        <f>$H$113</f>
        <v>0</v>
      </c>
      <c r="P117" s="272"/>
      <c r="Q117" s="272"/>
      <c r="R117" s="272"/>
      <c r="S117" s="272"/>
      <c r="T117" s="272"/>
      <c r="U117" s="272"/>
      <c r="V117" s="272"/>
      <c r="W117" s="272"/>
      <c r="X117" s="272"/>
      <c r="Y117" s="272"/>
      <c r="Z117" s="272"/>
      <c r="AA117" s="272"/>
      <c r="AB117" s="272"/>
      <c r="AC117" s="272"/>
      <c r="AD117" s="272"/>
      <c r="AE117" s="272"/>
      <c r="AF117" s="272"/>
      <c r="AG117" s="272"/>
      <c r="AH117" s="272"/>
      <c r="AI117" s="272"/>
      <c r="AJ117" s="272"/>
      <c r="AK117" s="272"/>
      <c r="AL117" s="272"/>
      <c r="AM117" s="272"/>
      <c r="AN117" s="272"/>
      <c r="AO117" s="272"/>
      <c r="AP117" s="272"/>
    </row>
    <row r="118" spans="1:44" x14ac:dyDescent="0.3">
      <c r="F118" s="226" t="s">
        <v>743</v>
      </c>
      <c r="G118" t="s">
        <v>738</v>
      </c>
      <c r="H118" s="227"/>
      <c r="I118" s="206"/>
      <c r="J118" s="273">
        <f>J93</f>
        <v>0</v>
      </c>
      <c r="K118" s="272"/>
      <c r="L118" s="272"/>
      <c r="M118" s="273">
        <f>M93</f>
        <v>0</v>
      </c>
      <c r="N118" s="272"/>
      <c r="O118" s="272"/>
      <c r="P118" s="273">
        <f t="shared" ref="P118:AP118" si="5">P93</f>
        <v>0</v>
      </c>
      <c r="Q118" s="273">
        <f t="shared" si="5"/>
        <v>0</v>
      </c>
      <c r="R118" s="273">
        <f t="shared" si="5"/>
        <v>0</v>
      </c>
      <c r="S118" s="273">
        <f t="shared" si="5"/>
        <v>0</v>
      </c>
      <c r="T118" s="273">
        <f t="shared" si="5"/>
        <v>0</v>
      </c>
      <c r="U118" s="273">
        <f t="shared" si="5"/>
        <v>0</v>
      </c>
      <c r="V118" s="273">
        <f t="shared" si="5"/>
        <v>0</v>
      </c>
      <c r="W118" s="273">
        <f t="shared" si="5"/>
        <v>0</v>
      </c>
      <c r="X118" s="273">
        <f t="shared" si="5"/>
        <v>0</v>
      </c>
      <c r="Y118" s="273">
        <f t="shared" si="5"/>
        <v>0</v>
      </c>
      <c r="Z118" s="273">
        <f t="shared" si="5"/>
        <v>0</v>
      </c>
      <c r="AA118" s="273">
        <f t="shared" si="5"/>
        <v>0</v>
      </c>
      <c r="AB118" s="273">
        <f t="shared" si="5"/>
        <v>0</v>
      </c>
      <c r="AC118" s="273">
        <f t="shared" si="5"/>
        <v>0</v>
      </c>
      <c r="AD118" s="273">
        <f t="shared" si="5"/>
        <v>0</v>
      </c>
      <c r="AE118" s="273">
        <f t="shared" si="5"/>
        <v>0</v>
      </c>
      <c r="AF118" s="273">
        <f t="shared" si="5"/>
        <v>0</v>
      </c>
      <c r="AG118" s="273">
        <f t="shared" si="5"/>
        <v>0</v>
      </c>
      <c r="AH118" s="273">
        <f t="shared" si="5"/>
        <v>0</v>
      </c>
      <c r="AI118" s="273">
        <f t="shared" si="5"/>
        <v>0</v>
      </c>
      <c r="AJ118" s="273">
        <f t="shared" si="5"/>
        <v>0</v>
      </c>
      <c r="AK118" s="273">
        <f t="shared" si="5"/>
        <v>0</v>
      </c>
      <c r="AL118" s="273">
        <f t="shared" si="5"/>
        <v>0</v>
      </c>
      <c r="AM118" s="273">
        <f t="shared" si="5"/>
        <v>0</v>
      </c>
      <c r="AN118" s="273">
        <f t="shared" si="5"/>
        <v>0</v>
      </c>
      <c r="AO118" s="273">
        <f t="shared" si="5"/>
        <v>0</v>
      </c>
      <c r="AP118" s="273">
        <f t="shared" si="5"/>
        <v>0</v>
      </c>
      <c r="AQ118" s="273"/>
    </row>
    <row r="119" spans="1:44" x14ac:dyDescent="0.3">
      <c r="F119" s="274" t="s">
        <v>774</v>
      </c>
      <c r="G119" s="63" t="s">
        <v>738</v>
      </c>
      <c r="H119" s="275"/>
      <c r="I119" s="276"/>
      <c r="J119" s="277">
        <f>J116 + J117 + J118</f>
        <v>0</v>
      </c>
      <c r="K119" s="277">
        <f t="shared" ref="K119:AP119" si="6">K116 + K117 + K118</f>
        <v>0</v>
      </c>
      <c r="L119" s="277">
        <f t="shared" si="6"/>
        <v>0</v>
      </c>
      <c r="M119" s="277">
        <f t="shared" si="6"/>
        <v>0</v>
      </c>
      <c r="N119" s="277">
        <f t="shared" si="6"/>
        <v>0</v>
      </c>
      <c r="O119" s="277">
        <f t="shared" si="6"/>
        <v>0</v>
      </c>
      <c r="P119" s="277">
        <f t="shared" si="6"/>
        <v>0</v>
      </c>
      <c r="Q119" s="277">
        <f t="shared" si="6"/>
        <v>0</v>
      </c>
      <c r="R119" s="277">
        <f t="shared" si="6"/>
        <v>0</v>
      </c>
      <c r="S119" s="277">
        <f t="shared" si="6"/>
        <v>0</v>
      </c>
      <c r="T119" s="277">
        <f t="shared" si="6"/>
        <v>0</v>
      </c>
      <c r="U119" s="277">
        <f t="shared" si="6"/>
        <v>0</v>
      </c>
      <c r="V119" s="277">
        <f t="shared" si="6"/>
        <v>0</v>
      </c>
      <c r="W119" s="277">
        <f t="shared" si="6"/>
        <v>0</v>
      </c>
      <c r="X119" s="277">
        <f t="shared" si="6"/>
        <v>0</v>
      </c>
      <c r="Y119" s="277">
        <f t="shared" si="6"/>
        <v>0</v>
      </c>
      <c r="Z119" s="277">
        <f t="shared" si="6"/>
        <v>0</v>
      </c>
      <c r="AA119" s="277">
        <f t="shared" si="6"/>
        <v>0</v>
      </c>
      <c r="AB119" s="277">
        <f t="shared" si="6"/>
        <v>0</v>
      </c>
      <c r="AC119" s="277">
        <f t="shared" si="6"/>
        <v>0</v>
      </c>
      <c r="AD119" s="277">
        <f t="shared" si="6"/>
        <v>0</v>
      </c>
      <c r="AE119" s="277">
        <f t="shared" si="6"/>
        <v>0</v>
      </c>
      <c r="AF119" s="277">
        <f t="shared" si="6"/>
        <v>0</v>
      </c>
      <c r="AG119" s="277">
        <f t="shared" si="6"/>
        <v>0</v>
      </c>
      <c r="AH119" s="277">
        <f t="shared" si="6"/>
        <v>0</v>
      </c>
      <c r="AI119" s="277">
        <f t="shared" si="6"/>
        <v>0</v>
      </c>
      <c r="AJ119" s="277">
        <f t="shared" si="6"/>
        <v>0</v>
      </c>
      <c r="AK119" s="277">
        <f t="shared" si="6"/>
        <v>0</v>
      </c>
      <c r="AL119" s="277">
        <f t="shared" si="6"/>
        <v>0</v>
      </c>
      <c r="AM119" s="277">
        <f t="shared" si="6"/>
        <v>0</v>
      </c>
      <c r="AN119" s="277">
        <f t="shared" si="6"/>
        <v>0</v>
      </c>
      <c r="AO119" s="277">
        <f t="shared" si="6"/>
        <v>0</v>
      </c>
      <c r="AP119" s="277">
        <f t="shared" si="6"/>
        <v>0</v>
      </c>
      <c r="AQ119" s="273"/>
    </row>
    <row r="120" spans="1:44" x14ac:dyDescent="0.3">
      <c r="F120" s="225"/>
      <c r="G120" s="225"/>
      <c r="H120" s="224"/>
      <c r="I120" s="224"/>
      <c r="J120" s="258"/>
      <c r="K120" s="258"/>
      <c r="L120" s="258"/>
      <c r="M120" s="258"/>
      <c r="N120" s="258"/>
      <c r="O120" s="258"/>
      <c r="P120" s="258"/>
      <c r="Q120" s="258"/>
      <c r="R120" s="258"/>
      <c r="S120" s="258"/>
      <c r="T120" s="258"/>
      <c r="U120" s="258"/>
      <c r="V120" s="258"/>
      <c r="W120" s="258"/>
      <c r="X120" s="258"/>
      <c r="Y120" s="258"/>
      <c r="Z120" s="258"/>
      <c r="AA120" s="258"/>
      <c r="AB120" s="258"/>
      <c r="AC120" s="258"/>
      <c r="AD120" s="258"/>
      <c r="AE120" s="258"/>
      <c r="AF120" s="258"/>
      <c r="AG120" s="258"/>
      <c r="AH120" s="258"/>
      <c r="AI120" s="258"/>
      <c r="AJ120" s="258"/>
      <c r="AK120" s="258"/>
      <c r="AL120" s="258"/>
      <c r="AM120" s="258"/>
      <c r="AN120" s="258"/>
      <c r="AO120" s="258"/>
      <c r="AP120" s="258"/>
    </row>
    <row r="121" spans="1:44" x14ac:dyDescent="0.3">
      <c r="E121" s="25" t="s">
        <v>843</v>
      </c>
      <c r="F121" s="25"/>
      <c r="G121" s="25" t="str">
        <f>'Fixed inputs'!G17</f>
        <v>scalar</v>
      </c>
      <c r="H121" s="230">
        <f>'Fixed inputs'!H17</f>
        <v>100</v>
      </c>
      <c r="I121" s="224"/>
      <c r="J121" s="258"/>
      <c r="K121" s="258"/>
      <c r="L121" s="258"/>
      <c r="M121" s="258"/>
      <c r="N121" s="258"/>
      <c r="O121" s="258"/>
      <c r="P121" s="258"/>
      <c r="Q121" s="258"/>
      <c r="R121" s="258"/>
      <c r="S121" s="258"/>
      <c r="T121" s="258"/>
      <c r="U121" s="258"/>
      <c r="V121" s="258"/>
      <c r="W121" s="258"/>
      <c r="X121" s="258"/>
      <c r="Y121" s="258"/>
      <c r="Z121" s="258"/>
      <c r="AA121" s="258"/>
      <c r="AB121" s="258"/>
      <c r="AC121" s="258"/>
      <c r="AD121" s="258"/>
      <c r="AE121" s="258"/>
      <c r="AF121" s="258"/>
      <c r="AG121" s="258"/>
      <c r="AH121" s="258"/>
      <c r="AI121" s="258"/>
      <c r="AJ121" s="258"/>
      <c r="AK121" s="258"/>
      <c r="AL121" s="258"/>
      <c r="AM121" s="258"/>
      <c r="AN121" s="258"/>
      <c r="AO121" s="258"/>
      <c r="AP121" s="258"/>
    </row>
    <row r="122" spans="1:44" x14ac:dyDescent="0.3">
      <c r="E122" s="25"/>
      <c r="F122" s="25"/>
      <c r="G122" s="25"/>
      <c r="H122" s="83"/>
      <c r="I122" s="224"/>
      <c r="J122" s="258"/>
      <c r="K122" s="258"/>
      <c r="L122" s="258"/>
      <c r="M122" s="258"/>
      <c r="N122" s="258"/>
      <c r="O122" s="258"/>
      <c r="P122" s="258"/>
      <c r="Q122" s="258"/>
      <c r="R122" s="258"/>
      <c r="S122" s="258"/>
      <c r="T122" s="258"/>
      <c r="U122" s="258"/>
      <c r="V122" s="258"/>
      <c r="W122" s="258"/>
      <c r="X122" s="258"/>
      <c r="Y122" s="258"/>
      <c r="Z122" s="258"/>
      <c r="AA122" s="258"/>
      <c r="AB122" s="258"/>
      <c r="AC122" s="258"/>
      <c r="AD122" s="258"/>
      <c r="AE122" s="258"/>
      <c r="AF122" s="258"/>
      <c r="AG122" s="258"/>
      <c r="AH122" s="258"/>
      <c r="AI122" s="258"/>
      <c r="AJ122" s="258"/>
      <c r="AK122" s="258"/>
      <c r="AL122" s="258"/>
      <c r="AM122" s="258"/>
      <c r="AN122" s="258"/>
      <c r="AO122" s="258"/>
      <c r="AP122" s="258"/>
    </row>
    <row r="123" spans="1:44" x14ac:dyDescent="0.3">
      <c r="E123" s="25" t="s">
        <v>845</v>
      </c>
      <c r="F123" s="25"/>
      <c r="G123" s="25" t="str">
        <f>'Fixed inputs'!G18</f>
        <v>scalar</v>
      </c>
      <c r="H123" s="230">
        <f>'Fixed inputs'!H18</f>
        <v>1000</v>
      </c>
      <c r="I123" s="224"/>
      <c r="J123" s="258"/>
      <c r="K123" s="258"/>
      <c r="L123" s="258"/>
      <c r="M123" s="258"/>
      <c r="N123" s="258"/>
      <c r="O123" s="258"/>
      <c r="P123" s="258"/>
      <c r="Q123" s="258"/>
      <c r="R123" s="258"/>
      <c r="S123" s="258"/>
      <c r="T123" s="258"/>
      <c r="U123" s="258"/>
      <c r="V123" s="258"/>
      <c r="W123" s="258"/>
      <c r="X123" s="258"/>
      <c r="Y123" s="258"/>
      <c r="Z123" s="258"/>
      <c r="AA123" s="258"/>
      <c r="AB123" s="258"/>
      <c r="AC123" s="258"/>
      <c r="AD123" s="258"/>
      <c r="AE123" s="258"/>
      <c r="AF123" s="258"/>
      <c r="AG123" s="258"/>
      <c r="AH123" s="258"/>
      <c r="AI123" s="258"/>
      <c r="AJ123" s="258"/>
      <c r="AK123" s="258"/>
      <c r="AL123" s="258"/>
      <c r="AM123" s="258"/>
      <c r="AN123" s="258"/>
      <c r="AO123" s="258"/>
      <c r="AP123" s="258"/>
    </row>
    <row r="124" spans="1:44" x14ac:dyDescent="0.3">
      <c r="F124" s="225"/>
      <c r="G124" s="225"/>
      <c r="H124" s="224"/>
      <c r="I124" s="224"/>
      <c r="J124" s="258"/>
      <c r="K124" s="258"/>
      <c r="L124" s="258"/>
      <c r="M124" s="258"/>
      <c r="N124" s="258"/>
      <c r="O124" s="258"/>
      <c r="P124" s="258"/>
      <c r="Q124" s="258"/>
      <c r="R124" s="258"/>
      <c r="S124" s="258"/>
      <c r="T124" s="258"/>
      <c r="U124" s="258"/>
      <c r="V124" s="258"/>
      <c r="W124" s="258"/>
      <c r="X124" s="258"/>
      <c r="Y124" s="258"/>
      <c r="Z124" s="258"/>
      <c r="AA124" s="258"/>
      <c r="AB124" s="258"/>
      <c r="AC124" s="258"/>
      <c r="AD124" s="258"/>
      <c r="AE124" s="258"/>
      <c r="AF124" s="258"/>
      <c r="AG124" s="258"/>
      <c r="AH124" s="258"/>
      <c r="AI124" s="258"/>
      <c r="AJ124" s="258"/>
      <c r="AK124" s="258"/>
      <c r="AL124" s="258"/>
      <c r="AM124" s="258"/>
      <c r="AN124" s="258"/>
      <c r="AO124" s="258"/>
      <c r="AP124" s="258"/>
    </row>
    <row r="125" spans="1:44" x14ac:dyDescent="0.3">
      <c r="E125" t="s">
        <v>779</v>
      </c>
      <c r="G125" s="25" t="s">
        <v>723</v>
      </c>
      <c r="H125" s="227"/>
      <c r="I125" s="227" t="s">
        <v>311</v>
      </c>
      <c r="J125" s="233">
        <f>IF(J95 = 1, 0, (J109 * $H$121) / (J119 * $H$123))</f>
        <v>0</v>
      </c>
      <c r="K125" s="233">
        <f t="shared" ref="K125:AP125" si="7">IF(K95 = 1, 0, (K109 * $H$121) / (K119 * $H$123))</f>
        <v>0</v>
      </c>
      <c r="L125" s="233">
        <f t="shared" si="7"/>
        <v>0</v>
      </c>
      <c r="M125" s="233">
        <f t="shared" si="7"/>
        <v>0</v>
      </c>
      <c r="N125" s="233">
        <f t="shared" si="7"/>
        <v>0</v>
      </c>
      <c r="O125" s="233">
        <f t="shared" si="7"/>
        <v>0</v>
      </c>
      <c r="P125" s="233">
        <f t="shared" si="7"/>
        <v>0</v>
      </c>
      <c r="Q125" s="233">
        <f t="shared" si="7"/>
        <v>0</v>
      </c>
      <c r="R125" s="233">
        <f t="shared" si="7"/>
        <v>0</v>
      </c>
      <c r="S125" s="233">
        <f t="shared" si="7"/>
        <v>0</v>
      </c>
      <c r="T125" s="233">
        <f t="shared" si="7"/>
        <v>0</v>
      </c>
      <c r="U125" s="233">
        <f t="shared" si="7"/>
        <v>0</v>
      </c>
      <c r="V125" s="233">
        <f t="shared" si="7"/>
        <v>0</v>
      </c>
      <c r="W125" s="233">
        <f t="shared" si="7"/>
        <v>0</v>
      </c>
      <c r="X125" s="233">
        <f t="shared" si="7"/>
        <v>0</v>
      </c>
      <c r="Y125" s="233">
        <f t="shared" si="7"/>
        <v>0</v>
      </c>
      <c r="Z125" s="233">
        <f t="shared" si="7"/>
        <v>0</v>
      </c>
      <c r="AA125" s="233">
        <f t="shared" si="7"/>
        <v>0</v>
      </c>
      <c r="AB125" s="233">
        <f t="shared" si="7"/>
        <v>0</v>
      </c>
      <c r="AC125" s="233">
        <f t="shared" si="7"/>
        <v>0</v>
      </c>
      <c r="AD125" s="233">
        <f t="shared" si="7"/>
        <v>0</v>
      </c>
      <c r="AE125" s="233">
        <f t="shared" si="7"/>
        <v>0</v>
      </c>
      <c r="AF125" s="233">
        <f t="shared" si="7"/>
        <v>0</v>
      </c>
      <c r="AG125" s="233">
        <f t="shared" si="7"/>
        <v>0</v>
      </c>
      <c r="AH125" s="233">
        <f t="shared" si="7"/>
        <v>0</v>
      </c>
      <c r="AI125" s="233">
        <f t="shared" si="7"/>
        <v>0</v>
      </c>
      <c r="AJ125" s="233">
        <f t="shared" si="7"/>
        <v>0</v>
      </c>
      <c r="AK125" s="233">
        <f t="shared" si="7"/>
        <v>0</v>
      </c>
      <c r="AL125" s="233">
        <f t="shared" si="7"/>
        <v>0</v>
      </c>
      <c r="AM125" s="233">
        <f t="shared" si="7"/>
        <v>0</v>
      </c>
      <c r="AN125" s="233">
        <f t="shared" si="7"/>
        <v>0</v>
      </c>
      <c r="AO125" s="233">
        <f t="shared" si="7"/>
        <v>0</v>
      </c>
      <c r="AP125" s="233">
        <f t="shared" si="7"/>
        <v>0</v>
      </c>
      <c r="AQ125" s="227"/>
      <c r="AR125" t="s">
        <v>740</v>
      </c>
    </row>
    <row r="126" spans="1:44" x14ac:dyDescent="0.3">
      <c r="A126" s="25"/>
      <c r="B126" s="25"/>
      <c r="C126" s="25"/>
      <c r="D126" s="25"/>
      <c r="E126" s="25"/>
      <c r="F126" s="25"/>
      <c r="G126" s="25"/>
      <c r="H126" s="83"/>
      <c r="I126" s="83"/>
      <c r="AJ126" s="83"/>
      <c r="AL126" s="83"/>
      <c r="AN126" s="83"/>
      <c r="AP126" s="83"/>
      <c r="AQ126" s="83"/>
      <c r="AR126" s="25"/>
    </row>
    <row r="127" spans="1:44" x14ac:dyDescent="0.3">
      <c r="A127" s="25"/>
      <c r="B127" s="25"/>
      <c r="C127" s="76" t="s">
        <v>839</v>
      </c>
      <c r="D127" s="76"/>
      <c r="E127" s="76"/>
      <c r="F127" s="76"/>
      <c r="G127" s="76"/>
      <c r="H127" s="77"/>
      <c r="I127" s="77"/>
      <c r="J127" s="77"/>
      <c r="K127" s="77"/>
      <c r="L127" s="77"/>
      <c r="M127" s="77"/>
      <c r="N127" s="77"/>
      <c r="O127" s="77"/>
      <c r="P127" s="76"/>
      <c r="Q127" s="76"/>
      <c r="R127" s="76"/>
      <c r="S127" s="76"/>
      <c r="T127" s="76"/>
      <c r="U127" s="76"/>
      <c r="V127" s="76"/>
      <c r="W127" s="76"/>
      <c r="X127" s="76"/>
      <c r="Y127" s="76"/>
      <c r="Z127" s="76"/>
      <c r="AA127" s="76"/>
      <c r="AB127" s="76"/>
      <c r="AC127" s="76"/>
      <c r="AD127" s="76"/>
      <c r="AE127" s="76"/>
      <c r="AF127" s="76"/>
      <c r="AG127" s="76"/>
      <c r="AH127" s="76"/>
      <c r="AI127" s="76"/>
      <c r="AJ127" s="76"/>
      <c r="AK127" s="76"/>
      <c r="AL127" s="76"/>
      <c r="AM127" s="76"/>
      <c r="AN127" s="76"/>
      <c r="AO127" s="76"/>
      <c r="AP127" s="76"/>
      <c r="AQ127" s="76"/>
      <c r="AR127" s="76"/>
    </row>
    <row r="128" spans="1:44" x14ac:dyDescent="0.3">
      <c r="A128" s="25"/>
      <c r="B128" s="25"/>
      <c r="C128" s="75"/>
      <c r="D128" s="75"/>
      <c r="E128" s="25"/>
      <c r="F128" s="25"/>
      <c r="G128" s="25"/>
      <c r="H128" s="83"/>
      <c r="I128" s="83"/>
      <c r="J128" s="83"/>
      <c r="K128" s="83"/>
      <c r="L128" s="83"/>
      <c r="M128" s="83"/>
      <c r="N128" s="83"/>
      <c r="O128" s="83"/>
      <c r="P128" s="25"/>
    </row>
    <row r="129" spans="1:44" x14ac:dyDescent="0.3">
      <c r="E129" t="s">
        <v>729</v>
      </c>
      <c r="G129" s="25" t="str">
        <f>'Fixed inputs'!G406</f>
        <v>%</v>
      </c>
      <c r="H129" s="279">
        <f>'Fixed inputs'!H406</f>
        <v>1</v>
      </c>
      <c r="J129" s="237"/>
      <c r="K129" s="237"/>
      <c r="L129" s="237"/>
      <c r="M129" s="237"/>
      <c r="N129" s="237"/>
      <c r="O129" s="237"/>
      <c r="P129" s="237"/>
      <c r="Q129" s="237"/>
      <c r="R129" s="237"/>
      <c r="S129" s="237"/>
      <c r="T129" s="237"/>
      <c r="U129" s="237"/>
      <c r="V129" s="237"/>
      <c r="W129" s="237"/>
      <c r="X129" s="237"/>
      <c r="Y129" s="237"/>
      <c r="Z129" s="237"/>
      <c r="AA129" s="237"/>
      <c r="AB129" s="237"/>
      <c r="AC129" s="237"/>
      <c r="AD129" s="237"/>
      <c r="AE129" s="237"/>
      <c r="AF129" s="237"/>
      <c r="AG129" s="237"/>
      <c r="AH129" s="237"/>
      <c r="AI129" s="237"/>
      <c r="AJ129" s="237"/>
      <c r="AK129" s="237"/>
      <c r="AL129" s="237"/>
      <c r="AM129" s="237"/>
      <c r="AN129" s="237"/>
      <c r="AO129" s="237"/>
      <c r="AP129" s="237"/>
      <c r="AQ129" s="227"/>
    </row>
    <row r="131" spans="1:44" x14ac:dyDescent="0.3">
      <c r="E131" s="159" t="s">
        <v>732</v>
      </c>
      <c r="F131" s="25"/>
      <c r="G131" s="25"/>
      <c r="H131" s="83"/>
      <c r="I131" s="227" t="s">
        <v>311</v>
      </c>
      <c r="J131" s="83"/>
      <c r="K131" s="83"/>
      <c r="L131" s="83"/>
      <c r="M131" s="83"/>
      <c r="N131" s="83"/>
      <c r="O131" s="83"/>
      <c r="P131" s="83"/>
      <c r="Q131" s="83"/>
      <c r="R131" s="83"/>
      <c r="S131" s="83"/>
      <c r="T131" s="83"/>
      <c r="U131" s="83"/>
      <c r="V131" s="83"/>
      <c r="W131" s="83"/>
      <c r="X131" s="83"/>
      <c r="Y131" s="83"/>
      <c r="Z131" s="83"/>
      <c r="AA131" s="83"/>
      <c r="AB131" s="83"/>
      <c r="AC131" s="83"/>
      <c r="AD131" s="83"/>
      <c r="AE131" s="83"/>
      <c r="AF131" s="83"/>
      <c r="AG131" s="83"/>
      <c r="AH131" s="83"/>
      <c r="AI131" s="83"/>
      <c r="AJ131" s="83"/>
      <c r="AR131" t="s">
        <v>753</v>
      </c>
    </row>
    <row r="132" spans="1:44" x14ac:dyDescent="0.3">
      <c r="E132" s="208"/>
      <c r="F132" s="209" t="s">
        <v>792</v>
      </c>
      <c r="G132" s="209" t="s">
        <v>44</v>
      </c>
      <c r="H132" s="248"/>
      <c r="I132" s="249"/>
      <c r="J132" s="280">
        <f>IF('Discount mapping'!J$125 = 0, 0, MIN(ABS('Discount mapping'!J74 / 'Discount mapping'!J$125), 'Discount mapping'!$H$129))</f>
        <v>0</v>
      </c>
      <c r="K132" s="280">
        <f>IF('Discount mapping'!K$125 = 0, 0, MIN(ABS('Discount mapping'!K74 / 'Discount mapping'!K$125), 'Discount mapping'!$H$129))</f>
        <v>0</v>
      </c>
      <c r="L132" s="280">
        <f>IF('Discount mapping'!L$125 = 0, 0, MIN(ABS('Discount mapping'!L74 / 'Discount mapping'!L$125), 'Discount mapping'!$H$129))</f>
        <v>0</v>
      </c>
      <c r="M132" s="280">
        <f>IF('Discount mapping'!M$125 = 0, 0, MIN(ABS('Discount mapping'!M74 / 'Discount mapping'!M$125), 'Discount mapping'!$H$129))</f>
        <v>0</v>
      </c>
      <c r="N132" s="280">
        <f>IF('Discount mapping'!N$125 = 0, 0, MIN(ABS('Discount mapping'!N74 / 'Discount mapping'!N$125), 'Discount mapping'!$H$129))</f>
        <v>0</v>
      </c>
      <c r="O132" s="280">
        <f>IF('Discount mapping'!O$125 = 0, 0, MIN(ABS('Discount mapping'!O74 / 'Discount mapping'!O$125), 'Discount mapping'!$H$129))</f>
        <v>0</v>
      </c>
      <c r="P132" s="280">
        <f>IF('Discount mapping'!P$125 = 0, 0, MIN(ABS('Discount mapping'!P74 / 'Discount mapping'!P$125), 'Discount mapping'!$H$129))</f>
        <v>0</v>
      </c>
      <c r="Q132" s="280">
        <f>IF('Discount mapping'!Q$125 = 0, 0, MIN(ABS('Discount mapping'!Q74 / 'Discount mapping'!Q$125), 'Discount mapping'!$H$129))</f>
        <v>0</v>
      </c>
      <c r="R132" s="280">
        <f>IF('Discount mapping'!R$125 = 0, 0, MIN(ABS('Discount mapping'!R74 / 'Discount mapping'!R$125), 'Discount mapping'!$H$129))</f>
        <v>0</v>
      </c>
      <c r="S132" s="280">
        <f>IF('Discount mapping'!S$125 = 0, 0, MIN(ABS('Discount mapping'!S74 / 'Discount mapping'!S$125), 'Discount mapping'!$H$129))</f>
        <v>0</v>
      </c>
      <c r="T132" s="280">
        <f>IF('Discount mapping'!T$125 = 0, 0, MIN(ABS('Discount mapping'!T74 / 'Discount mapping'!T$125), 'Discount mapping'!$H$129))</f>
        <v>0</v>
      </c>
      <c r="U132" s="280">
        <f>IF('Discount mapping'!U$125 = 0, 0, MIN(ABS('Discount mapping'!U74 / 'Discount mapping'!U$125), 'Discount mapping'!$H$129))</f>
        <v>0</v>
      </c>
      <c r="V132" s="280">
        <f>IF('Discount mapping'!V$125 = 0, 0, MIN(ABS('Discount mapping'!V74 / 'Discount mapping'!V$125), 'Discount mapping'!$H$129))</f>
        <v>0</v>
      </c>
      <c r="W132" s="280">
        <f>IF('Discount mapping'!W$125 = 0, 0, MIN(ABS('Discount mapping'!W74 / 'Discount mapping'!W$125), 'Discount mapping'!$H$129))</f>
        <v>0</v>
      </c>
      <c r="X132" s="280">
        <f>IF('Discount mapping'!X$125 = 0, 0, MIN(ABS('Discount mapping'!X74 / 'Discount mapping'!X$125), 'Discount mapping'!$H$129))</f>
        <v>0</v>
      </c>
      <c r="Y132" s="280">
        <f>IF('Discount mapping'!Y$125 = 0, 0, MIN(ABS('Discount mapping'!Y74 / 'Discount mapping'!Y$125), 'Discount mapping'!$H$129))</f>
        <v>0</v>
      </c>
      <c r="Z132" s="280">
        <f>IF('Discount mapping'!Z$125 = 0, 0, MIN(ABS('Discount mapping'!Z74 / 'Discount mapping'!Z$125), 'Discount mapping'!$H$129))</f>
        <v>0</v>
      </c>
      <c r="AA132" s="280">
        <f>IF('Discount mapping'!AA$125 = 0, 0, MIN(ABS('Discount mapping'!AA74 / 'Discount mapping'!AA$125), 'Discount mapping'!$H$129))</f>
        <v>0</v>
      </c>
      <c r="AB132" s="280">
        <f>IF('Discount mapping'!AB$125 = 0, 0, MIN(ABS('Discount mapping'!AB74 / 'Discount mapping'!AB$125), 'Discount mapping'!$H$129))</f>
        <v>0</v>
      </c>
      <c r="AC132" s="280">
        <f>IF('Discount mapping'!AC$125 = 0, 0, MIN(ABS('Discount mapping'!AC74 / 'Discount mapping'!AC$125), 'Discount mapping'!$H$129))</f>
        <v>0</v>
      </c>
      <c r="AD132" s="280">
        <f>IF('Discount mapping'!AD$125 = 0, 0, MIN(ABS('Discount mapping'!AD74 / 'Discount mapping'!AD$125), 'Discount mapping'!$H$129))</f>
        <v>0</v>
      </c>
      <c r="AE132" s="280">
        <f>IF('Discount mapping'!AE$125 = 0, 0, MIN(ABS('Discount mapping'!AE74 / 'Discount mapping'!AE$125), 'Discount mapping'!$H$129))</f>
        <v>0</v>
      </c>
      <c r="AF132" s="280">
        <f>IF('Discount mapping'!AF$125 = 0, 0, MIN(ABS('Discount mapping'!AF74 / 'Discount mapping'!AF$125), 'Discount mapping'!$H$129))</f>
        <v>0</v>
      </c>
      <c r="AG132" s="280">
        <f>IF('Discount mapping'!AG$125 = 0, 0, MIN(ABS('Discount mapping'!AG74 / 'Discount mapping'!AG$125), 'Discount mapping'!$H$129))</f>
        <v>0</v>
      </c>
      <c r="AH132" s="280">
        <f>IF('Discount mapping'!AH$125 = 0, 0, MIN(ABS('Discount mapping'!AH74 / 'Discount mapping'!AH$125), 'Discount mapping'!$H$129))</f>
        <v>0</v>
      </c>
      <c r="AI132" s="280">
        <f>IF('Discount mapping'!AI$125 = 0, 0, MIN(ABS('Discount mapping'!AI74 / 'Discount mapping'!AI$125), 'Discount mapping'!$H$129))</f>
        <v>0</v>
      </c>
      <c r="AJ132" s="280">
        <f>IF('Discount mapping'!AJ$125 = 0, 0, MIN(ABS('Discount mapping'!AJ74 / 'Discount mapping'!AJ$125), 'Discount mapping'!$H$129))</f>
        <v>0</v>
      </c>
      <c r="AK132" s="280">
        <f>IF('Discount mapping'!AK$125 = 0, 0, MIN(ABS('Discount mapping'!AK74 / 'Discount mapping'!AK$125), 'Discount mapping'!$H$129))</f>
        <v>0</v>
      </c>
      <c r="AL132" s="280">
        <f>IF('Discount mapping'!AL$125 = 0, 0, MIN(ABS('Discount mapping'!AL74 / 'Discount mapping'!AL$125), 'Discount mapping'!$H$129))</f>
        <v>0</v>
      </c>
      <c r="AM132" s="280">
        <f>IF('Discount mapping'!AM$125 = 0, 0, MIN(ABS('Discount mapping'!AM74 / 'Discount mapping'!AM$125), 'Discount mapping'!$H$129))</f>
        <v>0</v>
      </c>
      <c r="AN132" s="280">
        <f>IF('Discount mapping'!AN$125 = 0, 0, MIN(ABS('Discount mapping'!AN74 / 'Discount mapping'!AN$125), 'Discount mapping'!$H$129))</f>
        <v>0</v>
      </c>
      <c r="AO132" s="280">
        <f>IF('Discount mapping'!AO$125 = 0, 0, MIN(ABS('Discount mapping'!AO74 / 'Discount mapping'!AO$125), 'Discount mapping'!$H$129))</f>
        <v>0</v>
      </c>
      <c r="AP132" s="280">
        <f>IF('Discount mapping'!AP$125 = 0, 0, MIN(ABS('Discount mapping'!AP74 / 'Discount mapping'!AP$125), 'Discount mapping'!$H$129))</f>
        <v>0</v>
      </c>
    </row>
    <row r="133" spans="1:44" x14ac:dyDescent="0.3">
      <c r="E133" s="208"/>
      <c r="F133" s="139" t="s">
        <v>793</v>
      </c>
      <c r="G133" s="139" t="s">
        <v>44</v>
      </c>
      <c r="H133" s="251"/>
      <c r="I133" s="252"/>
      <c r="J133" s="281">
        <f>IF('Discount mapping'!J$125 = 0, 0, MIN(ABS('Discount mapping'!J75 / 'Discount mapping'!J$125), 'Discount mapping'!$H$129))</f>
        <v>0</v>
      </c>
      <c r="K133" s="281">
        <f>IF('Discount mapping'!K$125 = 0, 0, MIN(ABS('Discount mapping'!K75 / 'Discount mapping'!K$125), 'Discount mapping'!$H$129))</f>
        <v>0</v>
      </c>
      <c r="L133" s="281">
        <f>IF('Discount mapping'!L$125 = 0, 0, MIN(ABS('Discount mapping'!L75 / 'Discount mapping'!L$125), 'Discount mapping'!$H$129))</f>
        <v>0</v>
      </c>
      <c r="M133" s="281">
        <f>IF('Discount mapping'!M$125 = 0, 0, MIN(ABS('Discount mapping'!M75 / 'Discount mapping'!M$125), 'Discount mapping'!$H$129))</f>
        <v>0</v>
      </c>
      <c r="N133" s="281">
        <f>IF('Discount mapping'!N$125 = 0, 0, MIN(ABS('Discount mapping'!N75 / 'Discount mapping'!N$125), 'Discount mapping'!$H$129))</f>
        <v>0</v>
      </c>
      <c r="O133" s="281">
        <f>IF('Discount mapping'!O$125 = 0, 0, MIN(ABS('Discount mapping'!O75 / 'Discount mapping'!O$125), 'Discount mapping'!$H$129))</f>
        <v>0</v>
      </c>
      <c r="P133" s="281">
        <f>IF('Discount mapping'!P$125 = 0, 0, MIN(ABS('Discount mapping'!P75 / 'Discount mapping'!P$125), 'Discount mapping'!$H$129))</f>
        <v>0</v>
      </c>
      <c r="Q133" s="281">
        <f>IF('Discount mapping'!Q$125 = 0, 0, MIN(ABS('Discount mapping'!Q75 / 'Discount mapping'!Q$125), 'Discount mapping'!$H$129))</f>
        <v>0</v>
      </c>
      <c r="R133" s="281">
        <f>IF('Discount mapping'!R$125 = 0, 0, MIN(ABS('Discount mapping'!R75 / 'Discount mapping'!R$125), 'Discount mapping'!$H$129))</f>
        <v>0</v>
      </c>
      <c r="S133" s="281">
        <f>IF('Discount mapping'!S$125 = 0, 0, MIN(ABS('Discount mapping'!S75 / 'Discount mapping'!S$125), 'Discount mapping'!$H$129))</f>
        <v>0</v>
      </c>
      <c r="T133" s="281">
        <f>IF('Discount mapping'!T$125 = 0, 0, MIN(ABS('Discount mapping'!T75 / 'Discount mapping'!T$125), 'Discount mapping'!$H$129))</f>
        <v>0</v>
      </c>
      <c r="U133" s="281">
        <f>IF('Discount mapping'!U$125 = 0, 0, MIN(ABS('Discount mapping'!U75 / 'Discount mapping'!U$125), 'Discount mapping'!$H$129))</f>
        <v>0</v>
      </c>
      <c r="V133" s="281">
        <f>IF('Discount mapping'!V$125 = 0, 0, MIN(ABS('Discount mapping'!V75 / 'Discount mapping'!V$125), 'Discount mapping'!$H$129))</f>
        <v>0</v>
      </c>
      <c r="W133" s="281">
        <f>IF('Discount mapping'!W$125 = 0, 0, MIN(ABS('Discount mapping'!W75 / 'Discount mapping'!W$125), 'Discount mapping'!$H$129))</f>
        <v>0</v>
      </c>
      <c r="X133" s="281">
        <f>IF('Discount mapping'!X$125 = 0, 0, MIN(ABS('Discount mapping'!X75 / 'Discount mapping'!X$125), 'Discount mapping'!$H$129))</f>
        <v>0</v>
      </c>
      <c r="Y133" s="281">
        <f>IF('Discount mapping'!Y$125 = 0, 0, MIN(ABS('Discount mapping'!Y75 / 'Discount mapping'!Y$125), 'Discount mapping'!$H$129))</f>
        <v>0</v>
      </c>
      <c r="Z133" s="281">
        <f>IF('Discount mapping'!Z$125 = 0, 0, MIN(ABS('Discount mapping'!Z75 / 'Discount mapping'!Z$125), 'Discount mapping'!$H$129))</f>
        <v>0</v>
      </c>
      <c r="AA133" s="281">
        <f>IF('Discount mapping'!AA$125 = 0, 0, MIN(ABS('Discount mapping'!AA75 / 'Discount mapping'!AA$125), 'Discount mapping'!$H$129))</f>
        <v>0</v>
      </c>
      <c r="AB133" s="281">
        <f>IF('Discount mapping'!AB$125 = 0, 0, MIN(ABS('Discount mapping'!AB75 / 'Discount mapping'!AB$125), 'Discount mapping'!$H$129))</f>
        <v>0</v>
      </c>
      <c r="AC133" s="281">
        <f>IF('Discount mapping'!AC$125 = 0, 0, MIN(ABS('Discount mapping'!AC75 / 'Discount mapping'!AC$125), 'Discount mapping'!$H$129))</f>
        <v>0</v>
      </c>
      <c r="AD133" s="281">
        <f>IF('Discount mapping'!AD$125 = 0, 0, MIN(ABS('Discount mapping'!AD75 / 'Discount mapping'!AD$125), 'Discount mapping'!$H$129))</f>
        <v>0</v>
      </c>
      <c r="AE133" s="281">
        <f>IF('Discount mapping'!AE$125 = 0, 0, MIN(ABS('Discount mapping'!AE75 / 'Discount mapping'!AE$125), 'Discount mapping'!$H$129))</f>
        <v>0</v>
      </c>
      <c r="AF133" s="281">
        <f>IF('Discount mapping'!AF$125 = 0, 0, MIN(ABS('Discount mapping'!AF75 / 'Discount mapping'!AF$125), 'Discount mapping'!$H$129))</f>
        <v>0</v>
      </c>
      <c r="AG133" s="281">
        <f>IF('Discount mapping'!AG$125 = 0, 0, MIN(ABS('Discount mapping'!AG75 / 'Discount mapping'!AG$125), 'Discount mapping'!$H$129))</f>
        <v>0</v>
      </c>
      <c r="AH133" s="281">
        <f>IF('Discount mapping'!AH$125 = 0, 0, MIN(ABS('Discount mapping'!AH75 / 'Discount mapping'!AH$125), 'Discount mapping'!$H$129))</f>
        <v>0</v>
      </c>
      <c r="AI133" s="281">
        <f>IF('Discount mapping'!AI$125 = 0, 0, MIN(ABS('Discount mapping'!AI75 / 'Discount mapping'!AI$125), 'Discount mapping'!$H$129))</f>
        <v>0</v>
      </c>
      <c r="AJ133" s="281">
        <f>IF('Discount mapping'!AJ$125 = 0, 0, MIN(ABS('Discount mapping'!AJ75 / 'Discount mapping'!AJ$125), 'Discount mapping'!$H$129))</f>
        <v>0</v>
      </c>
      <c r="AK133" s="281">
        <f>IF('Discount mapping'!AK$125 = 0, 0, MIN(ABS('Discount mapping'!AK75 / 'Discount mapping'!AK$125), 'Discount mapping'!$H$129))</f>
        <v>0</v>
      </c>
      <c r="AL133" s="281">
        <f>IF('Discount mapping'!AL$125 = 0, 0, MIN(ABS('Discount mapping'!AL75 / 'Discount mapping'!AL$125), 'Discount mapping'!$H$129))</f>
        <v>0</v>
      </c>
      <c r="AM133" s="281">
        <f>IF('Discount mapping'!AM$125 = 0, 0, MIN(ABS('Discount mapping'!AM75 / 'Discount mapping'!AM$125), 'Discount mapping'!$H$129))</f>
        <v>0</v>
      </c>
      <c r="AN133" s="281">
        <f>IF('Discount mapping'!AN$125 = 0, 0, MIN(ABS('Discount mapping'!AN75 / 'Discount mapping'!AN$125), 'Discount mapping'!$H$129))</f>
        <v>0</v>
      </c>
      <c r="AO133" s="281">
        <f>IF('Discount mapping'!AO$125 = 0, 0, MIN(ABS('Discount mapping'!AO75 / 'Discount mapping'!AO$125), 'Discount mapping'!$H$129))</f>
        <v>0</v>
      </c>
      <c r="AP133" s="281">
        <f>IF('Discount mapping'!AP$125 = 0, 0, MIN(ABS('Discount mapping'!AP75 / 'Discount mapping'!AP$125), 'Discount mapping'!$H$129))</f>
        <v>0</v>
      </c>
    </row>
    <row r="134" spans="1:44" x14ac:dyDescent="0.3">
      <c r="E134" s="208"/>
      <c r="F134" s="139" t="s">
        <v>794</v>
      </c>
      <c r="G134" s="139" t="s">
        <v>44</v>
      </c>
      <c r="H134" s="251"/>
      <c r="I134" s="252"/>
      <c r="J134" s="281">
        <f>IF('Discount mapping'!J$125 = 0, 0, MIN(ABS('Discount mapping'!J76 / 'Discount mapping'!J$125), 'Discount mapping'!$H$129))</f>
        <v>0</v>
      </c>
      <c r="K134" s="281">
        <f>IF('Discount mapping'!K$125 = 0, 0, MIN(ABS('Discount mapping'!K76 / 'Discount mapping'!K$125), 'Discount mapping'!$H$129))</f>
        <v>0</v>
      </c>
      <c r="L134" s="281">
        <f>IF('Discount mapping'!L$125 = 0, 0, MIN(ABS('Discount mapping'!L76 / 'Discount mapping'!L$125), 'Discount mapping'!$H$129))</f>
        <v>0</v>
      </c>
      <c r="M134" s="281">
        <f>IF('Discount mapping'!M$125 = 0, 0, MIN(ABS('Discount mapping'!M76 / 'Discount mapping'!M$125), 'Discount mapping'!$H$129))</f>
        <v>0</v>
      </c>
      <c r="N134" s="281">
        <f>IF('Discount mapping'!N$125 = 0, 0, MIN(ABS('Discount mapping'!N76 / 'Discount mapping'!N$125), 'Discount mapping'!$H$129))</f>
        <v>0</v>
      </c>
      <c r="O134" s="281">
        <f>IF('Discount mapping'!O$125 = 0, 0, MIN(ABS('Discount mapping'!O76 / 'Discount mapping'!O$125), 'Discount mapping'!$H$129))</f>
        <v>0</v>
      </c>
      <c r="P134" s="281">
        <f>IF('Discount mapping'!P$125 = 0, 0, MIN(ABS('Discount mapping'!P76 / 'Discount mapping'!P$125), 'Discount mapping'!$H$129))</f>
        <v>0</v>
      </c>
      <c r="Q134" s="281">
        <f>IF('Discount mapping'!Q$125 = 0, 0, MIN(ABS('Discount mapping'!Q76 / 'Discount mapping'!Q$125), 'Discount mapping'!$H$129))</f>
        <v>0</v>
      </c>
      <c r="R134" s="281">
        <f>IF('Discount mapping'!R$125 = 0, 0, MIN(ABS('Discount mapping'!R76 / 'Discount mapping'!R$125), 'Discount mapping'!$H$129))</f>
        <v>0</v>
      </c>
      <c r="S134" s="281">
        <f>IF('Discount mapping'!S$125 = 0, 0, MIN(ABS('Discount mapping'!S76 / 'Discount mapping'!S$125), 'Discount mapping'!$H$129))</f>
        <v>0</v>
      </c>
      <c r="T134" s="281">
        <f>IF('Discount mapping'!T$125 = 0, 0, MIN(ABS('Discount mapping'!T76 / 'Discount mapping'!T$125), 'Discount mapping'!$H$129))</f>
        <v>0</v>
      </c>
      <c r="U134" s="281">
        <f>IF('Discount mapping'!U$125 = 0, 0, MIN(ABS('Discount mapping'!U76 / 'Discount mapping'!U$125), 'Discount mapping'!$H$129))</f>
        <v>0</v>
      </c>
      <c r="V134" s="281">
        <f>IF('Discount mapping'!V$125 = 0, 0, MIN(ABS('Discount mapping'!V76 / 'Discount mapping'!V$125), 'Discount mapping'!$H$129))</f>
        <v>0</v>
      </c>
      <c r="W134" s="281">
        <f>IF('Discount mapping'!W$125 = 0, 0, MIN(ABS('Discount mapping'!W76 / 'Discount mapping'!W$125), 'Discount mapping'!$H$129))</f>
        <v>0</v>
      </c>
      <c r="X134" s="281">
        <f>IF('Discount mapping'!X$125 = 0, 0, MIN(ABS('Discount mapping'!X76 / 'Discount mapping'!X$125), 'Discount mapping'!$H$129))</f>
        <v>0</v>
      </c>
      <c r="Y134" s="281">
        <f>IF('Discount mapping'!Y$125 = 0, 0, MIN(ABS('Discount mapping'!Y76 / 'Discount mapping'!Y$125), 'Discount mapping'!$H$129))</f>
        <v>0</v>
      </c>
      <c r="Z134" s="281">
        <f>IF('Discount mapping'!Z$125 = 0, 0, MIN(ABS('Discount mapping'!Z76 / 'Discount mapping'!Z$125), 'Discount mapping'!$H$129))</f>
        <v>0</v>
      </c>
      <c r="AA134" s="281">
        <f>IF('Discount mapping'!AA$125 = 0, 0, MIN(ABS('Discount mapping'!AA76 / 'Discount mapping'!AA$125), 'Discount mapping'!$H$129))</f>
        <v>0</v>
      </c>
      <c r="AB134" s="281">
        <f>IF('Discount mapping'!AB$125 = 0, 0, MIN(ABS('Discount mapping'!AB76 / 'Discount mapping'!AB$125), 'Discount mapping'!$H$129))</f>
        <v>0</v>
      </c>
      <c r="AC134" s="281">
        <f>IF('Discount mapping'!AC$125 = 0, 0, MIN(ABS('Discount mapping'!AC76 / 'Discount mapping'!AC$125), 'Discount mapping'!$H$129))</f>
        <v>0</v>
      </c>
      <c r="AD134" s="281">
        <f>IF('Discount mapping'!AD$125 = 0, 0, MIN(ABS('Discount mapping'!AD76 / 'Discount mapping'!AD$125), 'Discount mapping'!$H$129))</f>
        <v>0</v>
      </c>
      <c r="AE134" s="281">
        <f>IF('Discount mapping'!AE$125 = 0, 0, MIN(ABS('Discount mapping'!AE76 / 'Discount mapping'!AE$125), 'Discount mapping'!$H$129))</f>
        <v>0</v>
      </c>
      <c r="AF134" s="281">
        <f>IF('Discount mapping'!AF$125 = 0, 0, MIN(ABS('Discount mapping'!AF76 / 'Discount mapping'!AF$125), 'Discount mapping'!$H$129))</f>
        <v>0</v>
      </c>
      <c r="AG134" s="281">
        <f>IF('Discount mapping'!AG$125 = 0, 0, MIN(ABS('Discount mapping'!AG76 / 'Discount mapping'!AG$125), 'Discount mapping'!$H$129))</f>
        <v>0</v>
      </c>
      <c r="AH134" s="281">
        <f>IF('Discount mapping'!AH$125 = 0, 0, MIN(ABS('Discount mapping'!AH76 / 'Discount mapping'!AH$125), 'Discount mapping'!$H$129))</f>
        <v>0</v>
      </c>
      <c r="AI134" s="281">
        <f>IF('Discount mapping'!AI$125 = 0, 0, MIN(ABS('Discount mapping'!AI76 / 'Discount mapping'!AI$125), 'Discount mapping'!$H$129))</f>
        <v>0</v>
      </c>
      <c r="AJ134" s="281">
        <f>IF('Discount mapping'!AJ$125 = 0, 0, MIN(ABS('Discount mapping'!AJ76 / 'Discount mapping'!AJ$125), 'Discount mapping'!$H$129))</f>
        <v>0</v>
      </c>
      <c r="AK134" s="281">
        <f>IF('Discount mapping'!AK$125 = 0, 0, MIN(ABS('Discount mapping'!AK76 / 'Discount mapping'!AK$125), 'Discount mapping'!$H$129))</f>
        <v>0</v>
      </c>
      <c r="AL134" s="281">
        <f>IF('Discount mapping'!AL$125 = 0, 0, MIN(ABS('Discount mapping'!AL76 / 'Discount mapping'!AL$125), 'Discount mapping'!$H$129))</f>
        <v>0</v>
      </c>
      <c r="AM134" s="281">
        <f>IF('Discount mapping'!AM$125 = 0, 0, MIN(ABS('Discount mapping'!AM76 / 'Discount mapping'!AM$125), 'Discount mapping'!$H$129))</f>
        <v>0</v>
      </c>
      <c r="AN134" s="281">
        <f>IF('Discount mapping'!AN$125 = 0, 0, MIN(ABS('Discount mapping'!AN76 / 'Discount mapping'!AN$125), 'Discount mapping'!$H$129))</f>
        <v>0</v>
      </c>
      <c r="AO134" s="281">
        <f>IF('Discount mapping'!AO$125 = 0, 0, MIN(ABS('Discount mapping'!AO76 / 'Discount mapping'!AO$125), 'Discount mapping'!$H$129))</f>
        <v>0</v>
      </c>
      <c r="AP134" s="281">
        <f>IF('Discount mapping'!AP$125 = 0, 0, MIN(ABS('Discount mapping'!AP76 / 'Discount mapping'!AP$125), 'Discount mapping'!$H$129))</f>
        <v>0</v>
      </c>
    </row>
    <row r="135" spans="1:44" x14ac:dyDescent="0.3">
      <c r="E135" s="208"/>
      <c r="F135" s="139" t="s">
        <v>795</v>
      </c>
      <c r="G135" s="139" t="s">
        <v>44</v>
      </c>
      <c r="H135" s="251"/>
      <c r="I135" s="252"/>
      <c r="J135" s="281">
        <f>IF('Discount mapping'!J$125 = 0, 0, MIN(ABS('Discount mapping'!J77 / 'Discount mapping'!J$125), 'Discount mapping'!$H$129))</f>
        <v>0</v>
      </c>
      <c r="K135" s="281">
        <f>IF('Discount mapping'!K$125 = 0, 0, MIN(ABS('Discount mapping'!K77 / 'Discount mapping'!K$125), 'Discount mapping'!$H$129))</f>
        <v>0</v>
      </c>
      <c r="L135" s="281">
        <f>IF('Discount mapping'!L$125 = 0, 0, MIN(ABS('Discount mapping'!L77 / 'Discount mapping'!L$125), 'Discount mapping'!$H$129))</f>
        <v>0</v>
      </c>
      <c r="M135" s="281">
        <f>IF('Discount mapping'!M$125 = 0, 0, MIN(ABS('Discount mapping'!M77 / 'Discount mapping'!M$125), 'Discount mapping'!$H$129))</f>
        <v>0</v>
      </c>
      <c r="N135" s="281">
        <f>IF('Discount mapping'!N$125 = 0, 0, MIN(ABS('Discount mapping'!N77 / 'Discount mapping'!N$125), 'Discount mapping'!$H$129))</f>
        <v>0</v>
      </c>
      <c r="O135" s="281">
        <f>IF('Discount mapping'!O$125 = 0, 0, MIN(ABS('Discount mapping'!O77 / 'Discount mapping'!O$125), 'Discount mapping'!$H$129))</f>
        <v>0</v>
      </c>
      <c r="P135" s="281">
        <f>IF('Discount mapping'!P$125 = 0, 0, MIN(ABS('Discount mapping'!P77 / 'Discount mapping'!P$125), 'Discount mapping'!$H$129))</f>
        <v>0</v>
      </c>
      <c r="Q135" s="281">
        <f>IF('Discount mapping'!Q$125 = 0, 0, MIN(ABS('Discount mapping'!Q77 / 'Discount mapping'!Q$125), 'Discount mapping'!$H$129))</f>
        <v>0</v>
      </c>
      <c r="R135" s="281">
        <f>IF('Discount mapping'!R$125 = 0, 0, MIN(ABS('Discount mapping'!R77 / 'Discount mapping'!R$125), 'Discount mapping'!$H$129))</f>
        <v>0</v>
      </c>
      <c r="S135" s="281">
        <f>IF('Discount mapping'!S$125 = 0, 0, MIN(ABS('Discount mapping'!S77 / 'Discount mapping'!S$125), 'Discount mapping'!$H$129))</f>
        <v>0</v>
      </c>
      <c r="T135" s="281">
        <f>IF('Discount mapping'!T$125 = 0, 0, MIN(ABS('Discount mapping'!T77 / 'Discount mapping'!T$125), 'Discount mapping'!$H$129))</f>
        <v>0</v>
      </c>
      <c r="U135" s="281">
        <f>IF('Discount mapping'!U$125 = 0, 0, MIN(ABS('Discount mapping'!U77 / 'Discount mapping'!U$125), 'Discount mapping'!$H$129))</f>
        <v>0</v>
      </c>
      <c r="V135" s="281">
        <f>IF('Discount mapping'!V$125 = 0, 0, MIN(ABS('Discount mapping'!V77 / 'Discount mapping'!V$125), 'Discount mapping'!$H$129))</f>
        <v>0</v>
      </c>
      <c r="W135" s="281">
        <f>IF('Discount mapping'!W$125 = 0, 0, MIN(ABS('Discount mapping'!W77 / 'Discount mapping'!W$125), 'Discount mapping'!$H$129))</f>
        <v>0</v>
      </c>
      <c r="X135" s="281">
        <f>IF('Discount mapping'!X$125 = 0, 0, MIN(ABS('Discount mapping'!X77 / 'Discount mapping'!X$125), 'Discount mapping'!$H$129))</f>
        <v>0</v>
      </c>
      <c r="Y135" s="281">
        <f>IF('Discount mapping'!Y$125 = 0, 0, MIN(ABS('Discount mapping'!Y77 / 'Discount mapping'!Y$125), 'Discount mapping'!$H$129))</f>
        <v>0</v>
      </c>
      <c r="Z135" s="281">
        <f>IF('Discount mapping'!Z$125 = 0, 0, MIN(ABS('Discount mapping'!Z77 / 'Discount mapping'!Z$125), 'Discount mapping'!$H$129))</f>
        <v>0</v>
      </c>
      <c r="AA135" s="281">
        <f>IF('Discount mapping'!AA$125 = 0, 0, MIN(ABS('Discount mapping'!AA77 / 'Discount mapping'!AA$125), 'Discount mapping'!$H$129))</f>
        <v>0</v>
      </c>
      <c r="AB135" s="281">
        <f>IF('Discount mapping'!AB$125 = 0, 0, MIN(ABS('Discount mapping'!AB77 / 'Discount mapping'!AB$125), 'Discount mapping'!$H$129))</f>
        <v>0</v>
      </c>
      <c r="AC135" s="281">
        <f>IF('Discount mapping'!AC$125 = 0, 0, MIN(ABS('Discount mapping'!AC77 / 'Discount mapping'!AC$125), 'Discount mapping'!$H$129))</f>
        <v>0</v>
      </c>
      <c r="AD135" s="281">
        <f>IF('Discount mapping'!AD$125 = 0, 0, MIN(ABS('Discount mapping'!AD77 / 'Discount mapping'!AD$125), 'Discount mapping'!$H$129))</f>
        <v>0</v>
      </c>
      <c r="AE135" s="281">
        <f>IF('Discount mapping'!AE$125 = 0, 0, MIN(ABS('Discount mapping'!AE77 / 'Discount mapping'!AE$125), 'Discount mapping'!$H$129))</f>
        <v>0</v>
      </c>
      <c r="AF135" s="281">
        <f>IF('Discount mapping'!AF$125 = 0, 0, MIN(ABS('Discount mapping'!AF77 / 'Discount mapping'!AF$125), 'Discount mapping'!$H$129))</f>
        <v>0</v>
      </c>
      <c r="AG135" s="281">
        <f>IF('Discount mapping'!AG$125 = 0, 0, MIN(ABS('Discount mapping'!AG77 / 'Discount mapping'!AG$125), 'Discount mapping'!$H$129))</f>
        <v>0</v>
      </c>
      <c r="AH135" s="281">
        <f>IF('Discount mapping'!AH$125 = 0, 0, MIN(ABS('Discount mapping'!AH77 / 'Discount mapping'!AH$125), 'Discount mapping'!$H$129))</f>
        <v>0</v>
      </c>
      <c r="AI135" s="281">
        <f>IF('Discount mapping'!AI$125 = 0, 0, MIN(ABS('Discount mapping'!AI77 / 'Discount mapping'!AI$125), 'Discount mapping'!$H$129))</f>
        <v>0</v>
      </c>
      <c r="AJ135" s="281">
        <f>IF('Discount mapping'!AJ$125 = 0, 0, MIN(ABS('Discount mapping'!AJ77 / 'Discount mapping'!AJ$125), 'Discount mapping'!$H$129))</f>
        <v>0</v>
      </c>
      <c r="AK135" s="281">
        <f>IF('Discount mapping'!AK$125 = 0, 0, MIN(ABS('Discount mapping'!AK77 / 'Discount mapping'!AK$125), 'Discount mapping'!$H$129))</f>
        <v>0</v>
      </c>
      <c r="AL135" s="281">
        <f>IF('Discount mapping'!AL$125 = 0, 0, MIN(ABS('Discount mapping'!AL77 / 'Discount mapping'!AL$125), 'Discount mapping'!$H$129))</f>
        <v>0</v>
      </c>
      <c r="AM135" s="281">
        <f>IF('Discount mapping'!AM$125 = 0, 0, MIN(ABS('Discount mapping'!AM77 / 'Discount mapping'!AM$125), 'Discount mapping'!$H$129))</f>
        <v>0</v>
      </c>
      <c r="AN135" s="281">
        <f>IF('Discount mapping'!AN$125 = 0, 0, MIN(ABS('Discount mapping'!AN77 / 'Discount mapping'!AN$125), 'Discount mapping'!$H$129))</f>
        <v>0</v>
      </c>
      <c r="AO135" s="281">
        <f>IF('Discount mapping'!AO$125 = 0, 0, MIN(ABS('Discount mapping'!AO77 / 'Discount mapping'!AO$125), 'Discount mapping'!$H$129))</f>
        <v>0</v>
      </c>
      <c r="AP135" s="281">
        <f>IF('Discount mapping'!AP$125 = 0, 0, MIN(ABS('Discount mapping'!AP77 / 'Discount mapping'!AP$125), 'Discount mapping'!$H$129))</f>
        <v>0</v>
      </c>
    </row>
    <row r="136" spans="1:44" x14ac:dyDescent="0.3">
      <c r="E136" s="208"/>
      <c r="F136" s="214" t="s">
        <v>796</v>
      </c>
      <c r="G136" s="214" t="s">
        <v>44</v>
      </c>
      <c r="H136" s="253"/>
      <c r="I136" s="254"/>
      <c r="J136" s="282">
        <f>IF('Discount mapping'!J$125 = 0, 0, MIN(ABS('Discount mapping'!J78 / 'Discount mapping'!J$125), 'Discount mapping'!$H$129))</f>
        <v>0</v>
      </c>
      <c r="K136" s="282">
        <f>IF('Discount mapping'!K$125 = 0, 0, MIN(ABS('Discount mapping'!K78 / 'Discount mapping'!K$125), 'Discount mapping'!$H$129))</f>
        <v>0</v>
      </c>
      <c r="L136" s="282">
        <f>IF('Discount mapping'!L$125 = 0, 0, MIN(ABS('Discount mapping'!L78 / 'Discount mapping'!L$125), 'Discount mapping'!$H$129))</f>
        <v>0</v>
      </c>
      <c r="M136" s="282">
        <f>IF('Discount mapping'!M$125 = 0, 0, MIN(ABS('Discount mapping'!M78 / 'Discount mapping'!M$125), 'Discount mapping'!$H$129))</f>
        <v>0</v>
      </c>
      <c r="N136" s="282">
        <f>IF('Discount mapping'!N$125 = 0, 0, MIN(ABS('Discount mapping'!N78 / 'Discount mapping'!N$125), 'Discount mapping'!$H$129))</f>
        <v>0</v>
      </c>
      <c r="O136" s="282">
        <f>IF('Discount mapping'!O$125 = 0, 0, MIN(ABS('Discount mapping'!O78 / 'Discount mapping'!O$125), 'Discount mapping'!$H$129))</f>
        <v>0</v>
      </c>
      <c r="P136" s="282">
        <f>IF('Discount mapping'!P$125 = 0, 0, MIN(ABS('Discount mapping'!P78 / 'Discount mapping'!P$125), 'Discount mapping'!$H$129))</f>
        <v>0</v>
      </c>
      <c r="Q136" s="282">
        <f>IF('Discount mapping'!Q$125 = 0, 0, MIN(ABS('Discount mapping'!Q78 / 'Discount mapping'!Q$125), 'Discount mapping'!$H$129))</f>
        <v>0</v>
      </c>
      <c r="R136" s="282">
        <f>IF('Discount mapping'!R$125 = 0, 0, MIN(ABS('Discount mapping'!R78 / 'Discount mapping'!R$125), 'Discount mapping'!$H$129))</f>
        <v>0</v>
      </c>
      <c r="S136" s="282">
        <f>IF('Discount mapping'!S$125 = 0, 0, MIN(ABS('Discount mapping'!S78 / 'Discount mapping'!S$125), 'Discount mapping'!$H$129))</f>
        <v>0</v>
      </c>
      <c r="T136" s="282">
        <f>IF('Discount mapping'!T$125 = 0, 0, MIN(ABS('Discount mapping'!T78 / 'Discount mapping'!T$125), 'Discount mapping'!$H$129))</f>
        <v>0</v>
      </c>
      <c r="U136" s="282">
        <f>IF('Discount mapping'!U$125 = 0, 0, MIN(ABS('Discount mapping'!U78 / 'Discount mapping'!U$125), 'Discount mapping'!$H$129))</f>
        <v>0</v>
      </c>
      <c r="V136" s="282">
        <f>IF('Discount mapping'!V$125 = 0, 0, MIN(ABS('Discount mapping'!V78 / 'Discount mapping'!V$125), 'Discount mapping'!$H$129))</f>
        <v>0</v>
      </c>
      <c r="W136" s="282">
        <f>IF('Discount mapping'!W$125 = 0, 0, MIN(ABS('Discount mapping'!W78 / 'Discount mapping'!W$125), 'Discount mapping'!$H$129))</f>
        <v>0</v>
      </c>
      <c r="X136" s="282">
        <f>IF('Discount mapping'!X$125 = 0, 0, MIN(ABS('Discount mapping'!X78 / 'Discount mapping'!X$125), 'Discount mapping'!$H$129))</f>
        <v>0</v>
      </c>
      <c r="Y136" s="282">
        <f>IF('Discount mapping'!Y$125 = 0, 0, MIN(ABS('Discount mapping'!Y78 / 'Discount mapping'!Y$125), 'Discount mapping'!$H$129))</f>
        <v>0</v>
      </c>
      <c r="Z136" s="282">
        <f>IF('Discount mapping'!Z$125 = 0, 0, MIN(ABS('Discount mapping'!Z78 / 'Discount mapping'!Z$125), 'Discount mapping'!$H$129))</f>
        <v>0</v>
      </c>
      <c r="AA136" s="282">
        <f>IF('Discount mapping'!AA$125 = 0, 0, MIN(ABS('Discount mapping'!AA78 / 'Discount mapping'!AA$125), 'Discount mapping'!$H$129))</f>
        <v>0</v>
      </c>
      <c r="AB136" s="282">
        <f>IF('Discount mapping'!AB$125 = 0, 0, MIN(ABS('Discount mapping'!AB78 / 'Discount mapping'!AB$125), 'Discount mapping'!$H$129))</f>
        <v>0</v>
      </c>
      <c r="AC136" s="282">
        <f>IF('Discount mapping'!AC$125 = 0, 0, MIN(ABS('Discount mapping'!AC78 / 'Discount mapping'!AC$125), 'Discount mapping'!$H$129))</f>
        <v>0</v>
      </c>
      <c r="AD136" s="282">
        <f>IF('Discount mapping'!AD$125 = 0, 0, MIN(ABS('Discount mapping'!AD78 / 'Discount mapping'!AD$125), 'Discount mapping'!$H$129))</f>
        <v>0</v>
      </c>
      <c r="AE136" s="282">
        <f>IF('Discount mapping'!AE$125 = 0, 0, MIN(ABS('Discount mapping'!AE78 / 'Discount mapping'!AE$125), 'Discount mapping'!$H$129))</f>
        <v>0</v>
      </c>
      <c r="AF136" s="282">
        <f>IF('Discount mapping'!AF$125 = 0, 0, MIN(ABS('Discount mapping'!AF78 / 'Discount mapping'!AF$125), 'Discount mapping'!$H$129))</f>
        <v>0</v>
      </c>
      <c r="AG136" s="282">
        <f>IF('Discount mapping'!AG$125 = 0, 0, MIN(ABS('Discount mapping'!AG78 / 'Discount mapping'!AG$125), 'Discount mapping'!$H$129))</f>
        <v>0</v>
      </c>
      <c r="AH136" s="282">
        <f>IF('Discount mapping'!AH$125 = 0, 0, MIN(ABS('Discount mapping'!AH78 / 'Discount mapping'!AH$125), 'Discount mapping'!$H$129))</f>
        <v>0</v>
      </c>
      <c r="AI136" s="282">
        <f>IF('Discount mapping'!AI$125 = 0, 0, MIN(ABS('Discount mapping'!AI78 / 'Discount mapping'!AI$125), 'Discount mapping'!$H$129))</f>
        <v>0</v>
      </c>
      <c r="AJ136" s="282">
        <f>IF('Discount mapping'!AJ$125 = 0, 0, MIN(ABS('Discount mapping'!AJ78 / 'Discount mapping'!AJ$125), 'Discount mapping'!$H$129))</f>
        <v>0</v>
      </c>
      <c r="AK136" s="282">
        <f>IF('Discount mapping'!AK$125 = 0, 0, MIN(ABS('Discount mapping'!AK78 / 'Discount mapping'!AK$125), 'Discount mapping'!$H$129))</f>
        <v>0</v>
      </c>
      <c r="AL136" s="282">
        <f>IF('Discount mapping'!AL$125 = 0, 0, MIN(ABS('Discount mapping'!AL78 / 'Discount mapping'!AL$125), 'Discount mapping'!$H$129))</f>
        <v>0</v>
      </c>
      <c r="AM136" s="282">
        <f>IF('Discount mapping'!AM$125 = 0, 0, MIN(ABS('Discount mapping'!AM78 / 'Discount mapping'!AM$125), 'Discount mapping'!$H$129))</f>
        <v>0</v>
      </c>
      <c r="AN136" s="282">
        <f>IF('Discount mapping'!AN$125 = 0, 0, MIN(ABS('Discount mapping'!AN78 / 'Discount mapping'!AN$125), 'Discount mapping'!$H$129))</f>
        <v>0</v>
      </c>
      <c r="AO136" s="282">
        <f>IF('Discount mapping'!AO$125 = 0, 0, MIN(ABS('Discount mapping'!AO78 / 'Discount mapping'!AO$125), 'Discount mapping'!$H$129))</f>
        <v>0</v>
      </c>
      <c r="AP136" s="282">
        <f>IF('Discount mapping'!AP$125 = 0, 0, MIN(ABS('Discount mapping'!AP78 / 'Discount mapping'!AP$125), 'Discount mapping'!$H$129))</f>
        <v>0</v>
      </c>
    </row>
    <row r="138" spans="1:44" x14ac:dyDescent="0.3">
      <c r="E138" s="159" t="s">
        <v>731</v>
      </c>
      <c r="I138" s="227" t="s">
        <v>311</v>
      </c>
      <c r="AR138" t="s">
        <v>753</v>
      </c>
    </row>
    <row r="139" spans="1:44" x14ac:dyDescent="0.3">
      <c r="F139" s="255" t="s">
        <v>725</v>
      </c>
      <c r="G139" s="255" t="s">
        <v>44</v>
      </c>
      <c r="H139" s="259"/>
      <c r="I139" s="217"/>
      <c r="J139" s="283">
        <f t="shared" ref="J139:AP139" si="8">IF(J$95 = 0, MIN(J81 / J$125, $H$129), 0)</f>
        <v>0</v>
      </c>
      <c r="K139" s="283">
        <f t="shared" si="8"/>
        <v>0</v>
      </c>
      <c r="L139" s="283">
        <f t="shared" si="8"/>
        <v>0</v>
      </c>
      <c r="M139" s="283">
        <f t="shared" si="8"/>
        <v>0</v>
      </c>
      <c r="N139" s="283">
        <f t="shared" si="8"/>
        <v>0</v>
      </c>
      <c r="O139" s="283">
        <f t="shared" si="8"/>
        <v>0</v>
      </c>
      <c r="P139" s="283">
        <f t="shared" si="8"/>
        <v>0</v>
      </c>
      <c r="Q139" s="283">
        <f t="shared" si="8"/>
        <v>0</v>
      </c>
      <c r="R139" s="283">
        <f t="shared" si="8"/>
        <v>0</v>
      </c>
      <c r="S139" s="283">
        <f t="shared" si="8"/>
        <v>0</v>
      </c>
      <c r="T139" s="283">
        <f t="shared" si="8"/>
        <v>0</v>
      </c>
      <c r="U139" s="283">
        <f t="shared" si="8"/>
        <v>0</v>
      </c>
      <c r="V139" s="283">
        <f t="shared" si="8"/>
        <v>0</v>
      </c>
      <c r="W139" s="283">
        <f t="shared" si="8"/>
        <v>0</v>
      </c>
      <c r="X139" s="283">
        <f t="shared" si="8"/>
        <v>0</v>
      </c>
      <c r="Y139" s="283">
        <f t="shared" si="8"/>
        <v>0</v>
      </c>
      <c r="Z139" s="283">
        <f t="shared" si="8"/>
        <v>0</v>
      </c>
      <c r="AA139" s="283">
        <f t="shared" si="8"/>
        <v>0</v>
      </c>
      <c r="AB139" s="283">
        <f t="shared" si="8"/>
        <v>0</v>
      </c>
      <c r="AC139" s="283">
        <f t="shared" si="8"/>
        <v>0</v>
      </c>
      <c r="AD139" s="283">
        <f t="shared" si="8"/>
        <v>0</v>
      </c>
      <c r="AE139" s="283">
        <f t="shared" si="8"/>
        <v>0</v>
      </c>
      <c r="AF139" s="283">
        <f t="shared" si="8"/>
        <v>0</v>
      </c>
      <c r="AG139" s="283">
        <f t="shared" si="8"/>
        <v>0</v>
      </c>
      <c r="AH139" s="283">
        <f t="shared" si="8"/>
        <v>0</v>
      </c>
      <c r="AI139" s="283">
        <f t="shared" si="8"/>
        <v>0</v>
      </c>
      <c r="AJ139" s="283">
        <f t="shared" si="8"/>
        <v>0</v>
      </c>
      <c r="AK139" s="283">
        <f t="shared" si="8"/>
        <v>0</v>
      </c>
      <c r="AL139" s="283">
        <f t="shared" si="8"/>
        <v>0</v>
      </c>
      <c r="AM139" s="283">
        <f t="shared" si="8"/>
        <v>0</v>
      </c>
      <c r="AN139" s="283">
        <f t="shared" si="8"/>
        <v>0</v>
      </c>
      <c r="AO139" s="283">
        <f t="shared" si="8"/>
        <v>0</v>
      </c>
      <c r="AP139" s="283">
        <f t="shared" si="8"/>
        <v>0</v>
      </c>
    </row>
    <row r="140" spans="1:44" x14ac:dyDescent="0.3">
      <c r="F140" s="257" t="s">
        <v>726</v>
      </c>
      <c r="G140" s="257" t="s">
        <v>44</v>
      </c>
      <c r="H140" s="261"/>
      <c r="I140" s="218"/>
      <c r="J140" s="284">
        <f t="shared" ref="J140:AP140" si="9">IF(J$95 = 0, MIN(J82 / J$125, $H$129), 0)</f>
        <v>0</v>
      </c>
      <c r="K140" s="284">
        <f t="shared" si="9"/>
        <v>0</v>
      </c>
      <c r="L140" s="284">
        <f t="shared" si="9"/>
        <v>0</v>
      </c>
      <c r="M140" s="284">
        <f t="shared" si="9"/>
        <v>0</v>
      </c>
      <c r="N140" s="284">
        <f t="shared" si="9"/>
        <v>0</v>
      </c>
      <c r="O140" s="284">
        <f t="shared" si="9"/>
        <v>0</v>
      </c>
      <c r="P140" s="284">
        <f t="shared" si="9"/>
        <v>0</v>
      </c>
      <c r="Q140" s="284">
        <f t="shared" si="9"/>
        <v>0</v>
      </c>
      <c r="R140" s="284">
        <f t="shared" si="9"/>
        <v>0</v>
      </c>
      <c r="S140" s="284">
        <f t="shared" si="9"/>
        <v>0</v>
      </c>
      <c r="T140" s="284">
        <f t="shared" si="9"/>
        <v>0</v>
      </c>
      <c r="U140" s="284">
        <f t="shared" si="9"/>
        <v>0</v>
      </c>
      <c r="V140" s="284">
        <f t="shared" si="9"/>
        <v>0</v>
      </c>
      <c r="W140" s="284">
        <f t="shared" si="9"/>
        <v>0</v>
      </c>
      <c r="X140" s="284">
        <f t="shared" si="9"/>
        <v>0</v>
      </c>
      <c r="Y140" s="284">
        <f t="shared" si="9"/>
        <v>0</v>
      </c>
      <c r="Z140" s="284">
        <f t="shared" si="9"/>
        <v>0</v>
      </c>
      <c r="AA140" s="284">
        <f t="shared" si="9"/>
        <v>0</v>
      </c>
      <c r="AB140" s="284">
        <f t="shared" si="9"/>
        <v>0</v>
      </c>
      <c r="AC140" s="284">
        <f t="shared" si="9"/>
        <v>0</v>
      </c>
      <c r="AD140" s="284">
        <f t="shared" si="9"/>
        <v>0</v>
      </c>
      <c r="AE140" s="284">
        <f t="shared" si="9"/>
        <v>0</v>
      </c>
      <c r="AF140" s="284">
        <f t="shared" si="9"/>
        <v>0</v>
      </c>
      <c r="AG140" s="284">
        <f t="shared" si="9"/>
        <v>0</v>
      </c>
      <c r="AH140" s="284">
        <f t="shared" si="9"/>
        <v>0</v>
      </c>
      <c r="AI140" s="284">
        <f t="shared" si="9"/>
        <v>0</v>
      </c>
      <c r="AJ140" s="284">
        <f t="shared" si="9"/>
        <v>0</v>
      </c>
      <c r="AK140" s="284">
        <f t="shared" si="9"/>
        <v>0</v>
      </c>
      <c r="AL140" s="284">
        <f t="shared" si="9"/>
        <v>0</v>
      </c>
      <c r="AM140" s="284">
        <f t="shared" si="9"/>
        <v>0</v>
      </c>
      <c r="AN140" s="284">
        <f t="shared" si="9"/>
        <v>0</v>
      </c>
      <c r="AO140" s="284">
        <f t="shared" si="9"/>
        <v>0</v>
      </c>
      <c r="AP140" s="284">
        <f t="shared" si="9"/>
        <v>0</v>
      </c>
    </row>
    <row r="142" spans="1:44" x14ac:dyDescent="0.3">
      <c r="A142" s="25"/>
      <c r="B142" s="73" t="s">
        <v>242</v>
      </c>
      <c r="C142" s="73"/>
      <c r="D142" s="73"/>
      <c r="E142" s="73"/>
      <c r="F142" s="73"/>
      <c r="G142" s="73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4"/>
      <c r="AA142" s="74"/>
      <c r="AB142" s="74"/>
      <c r="AC142" s="74"/>
      <c r="AD142" s="74"/>
      <c r="AE142" s="74"/>
      <c r="AF142" s="74"/>
      <c r="AG142" s="74"/>
      <c r="AH142" s="74"/>
      <c r="AI142" s="74"/>
      <c r="AJ142" s="74"/>
      <c r="AK142" s="74"/>
      <c r="AL142" s="74"/>
      <c r="AM142" s="74"/>
      <c r="AN142" s="74"/>
      <c r="AO142" s="74"/>
      <c r="AP142" s="74"/>
      <c r="AQ142" s="74"/>
      <c r="AR142" s="73"/>
    </row>
    <row r="143" spans="1:44" x14ac:dyDescent="0.3">
      <c r="A143" s="25"/>
      <c r="B143" s="25"/>
      <c r="C143" s="25"/>
      <c r="D143" s="25"/>
      <c r="E143" s="25"/>
      <c r="F143" s="25"/>
      <c r="G143" s="25"/>
      <c r="H143" s="83"/>
      <c r="I143" s="83"/>
      <c r="J143" s="83"/>
      <c r="K143" s="83"/>
      <c r="L143" s="83"/>
      <c r="M143" s="83"/>
      <c r="N143" s="83"/>
      <c r="O143" s="83"/>
      <c r="P143" s="83"/>
      <c r="Q143" s="83"/>
      <c r="R143" s="83"/>
      <c r="S143" s="83"/>
      <c r="T143" s="83"/>
      <c r="U143" s="83"/>
      <c r="V143" s="83"/>
      <c r="W143" s="83"/>
      <c r="X143" s="83"/>
      <c r="Y143" s="83"/>
      <c r="Z143" s="83"/>
      <c r="AA143" s="83"/>
      <c r="AB143" s="83"/>
      <c r="AC143" s="83"/>
      <c r="AD143" s="83"/>
      <c r="AE143" s="83"/>
      <c r="AF143" s="83"/>
      <c r="AG143" s="83"/>
      <c r="AH143" s="83"/>
      <c r="AI143" s="83"/>
      <c r="AJ143" s="83"/>
      <c r="AK143" s="83"/>
      <c r="AL143" s="83"/>
      <c r="AM143" s="83"/>
      <c r="AN143" s="83"/>
      <c r="AO143" s="83"/>
      <c r="AP143" s="83"/>
      <c r="AQ143" s="83"/>
      <c r="AR143" s="25"/>
    </row>
    <row r="144" spans="1:44" x14ac:dyDescent="0.3">
      <c r="A144" s="25"/>
      <c r="B144" s="25"/>
      <c r="C144" s="75"/>
      <c r="D144" s="75"/>
      <c r="E144" s="80" t="s">
        <v>260</v>
      </c>
      <c r="F144" s="25"/>
      <c r="G144" s="80" t="s">
        <v>231</v>
      </c>
      <c r="H144" s="140">
        <f>SUM(J95:AP95)</f>
        <v>33</v>
      </c>
      <c r="I144" s="91"/>
      <c r="J144" s="91"/>
      <c r="K144" s="91"/>
      <c r="L144" s="91"/>
      <c r="M144" s="91"/>
      <c r="N144" s="91"/>
      <c r="O144" s="91"/>
      <c r="P144" s="91"/>
      <c r="Q144" s="91"/>
      <c r="R144" s="91"/>
      <c r="S144" s="91"/>
      <c r="T144" s="91"/>
      <c r="U144" s="91"/>
      <c r="V144" s="91"/>
      <c r="W144" s="91"/>
      <c r="X144" s="91"/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1"/>
      <c r="AP144" s="91"/>
      <c r="AQ144" s="83"/>
      <c r="AR144" s="25"/>
    </row>
    <row r="145" spans="1:60" x14ac:dyDescent="0.3">
      <c r="A145" s="25"/>
      <c r="B145" s="25"/>
      <c r="C145" s="25"/>
      <c r="D145" s="25"/>
      <c r="E145" s="75"/>
      <c r="F145" s="25"/>
      <c r="G145" s="25"/>
      <c r="H145" s="83"/>
      <c r="I145" s="83"/>
      <c r="J145" s="83"/>
      <c r="K145" s="83"/>
      <c r="L145" s="83"/>
      <c r="M145" s="83"/>
      <c r="N145" s="83"/>
      <c r="O145" s="83"/>
      <c r="P145" s="83"/>
      <c r="Q145" s="83"/>
      <c r="R145" s="83"/>
      <c r="S145" s="83"/>
      <c r="T145" s="83"/>
      <c r="U145" s="83"/>
      <c r="V145" s="83"/>
      <c r="W145" s="83"/>
      <c r="X145" s="83"/>
      <c r="Y145" s="83"/>
      <c r="Z145" s="83"/>
      <c r="AA145" s="83"/>
      <c r="AB145" s="83"/>
      <c r="AC145" s="83"/>
      <c r="AD145" s="83"/>
      <c r="AE145" s="83"/>
      <c r="AF145" s="83"/>
      <c r="AG145" s="83"/>
      <c r="AH145" s="83"/>
      <c r="AI145" s="83"/>
      <c r="AJ145" s="83"/>
      <c r="AK145" s="83"/>
      <c r="AL145" s="83"/>
      <c r="AM145" s="83"/>
      <c r="AN145" s="83"/>
      <c r="AO145" s="83"/>
      <c r="AP145" s="83"/>
      <c r="AQ145" s="83"/>
      <c r="AR145" s="25"/>
    </row>
    <row r="146" spans="1:60" x14ac:dyDescent="0.3">
      <c r="A146" s="25"/>
      <c r="B146" s="73" t="s">
        <v>30</v>
      </c>
      <c r="C146" s="73"/>
      <c r="D146" s="73"/>
      <c r="E146" s="73"/>
      <c r="F146" s="73"/>
      <c r="G146" s="73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4"/>
      <c r="AA146" s="74"/>
      <c r="AB146" s="74"/>
      <c r="AC146" s="74"/>
      <c r="AD146" s="74"/>
      <c r="AE146" s="74"/>
      <c r="AF146" s="74"/>
      <c r="AG146" s="74"/>
      <c r="AH146" s="74"/>
      <c r="AI146" s="74"/>
      <c r="AJ146" s="74"/>
      <c r="AK146" s="74"/>
      <c r="AL146" s="74"/>
      <c r="AM146" s="74"/>
      <c r="AN146" s="74"/>
      <c r="AO146" s="74"/>
      <c r="AP146" s="74"/>
      <c r="AQ146" s="74"/>
      <c r="AR146" s="73"/>
    </row>
    <row r="147" spans="1:60" x14ac:dyDescent="0.3">
      <c r="D147" s="60"/>
      <c r="L147" s="285"/>
      <c r="M147" s="285"/>
      <c r="BH147" s="224"/>
    </row>
  </sheetData>
  <sheetProtection sheet="1" objects="1" formatCells="0" formatColumns="0" formatRows="0" sort="0" autoFilter="0"/>
  <conditionalFormatting sqref="H144">
    <cfRule type="cellIs" dxfId="2" priority="5" stopIfTrue="1" operator="greaterThan">
      <formula>0</formula>
    </cfRule>
  </conditionalFormatting>
  <conditionalFormatting sqref="A4:XFD4">
    <cfRule type="expression" dxfId="1" priority="4">
      <formula>LEFT($A$4,1) &lt;&gt; "0"</formula>
    </cfRule>
  </conditionalFormatting>
  <conditionalFormatting sqref="J95:AP95">
    <cfRule type="cellIs" dxfId="0" priority="1" stopIfTrue="1" operator="greaterThan">
      <formula>0</formula>
    </cfRule>
  </conditionalFormatting>
  <hyperlinks>
    <hyperlink ref="B5" location="'Model map'!A1" display="Click here to return to model map" xr:uid="{A8238338-2C20-42B6-9467-41AB6CB435D0}"/>
    <hyperlink ref="B5:H5" location="'Model map'!A4" tooltip="Click to return to model map" display="'Model map'!A4" xr:uid="{70BA5D93-360C-4DD9-9EDF-5FA93DEB4A70}"/>
    <hyperlink ref="B5:F5" location="'Model map'!A4" tooltip="Click to return to model map" display="'Model map'!A4" xr:uid="{75C18108-A8D6-4ED4-8228-760160CF8A67}"/>
    <hyperlink ref="A1" location="Index!A1" display="Index!A1" xr:uid="{0E10625E-10CD-4D66-B924-C4161F192521}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135AE-1870-4413-9656-93058F4D45FC}">
  <sheetPr codeName="Sheet211">
    <tabColor theme="9" tint="0.59999389629810485"/>
  </sheetPr>
  <dimension ref="A1:BH35"/>
  <sheetViews>
    <sheetView showGridLines="0" zoomScale="80" zoomScaleNormal="80" workbookViewId="0">
      <pane xSplit="9" ySplit="5" topLeftCell="J6" activePane="bottomRight" state="frozenSplit"/>
      <selection pane="topRight"/>
      <selection pane="bottomLeft"/>
      <selection pane="bottomRight" activeCell="J6" sqref="J6"/>
    </sheetView>
  </sheetViews>
  <sheetFormatPr defaultColWidth="0" defaultRowHeight="14.4" x14ac:dyDescent="0.3"/>
  <cols>
    <col min="1" max="5" width="2.6640625" customWidth="1"/>
    <col min="6" max="6" width="60.6640625" customWidth="1"/>
    <col min="7" max="8" width="20.6640625" customWidth="1"/>
    <col min="9" max="9" width="2.6640625" customWidth="1"/>
    <col min="10" max="42" width="20.6640625" customWidth="1"/>
    <col min="43" max="43" width="2.6640625" customWidth="1"/>
    <col min="44" max="44" width="40.6640625" customWidth="1"/>
    <col min="45" max="45" width="2.6640625" customWidth="1"/>
    <col min="46" max="53" width="0" hidden="1" customWidth="1"/>
    <col min="54" max="16384" width="9.109375" hidden="1"/>
  </cols>
  <sheetData>
    <row r="1" spans="1:45" x14ac:dyDescent="0.3">
      <c r="A1" s="31" t="str">
        <f ca="1">MID(CELL("filename",A1),FIND("]",CELL("filename",A1))+1,255)</f>
        <v>Output to other models</v>
      </c>
      <c r="B1" s="31"/>
      <c r="C1" s="31"/>
      <c r="D1" s="31"/>
      <c r="E1" s="31"/>
      <c r="F1" s="31"/>
      <c r="G1" s="31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31"/>
      <c r="AS1" s="1"/>
    </row>
    <row r="2" spans="1:45" x14ac:dyDescent="0.3">
      <c r="A2" s="31" t="str">
        <f>Cover!D21&amp;" - "&amp;Cover!D23</f>
        <v>[enter DNO name] - [enter data version name]</v>
      </c>
      <c r="B2" s="31"/>
      <c r="C2" s="31"/>
      <c r="D2" s="31"/>
      <c r="E2" s="31"/>
      <c r="F2" s="31"/>
      <c r="G2" s="31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31"/>
      <c r="AS2" s="1"/>
    </row>
    <row r="3" spans="1:45" x14ac:dyDescent="0.3">
      <c r="A3" s="67" t="str">
        <f>Cover!D2&amp;" - "&amp;Cover!D8&amp;" v"&amp;Cover!D10&amp;" - "&amp;Cover!D19</f>
        <v>PCDM charging model - Interim release v3 - 2020/21</v>
      </c>
      <c r="B3" s="67"/>
      <c r="C3" s="67"/>
      <c r="D3" s="67"/>
      <c r="E3" s="67"/>
      <c r="F3" s="67"/>
      <c r="G3" s="67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7"/>
      <c r="AS3" s="2"/>
    </row>
    <row r="4" spans="1:45" x14ac:dyDescent="0.3">
      <c r="A4" s="25"/>
      <c r="B4" s="25"/>
      <c r="C4" s="25"/>
      <c r="D4" s="25"/>
      <c r="E4" s="25"/>
      <c r="F4" s="25"/>
      <c r="G4" s="25"/>
      <c r="H4" s="83"/>
      <c r="I4" s="83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</row>
    <row r="5" spans="1:45" x14ac:dyDescent="0.3">
      <c r="A5" s="25"/>
      <c r="B5" s="69" t="s">
        <v>414</v>
      </c>
      <c r="C5" s="31"/>
      <c r="D5" s="31"/>
      <c r="E5" s="31"/>
      <c r="F5" s="31"/>
      <c r="G5" s="70" t="s">
        <v>32</v>
      </c>
      <c r="H5" s="84" t="s">
        <v>33</v>
      </c>
      <c r="I5" s="83"/>
      <c r="AQ5" s="83"/>
      <c r="AR5" s="70" t="s">
        <v>34</v>
      </c>
    </row>
    <row r="6" spans="1:45" x14ac:dyDescent="0.3">
      <c r="A6" s="25"/>
      <c r="B6" s="25"/>
      <c r="C6" s="25"/>
      <c r="D6" s="25"/>
      <c r="E6" s="25"/>
      <c r="F6" s="25"/>
      <c r="G6" s="25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25"/>
    </row>
    <row r="7" spans="1:45" x14ac:dyDescent="0.3">
      <c r="A7" s="25"/>
      <c r="B7" s="73" t="s">
        <v>7</v>
      </c>
      <c r="C7" s="73"/>
      <c r="D7" s="73"/>
      <c r="E7" s="73"/>
      <c r="F7" s="73"/>
      <c r="G7" s="73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3"/>
    </row>
    <row r="8" spans="1:45" x14ac:dyDescent="0.3">
      <c r="A8" s="25"/>
      <c r="B8" s="25"/>
      <c r="C8" s="25"/>
      <c r="D8" s="25"/>
      <c r="E8" s="25"/>
      <c r="F8" s="25"/>
      <c r="G8" s="25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25"/>
    </row>
    <row r="9" spans="1:45" x14ac:dyDescent="0.3">
      <c r="C9" s="75" t="s">
        <v>398</v>
      </c>
    </row>
    <row r="10" spans="1:45" x14ac:dyDescent="0.3">
      <c r="A10" s="25"/>
      <c r="B10" s="25"/>
      <c r="C10" s="75"/>
      <c r="D10" s="75"/>
      <c r="E10" s="25"/>
      <c r="F10" s="25"/>
      <c r="G10" s="25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25"/>
    </row>
    <row r="11" spans="1:45" x14ac:dyDescent="0.3">
      <c r="A11" s="25"/>
      <c r="B11" s="73" t="s">
        <v>617</v>
      </c>
      <c r="C11" s="73"/>
      <c r="D11" s="73"/>
      <c r="E11" s="73"/>
      <c r="F11" s="73"/>
      <c r="G11" s="73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3"/>
    </row>
    <row r="12" spans="1:45" x14ac:dyDescent="0.3">
      <c r="A12" s="25"/>
      <c r="B12" s="25"/>
      <c r="C12" s="75"/>
      <c r="D12" s="75"/>
      <c r="E12" s="25"/>
      <c r="F12" s="25"/>
      <c r="G12" s="25"/>
      <c r="H12" s="83"/>
      <c r="I12" s="83"/>
      <c r="J12" s="83"/>
      <c r="K12" s="83"/>
      <c r="L12" s="83"/>
      <c r="M12" s="83"/>
      <c r="N12" s="83"/>
      <c r="O12" s="83"/>
      <c r="P12" s="25"/>
    </row>
    <row r="13" spans="1:45" x14ac:dyDescent="0.3">
      <c r="C13" s="75" t="s">
        <v>772</v>
      </c>
    </row>
    <row r="14" spans="1:45" x14ac:dyDescent="0.3">
      <c r="C14" s="75"/>
    </row>
    <row r="15" spans="1:45" x14ac:dyDescent="0.3">
      <c r="C15" s="76" t="s">
        <v>592</v>
      </c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</row>
    <row r="16" spans="1:45" x14ac:dyDescent="0.3">
      <c r="C16" s="75"/>
    </row>
    <row r="17" spans="1:60" x14ac:dyDescent="0.3">
      <c r="C17" s="75"/>
      <c r="D17" s="75" t="s">
        <v>771</v>
      </c>
    </row>
    <row r="18" spans="1:60" x14ac:dyDescent="0.3">
      <c r="C18" s="75"/>
    </row>
    <row r="19" spans="1:60" ht="43.2" x14ac:dyDescent="0.3">
      <c r="A19" s="25"/>
      <c r="B19" s="25"/>
      <c r="C19" s="25"/>
      <c r="D19" s="25"/>
      <c r="E19" s="78" t="s">
        <v>316</v>
      </c>
      <c r="F19" s="25"/>
      <c r="G19" s="25"/>
      <c r="H19" s="83"/>
      <c r="I19" s="83"/>
      <c r="J19" s="207" t="s">
        <v>690</v>
      </c>
      <c r="K19" s="207" t="s">
        <v>691</v>
      </c>
      <c r="L19" s="207" t="s">
        <v>692</v>
      </c>
      <c r="M19" s="207" t="s">
        <v>693</v>
      </c>
      <c r="N19" s="207" t="s">
        <v>694</v>
      </c>
      <c r="O19" s="207" t="s">
        <v>695</v>
      </c>
      <c r="P19" s="207" t="s">
        <v>696</v>
      </c>
      <c r="Q19" s="207" t="s">
        <v>697</v>
      </c>
      <c r="R19" s="207" t="s">
        <v>698</v>
      </c>
      <c r="S19" s="207" t="s">
        <v>699</v>
      </c>
      <c r="T19" s="207" t="s">
        <v>700</v>
      </c>
      <c r="U19" s="207" t="s">
        <v>701</v>
      </c>
      <c r="V19" s="207" t="s">
        <v>702</v>
      </c>
      <c r="W19" s="207" t="s">
        <v>703</v>
      </c>
      <c r="X19" s="207" t="s">
        <v>704</v>
      </c>
      <c r="Y19" s="207" t="s">
        <v>705</v>
      </c>
      <c r="Z19" s="207" t="s">
        <v>706</v>
      </c>
      <c r="AA19" s="207" t="s">
        <v>707</v>
      </c>
      <c r="AB19" s="207" t="s">
        <v>708</v>
      </c>
      <c r="AC19" s="207" t="s">
        <v>709</v>
      </c>
      <c r="AD19" s="207" t="s">
        <v>710</v>
      </c>
      <c r="AE19" s="207" t="s">
        <v>711</v>
      </c>
      <c r="AF19" s="207" t="s">
        <v>712</v>
      </c>
      <c r="AG19" s="207" t="s">
        <v>713</v>
      </c>
      <c r="AH19" s="207" t="s">
        <v>714</v>
      </c>
      <c r="AI19" s="207" t="s">
        <v>715</v>
      </c>
      <c r="AJ19" s="207" t="s">
        <v>716</v>
      </c>
      <c r="AK19" s="207" t="s">
        <v>717</v>
      </c>
      <c r="AL19" s="207" t="s">
        <v>718</v>
      </c>
      <c r="AM19" s="207" t="s">
        <v>719</v>
      </c>
      <c r="AN19" s="207" t="s">
        <v>720</v>
      </c>
      <c r="AO19" s="207" t="s">
        <v>721</v>
      </c>
      <c r="AP19" s="207" t="s">
        <v>722</v>
      </c>
      <c r="AQ19" s="83"/>
      <c r="AR19" s="25"/>
    </row>
    <row r="20" spans="1:60" x14ac:dyDescent="0.3">
      <c r="F20" s="255" t="s">
        <v>725</v>
      </c>
      <c r="G20" s="255" t="str">
        <f>'Discount mapping'!G139</f>
        <v>%</v>
      </c>
      <c r="H20" s="259"/>
      <c r="I20" s="217"/>
      <c r="J20" s="286">
        <f>'Discount mapping'!J139</f>
        <v>0</v>
      </c>
      <c r="K20" s="286">
        <f>'Discount mapping'!K139</f>
        <v>0</v>
      </c>
      <c r="L20" s="286">
        <f>'Discount mapping'!L139</f>
        <v>0</v>
      </c>
      <c r="M20" s="286">
        <f>'Discount mapping'!M139</f>
        <v>0</v>
      </c>
      <c r="N20" s="286">
        <f>'Discount mapping'!N139</f>
        <v>0</v>
      </c>
      <c r="O20" s="286">
        <f>'Discount mapping'!O139</f>
        <v>0</v>
      </c>
      <c r="P20" s="286">
        <f>'Discount mapping'!P139</f>
        <v>0</v>
      </c>
      <c r="Q20" s="286">
        <f>'Discount mapping'!Q139</f>
        <v>0</v>
      </c>
      <c r="R20" s="286">
        <f>'Discount mapping'!R139</f>
        <v>0</v>
      </c>
      <c r="S20" s="286">
        <f>'Discount mapping'!S139</f>
        <v>0</v>
      </c>
      <c r="T20" s="286">
        <f>'Discount mapping'!T139</f>
        <v>0</v>
      </c>
      <c r="U20" s="286">
        <f>'Discount mapping'!U139</f>
        <v>0</v>
      </c>
      <c r="V20" s="286">
        <f>'Discount mapping'!V139</f>
        <v>0</v>
      </c>
      <c r="W20" s="286">
        <f>'Discount mapping'!W139</f>
        <v>0</v>
      </c>
      <c r="X20" s="286">
        <f>'Discount mapping'!X139</f>
        <v>0</v>
      </c>
      <c r="Y20" s="286">
        <f>'Discount mapping'!Y139</f>
        <v>0</v>
      </c>
      <c r="Z20" s="286">
        <f>'Discount mapping'!Z139</f>
        <v>0</v>
      </c>
      <c r="AA20" s="286">
        <f>'Discount mapping'!AA139</f>
        <v>0</v>
      </c>
      <c r="AB20" s="286">
        <f>'Discount mapping'!AB139</f>
        <v>0</v>
      </c>
      <c r="AC20" s="286">
        <f>'Discount mapping'!AC139</f>
        <v>0</v>
      </c>
      <c r="AD20" s="286">
        <f>'Discount mapping'!AD139</f>
        <v>0</v>
      </c>
      <c r="AE20" s="286">
        <f>'Discount mapping'!AE139</f>
        <v>0</v>
      </c>
      <c r="AF20" s="286">
        <f>'Discount mapping'!AF139</f>
        <v>0</v>
      </c>
      <c r="AG20" s="286">
        <f>'Discount mapping'!AG139</f>
        <v>0</v>
      </c>
      <c r="AH20" s="286">
        <f>'Discount mapping'!AH139</f>
        <v>0</v>
      </c>
      <c r="AI20" s="286">
        <f>'Discount mapping'!AI139</f>
        <v>0</v>
      </c>
      <c r="AJ20" s="286">
        <f>'Discount mapping'!AJ139</f>
        <v>0</v>
      </c>
      <c r="AK20" s="286">
        <f>'Discount mapping'!AK139</f>
        <v>0</v>
      </c>
      <c r="AL20" s="286">
        <f>'Discount mapping'!AL139</f>
        <v>0</v>
      </c>
      <c r="AM20" s="286">
        <f>'Discount mapping'!AM139</f>
        <v>0</v>
      </c>
      <c r="AN20" s="286">
        <f>'Discount mapping'!AN139</f>
        <v>0</v>
      </c>
      <c r="AO20" s="286">
        <f>'Discount mapping'!AO139</f>
        <v>0</v>
      </c>
      <c r="AP20" s="286">
        <f>'Discount mapping'!AP139</f>
        <v>0</v>
      </c>
      <c r="BH20" s="224"/>
    </row>
    <row r="21" spans="1:60" x14ac:dyDescent="0.3">
      <c r="F21" s="257" t="s">
        <v>726</v>
      </c>
      <c r="G21" s="257" t="str">
        <f>'Discount mapping'!G140</f>
        <v>%</v>
      </c>
      <c r="H21" s="261"/>
      <c r="I21" s="218"/>
      <c r="J21" s="287">
        <f>'Discount mapping'!J140</f>
        <v>0</v>
      </c>
      <c r="K21" s="287">
        <f>'Discount mapping'!K140</f>
        <v>0</v>
      </c>
      <c r="L21" s="287">
        <f>'Discount mapping'!L140</f>
        <v>0</v>
      </c>
      <c r="M21" s="287">
        <f>'Discount mapping'!M140</f>
        <v>0</v>
      </c>
      <c r="N21" s="287">
        <f>'Discount mapping'!N140</f>
        <v>0</v>
      </c>
      <c r="O21" s="287">
        <f>'Discount mapping'!O140</f>
        <v>0</v>
      </c>
      <c r="P21" s="287">
        <f>'Discount mapping'!P140</f>
        <v>0</v>
      </c>
      <c r="Q21" s="287">
        <f>'Discount mapping'!Q140</f>
        <v>0</v>
      </c>
      <c r="R21" s="287">
        <f>'Discount mapping'!R140</f>
        <v>0</v>
      </c>
      <c r="S21" s="287">
        <f>'Discount mapping'!S140</f>
        <v>0</v>
      </c>
      <c r="T21" s="287">
        <f>'Discount mapping'!T140</f>
        <v>0</v>
      </c>
      <c r="U21" s="287">
        <f>'Discount mapping'!U140</f>
        <v>0</v>
      </c>
      <c r="V21" s="287">
        <f>'Discount mapping'!V140</f>
        <v>0</v>
      </c>
      <c r="W21" s="287">
        <f>'Discount mapping'!W140</f>
        <v>0</v>
      </c>
      <c r="X21" s="287">
        <f>'Discount mapping'!X140</f>
        <v>0</v>
      </c>
      <c r="Y21" s="287">
        <f>'Discount mapping'!Y140</f>
        <v>0</v>
      </c>
      <c r="Z21" s="287">
        <f>'Discount mapping'!Z140</f>
        <v>0</v>
      </c>
      <c r="AA21" s="287">
        <f>'Discount mapping'!AA140</f>
        <v>0</v>
      </c>
      <c r="AB21" s="287">
        <f>'Discount mapping'!AB140</f>
        <v>0</v>
      </c>
      <c r="AC21" s="287">
        <f>'Discount mapping'!AC140</f>
        <v>0</v>
      </c>
      <c r="AD21" s="287">
        <f>'Discount mapping'!AD140</f>
        <v>0</v>
      </c>
      <c r="AE21" s="287">
        <f>'Discount mapping'!AE140</f>
        <v>0</v>
      </c>
      <c r="AF21" s="287">
        <f>'Discount mapping'!AF140</f>
        <v>0</v>
      </c>
      <c r="AG21" s="287">
        <f>'Discount mapping'!AG140</f>
        <v>0</v>
      </c>
      <c r="AH21" s="287">
        <f>'Discount mapping'!AH140</f>
        <v>0</v>
      </c>
      <c r="AI21" s="287">
        <f>'Discount mapping'!AI140</f>
        <v>0</v>
      </c>
      <c r="AJ21" s="287">
        <f>'Discount mapping'!AJ140</f>
        <v>0</v>
      </c>
      <c r="AK21" s="287">
        <f>'Discount mapping'!AK140</f>
        <v>0</v>
      </c>
      <c r="AL21" s="287">
        <f>'Discount mapping'!AL140</f>
        <v>0</v>
      </c>
      <c r="AM21" s="287">
        <f>'Discount mapping'!AM140</f>
        <v>0</v>
      </c>
      <c r="AN21" s="287">
        <f>'Discount mapping'!AN140</f>
        <v>0</v>
      </c>
      <c r="AO21" s="287">
        <f>'Discount mapping'!AO140</f>
        <v>0</v>
      </c>
      <c r="AP21" s="287">
        <f>'Discount mapping'!AP140</f>
        <v>0</v>
      </c>
      <c r="BH21" s="224"/>
    </row>
    <row r="23" spans="1:60" x14ac:dyDescent="0.3">
      <c r="C23" s="76" t="s">
        <v>593</v>
      </c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</row>
    <row r="24" spans="1:60" x14ac:dyDescent="0.3">
      <c r="C24" s="75"/>
    </row>
    <row r="25" spans="1:60" x14ac:dyDescent="0.3">
      <c r="C25" s="75"/>
      <c r="D25" s="75" t="s">
        <v>770</v>
      </c>
    </row>
    <row r="26" spans="1:60" x14ac:dyDescent="0.3">
      <c r="C26" s="75"/>
      <c r="D26" s="75" t="s">
        <v>855</v>
      </c>
    </row>
    <row r="27" spans="1:60" x14ac:dyDescent="0.3">
      <c r="C27" s="75"/>
      <c r="D27" s="75"/>
    </row>
    <row r="28" spans="1:60" ht="43.2" x14ac:dyDescent="0.3">
      <c r="A28" s="25"/>
      <c r="B28" s="25"/>
      <c r="C28" s="25"/>
      <c r="D28" s="25"/>
      <c r="E28" s="159" t="s">
        <v>791</v>
      </c>
      <c r="F28" s="25"/>
      <c r="G28" s="25"/>
      <c r="H28" s="83"/>
      <c r="I28" s="83"/>
      <c r="J28" s="207" t="s">
        <v>690</v>
      </c>
      <c r="K28" s="207" t="s">
        <v>691</v>
      </c>
      <c r="L28" s="207" t="s">
        <v>692</v>
      </c>
      <c r="M28" s="207" t="s">
        <v>693</v>
      </c>
      <c r="N28" s="207" t="s">
        <v>694</v>
      </c>
      <c r="O28" s="207" t="s">
        <v>695</v>
      </c>
      <c r="P28" s="207" t="s">
        <v>696</v>
      </c>
      <c r="Q28" s="207" t="s">
        <v>697</v>
      </c>
      <c r="R28" s="207" t="s">
        <v>698</v>
      </c>
      <c r="S28" s="207" t="s">
        <v>699</v>
      </c>
      <c r="T28" s="207" t="s">
        <v>700</v>
      </c>
      <c r="U28" s="207" t="s">
        <v>701</v>
      </c>
      <c r="V28" s="207" t="s">
        <v>702</v>
      </c>
      <c r="W28" s="207" t="s">
        <v>703</v>
      </c>
      <c r="X28" s="207" t="s">
        <v>704</v>
      </c>
      <c r="Y28" s="207" t="s">
        <v>705</v>
      </c>
      <c r="Z28" s="207" t="s">
        <v>706</v>
      </c>
      <c r="AA28" s="207" t="s">
        <v>707</v>
      </c>
      <c r="AB28" s="207" t="s">
        <v>708</v>
      </c>
      <c r="AC28" s="207" t="s">
        <v>709</v>
      </c>
      <c r="AD28" s="207" t="s">
        <v>710</v>
      </c>
      <c r="AE28" s="207" t="s">
        <v>711</v>
      </c>
      <c r="AF28" s="207" t="s">
        <v>713</v>
      </c>
      <c r="AG28" s="207" t="s">
        <v>715</v>
      </c>
      <c r="AH28" s="207" t="s">
        <v>717</v>
      </c>
      <c r="AI28" s="207" t="s">
        <v>719</v>
      </c>
      <c r="AJ28" s="207" t="s">
        <v>721</v>
      </c>
      <c r="AP28" s="50"/>
      <c r="AQ28" s="83"/>
      <c r="AR28" s="25"/>
    </row>
    <row r="29" spans="1:60" s="50" customFormat="1" x14ac:dyDescent="0.3">
      <c r="A29" s="208"/>
      <c r="B29" s="208"/>
      <c r="C29" s="208"/>
      <c r="E29" s="208"/>
      <c r="F29" s="209" t="s">
        <v>792</v>
      </c>
      <c r="G29" s="209" t="str">
        <f>'Discount mapping'!G132</f>
        <v>%</v>
      </c>
      <c r="H29" s="248"/>
      <c r="I29" s="249"/>
      <c r="J29" s="288">
        <f>INDEX('Discount mapping'!$J$132:$AP$136, MATCH('Output to other models'!$F29, 'Discount mapping'!$F$132:$F$136, 0), MATCH('Output to other models'!J$28, 'Discount mapping'!$J$5:$AP$5, 0))</f>
        <v>0</v>
      </c>
      <c r="K29" s="288">
        <f>INDEX('Discount mapping'!$J$132:$AP$136, MATCH('Output to other models'!$F29, 'Discount mapping'!$F$132:$F$136, 0), MATCH('Output to other models'!K$28, 'Discount mapping'!$J$5:$AP$5, 0))</f>
        <v>0</v>
      </c>
      <c r="L29" s="288">
        <f>INDEX('Discount mapping'!$J$132:$AP$136, MATCH('Output to other models'!$F29, 'Discount mapping'!$F$132:$F$136, 0), MATCH('Output to other models'!L$28, 'Discount mapping'!$J$5:$AP$5, 0))</f>
        <v>0</v>
      </c>
      <c r="M29" s="288">
        <f>INDEX('Discount mapping'!$J$132:$AP$136, MATCH('Output to other models'!$F29, 'Discount mapping'!$F$132:$F$136, 0), MATCH('Output to other models'!M$28, 'Discount mapping'!$J$5:$AP$5, 0))</f>
        <v>0</v>
      </c>
      <c r="N29" s="288">
        <f>INDEX('Discount mapping'!$J$132:$AP$136, MATCH('Output to other models'!$F29, 'Discount mapping'!$F$132:$F$136, 0), MATCH('Output to other models'!N$28, 'Discount mapping'!$J$5:$AP$5, 0))</f>
        <v>0</v>
      </c>
      <c r="O29" s="288">
        <f>INDEX('Discount mapping'!$J$132:$AP$136, MATCH('Output to other models'!$F29, 'Discount mapping'!$F$132:$F$136, 0), MATCH('Output to other models'!O$28, 'Discount mapping'!$J$5:$AP$5, 0))</f>
        <v>0</v>
      </c>
      <c r="P29" s="288">
        <f>INDEX('Discount mapping'!$J$132:$AP$136, MATCH('Output to other models'!$F29, 'Discount mapping'!$F$132:$F$136, 0), MATCH('Output to other models'!P$28, 'Discount mapping'!$J$5:$AP$5, 0))</f>
        <v>0</v>
      </c>
      <c r="Q29" s="288">
        <f>INDEX('Discount mapping'!$J$132:$AP$136, MATCH('Output to other models'!$F29, 'Discount mapping'!$F$132:$F$136, 0), MATCH('Output to other models'!Q$28, 'Discount mapping'!$J$5:$AP$5, 0))</f>
        <v>0</v>
      </c>
      <c r="R29" s="288">
        <f>INDEX('Discount mapping'!$J$132:$AP$136, MATCH('Output to other models'!$F29, 'Discount mapping'!$F$132:$F$136, 0), MATCH('Output to other models'!R$28, 'Discount mapping'!$J$5:$AP$5, 0))</f>
        <v>0</v>
      </c>
      <c r="S29" s="288">
        <f>INDEX('Discount mapping'!$J$132:$AP$136, MATCH('Output to other models'!$F29, 'Discount mapping'!$F$132:$F$136, 0), MATCH('Output to other models'!S$28, 'Discount mapping'!$J$5:$AP$5, 0))</f>
        <v>0</v>
      </c>
      <c r="T29" s="288">
        <f>INDEX('Discount mapping'!$J$132:$AP$136, MATCH('Output to other models'!$F29, 'Discount mapping'!$F$132:$F$136, 0), MATCH('Output to other models'!T$28, 'Discount mapping'!$J$5:$AP$5, 0))</f>
        <v>0</v>
      </c>
      <c r="U29" s="288">
        <f>INDEX('Discount mapping'!$J$132:$AP$136, MATCH('Output to other models'!$F29, 'Discount mapping'!$F$132:$F$136, 0), MATCH('Output to other models'!U$28, 'Discount mapping'!$J$5:$AP$5, 0))</f>
        <v>0</v>
      </c>
      <c r="V29" s="288">
        <f>INDEX('Discount mapping'!$J$132:$AP$136, MATCH('Output to other models'!$F29, 'Discount mapping'!$F$132:$F$136, 0), MATCH('Output to other models'!V$28, 'Discount mapping'!$J$5:$AP$5, 0))</f>
        <v>0</v>
      </c>
      <c r="W29" s="288">
        <f>INDEX('Discount mapping'!$J$132:$AP$136, MATCH('Output to other models'!$F29, 'Discount mapping'!$F$132:$F$136, 0), MATCH('Output to other models'!W$28, 'Discount mapping'!$J$5:$AP$5, 0))</f>
        <v>0</v>
      </c>
      <c r="X29" s="288">
        <f>INDEX('Discount mapping'!$J$132:$AP$136, MATCH('Output to other models'!$F29, 'Discount mapping'!$F$132:$F$136, 0), MATCH('Output to other models'!X$28, 'Discount mapping'!$J$5:$AP$5, 0))</f>
        <v>0</v>
      </c>
      <c r="Y29" s="288">
        <f>INDEX('Discount mapping'!$J$132:$AP$136, MATCH('Output to other models'!$F29, 'Discount mapping'!$F$132:$F$136, 0), MATCH('Output to other models'!Y$28, 'Discount mapping'!$J$5:$AP$5, 0))</f>
        <v>0</v>
      </c>
      <c r="Z29" s="288">
        <f>INDEX('Discount mapping'!$J$132:$AP$136, MATCH('Output to other models'!$F29, 'Discount mapping'!$F$132:$F$136, 0), MATCH('Output to other models'!Z$28, 'Discount mapping'!$J$5:$AP$5, 0))</f>
        <v>0</v>
      </c>
      <c r="AA29" s="288">
        <f>INDEX('Discount mapping'!$J$132:$AP$136, MATCH('Output to other models'!$F29, 'Discount mapping'!$F$132:$F$136, 0), MATCH('Output to other models'!AA$28, 'Discount mapping'!$J$5:$AP$5, 0))</f>
        <v>0</v>
      </c>
      <c r="AB29" s="288">
        <f>INDEX('Discount mapping'!$J$132:$AP$136, MATCH('Output to other models'!$F29, 'Discount mapping'!$F$132:$F$136, 0), MATCH('Output to other models'!AB$28, 'Discount mapping'!$J$5:$AP$5, 0))</f>
        <v>0</v>
      </c>
      <c r="AC29" s="288">
        <f>INDEX('Discount mapping'!$J$132:$AP$136, MATCH('Output to other models'!$F29, 'Discount mapping'!$F$132:$F$136, 0), MATCH('Output to other models'!AC$28, 'Discount mapping'!$J$5:$AP$5, 0))</f>
        <v>0</v>
      </c>
      <c r="AD29" s="288">
        <f>INDEX('Discount mapping'!$J$132:$AP$136, MATCH('Output to other models'!$F29, 'Discount mapping'!$F$132:$F$136, 0), MATCH('Output to other models'!AD$28, 'Discount mapping'!$J$5:$AP$5, 0))</f>
        <v>0</v>
      </c>
      <c r="AE29" s="288">
        <f>INDEX('Discount mapping'!$J$132:$AP$136, MATCH('Output to other models'!$F29, 'Discount mapping'!$F$132:$F$136, 0), MATCH('Output to other models'!AE$28, 'Discount mapping'!$J$5:$AP$5, 0))</f>
        <v>0</v>
      </c>
      <c r="AF29" s="288">
        <f>INDEX('Discount mapping'!$J$132:$AP$136, MATCH('Output to other models'!$F29, 'Discount mapping'!$F$132:$F$136, 0), MATCH('Output to other models'!AF$28, 'Discount mapping'!$J$5:$AP$5, 0))</f>
        <v>0</v>
      </c>
      <c r="AG29" s="288">
        <f>INDEX('Discount mapping'!$J$132:$AP$136, MATCH('Output to other models'!$F29, 'Discount mapping'!$F$132:$F$136, 0), MATCH('Output to other models'!AG$28, 'Discount mapping'!$J$5:$AP$5, 0))</f>
        <v>0</v>
      </c>
      <c r="AH29" s="288">
        <f>INDEX('Discount mapping'!$J$132:$AP$136, MATCH('Output to other models'!$F29, 'Discount mapping'!$F$132:$F$136, 0), MATCH('Output to other models'!AH$28, 'Discount mapping'!$J$5:$AP$5, 0))</f>
        <v>0</v>
      </c>
      <c r="AI29" s="288">
        <f>INDEX('Discount mapping'!$J$132:$AP$136, MATCH('Output to other models'!$F29, 'Discount mapping'!$F$132:$F$136, 0), MATCH('Output to other models'!AI$28, 'Discount mapping'!$J$5:$AP$5, 0))</f>
        <v>0</v>
      </c>
      <c r="AJ29" s="288">
        <f>INDEX('Discount mapping'!$J$132:$AP$136, MATCH('Output to other models'!$F29, 'Discount mapping'!$F$132:$F$136, 0), MATCH('Output to other models'!AJ$28, 'Discount mapping'!$J$5:$AP$5, 0))</f>
        <v>0</v>
      </c>
      <c r="AK29" s="206"/>
      <c r="AL29" s="208"/>
    </row>
    <row r="30" spans="1:60" s="50" customFormat="1" x14ac:dyDescent="0.3">
      <c r="A30" s="208"/>
      <c r="B30" s="208"/>
      <c r="C30" s="208"/>
      <c r="E30" s="208"/>
      <c r="F30" s="139" t="s">
        <v>793</v>
      </c>
      <c r="G30" s="139" t="str">
        <f>'Discount mapping'!G133</f>
        <v>%</v>
      </c>
      <c r="H30" s="251"/>
      <c r="I30" s="252"/>
      <c r="J30" s="289">
        <f>INDEX('Discount mapping'!$J$132:$AP$136, MATCH('Output to other models'!$F30, 'Discount mapping'!$F$132:$F$136, 0), MATCH('Output to other models'!J$28, 'Discount mapping'!$J$5:$AP$5, 0))</f>
        <v>0</v>
      </c>
      <c r="K30" s="289">
        <f>INDEX('Discount mapping'!$J$132:$AP$136, MATCH('Output to other models'!$F30, 'Discount mapping'!$F$132:$F$136, 0), MATCH('Output to other models'!K$28, 'Discount mapping'!$J$5:$AP$5, 0))</f>
        <v>0</v>
      </c>
      <c r="L30" s="289">
        <f>INDEX('Discount mapping'!$J$132:$AP$136, MATCH('Output to other models'!$F30, 'Discount mapping'!$F$132:$F$136, 0), MATCH('Output to other models'!L$28, 'Discount mapping'!$J$5:$AP$5, 0))</f>
        <v>0</v>
      </c>
      <c r="M30" s="289">
        <f>INDEX('Discount mapping'!$J$132:$AP$136, MATCH('Output to other models'!$F30, 'Discount mapping'!$F$132:$F$136, 0), MATCH('Output to other models'!M$28, 'Discount mapping'!$J$5:$AP$5, 0))</f>
        <v>0</v>
      </c>
      <c r="N30" s="289">
        <f>INDEX('Discount mapping'!$J$132:$AP$136, MATCH('Output to other models'!$F30, 'Discount mapping'!$F$132:$F$136, 0), MATCH('Output to other models'!N$28, 'Discount mapping'!$J$5:$AP$5, 0))</f>
        <v>0</v>
      </c>
      <c r="O30" s="289">
        <f>INDEX('Discount mapping'!$J$132:$AP$136, MATCH('Output to other models'!$F30, 'Discount mapping'!$F$132:$F$136, 0), MATCH('Output to other models'!O$28, 'Discount mapping'!$J$5:$AP$5, 0))</f>
        <v>0</v>
      </c>
      <c r="P30" s="289">
        <f>INDEX('Discount mapping'!$J$132:$AP$136, MATCH('Output to other models'!$F30, 'Discount mapping'!$F$132:$F$136, 0), MATCH('Output to other models'!P$28, 'Discount mapping'!$J$5:$AP$5, 0))</f>
        <v>0</v>
      </c>
      <c r="Q30" s="289">
        <f>INDEX('Discount mapping'!$J$132:$AP$136, MATCH('Output to other models'!$F30, 'Discount mapping'!$F$132:$F$136, 0), MATCH('Output to other models'!Q$28, 'Discount mapping'!$J$5:$AP$5, 0))</f>
        <v>0</v>
      </c>
      <c r="R30" s="289">
        <f>INDEX('Discount mapping'!$J$132:$AP$136, MATCH('Output to other models'!$F30, 'Discount mapping'!$F$132:$F$136, 0), MATCH('Output to other models'!R$28, 'Discount mapping'!$J$5:$AP$5, 0))</f>
        <v>0</v>
      </c>
      <c r="S30" s="289">
        <f>INDEX('Discount mapping'!$J$132:$AP$136, MATCH('Output to other models'!$F30, 'Discount mapping'!$F$132:$F$136, 0), MATCH('Output to other models'!S$28, 'Discount mapping'!$J$5:$AP$5, 0))</f>
        <v>0</v>
      </c>
      <c r="T30" s="289">
        <f>INDEX('Discount mapping'!$J$132:$AP$136, MATCH('Output to other models'!$F30, 'Discount mapping'!$F$132:$F$136, 0), MATCH('Output to other models'!T$28, 'Discount mapping'!$J$5:$AP$5, 0))</f>
        <v>0</v>
      </c>
      <c r="U30" s="289">
        <f>INDEX('Discount mapping'!$J$132:$AP$136, MATCH('Output to other models'!$F30, 'Discount mapping'!$F$132:$F$136, 0), MATCH('Output to other models'!U$28, 'Discount mapping'!$J$5:$AP$5, 0))</f>
        <v>0</v>
      </c>
      <c r="V30" s="289">
        <f>INDEX('Discount mapping'!$J$132:$AP$136, MATCH('Output to other models'!$F30, 'Discount mapping'!$F$132:$F$136, 0), MATCH('Output to other models'!V$28, 'Discount mapping'!$J$5:$AP$5, 0))</f>
        <v>0</v>
      </c>
      <c r="W30" s="289">
        <f>INDEX('Discount mapping'!$J$132:$AP$136, MATCH('Output to other models'!$F30, 'Discount mapping'!$F$132:$F$136, 0), MATCH('Output to other models'!W$28, 'Discount mapping'!$J$5:$AP$5, 0))</f>
        <v>0</v>
      </c>
      <c r="X30" s="289">
        <f>INDEX('Discount mapping'!$J$132:$AP$136, MATCH('Output to other models'!$F30, 'Discount mapping'!$F$132:$F$136, 0), MATCH('Output to other models'!X$28, 'Discount mapping'!$J$5:$AP$5, 0))</f>
        <v>0</v>
      </c>
      <c r="Y30" s="289">
        <f>INDEX('Discount mapping'!$J$132:$AP$136, MATCH('Output to other models'!$F30, 'Discount mapping'!$F$132:$F$136, 0), MATCH('Output to other models'!Y$28, 'Discount mapping'!$J$5:$AP$5, 0))</f>
        <v>0</v>
      </c>
      <c r="Z30" s="289">
        <f>INDEX('Discount mapping'!$J$132:$AP$136, MATCH('Output to other models'!$F30, 'Discount mapping'!$F$132:$F$136, 0), MATCH('Output to other models'!Z$28, 'Discount mapping'!$J$5:$AP$5, 0))</f>
        <v>0</v>
      </c>
      <c r="AA30" s="289">
        <f>INDEX('Discount mapping'!$J$132:$AP$136, MATCH('Output to other models'!$F30, 'Discount mapping'!$F$132:$F$136, 0), MATCH('Output to other models'!AA$28, 'Discount mapping'!$J$5:$AP$5, 0))</f>
        <v>0</v>
      </c>
      <c r="AB30" s="289">
        <f>INDEX('Discount mapping'!$J$132:$AP$136, MATCH('Output to other models'!$F30, 'Discount mapping'!$F$132:$F$136, 0), MATCH('Output to other models'!AB$28, 'Discount mapping'!$J$5:$AP$5, 0))</f>
        <v>0</v>
      </c>
      <c r="AC30" s="289">
        <f>INDEX('Discount mapping'!$J$132:$AP$136, MATCH('Output to other models'!$F30, 'Discount mapping'!$F$132:$F$136, 0), MATCH('Output to other models'!AC$28, 'Discount mapping'!$J$5:$AP$5, 0))</f>
        <v>0</v>
      </c>
      <c r="AD30" s="289">
        <f>INDEX('Discount mapping'!$J$132:$AP$136, MATCH('Output to other models'!$F30, 'Discount mapping'!$F$132:$F$136, 0), MATCH('Output to other models'!AD$28, 'Discount mapping'!$J$5:$AP$5, 0))</f>
        <v>0</v>
      </c>
      <c r="AE30" s="289">
        <f>INDEX('Discount mapping'!$J$132:$AP$136, MATCH('Output to other models'!$F30, 'Discount mapping'!$F$132:$F$136, 0), MATCH('Output to other models'!AE$28, 'Discount mapping'!$J$5:$AP$5, 0))</f>
        <v>0</v>
      </c>
      <c r="AF30" s="289">
        <f>INDEX('Discount mapping'!$J$132:$AP$136, MATCH('Output to other models'!$F30, 'Discount mapping'!$F$132:$F$136, 0), MATCH('Output to other models'!AF$28, 'Discount mapping'!$J$5:$AP$5, 0))</f>
        <v>0</v>
      </c>
      <c r="AG30" s="289">
        <f>INDEX('Discount mapping'!$J$132:$AP$136, MATCH('Output to other models'!$F30, 'Discount mapping'!$F$132:$F$136, 0), MATCH('Output to other models'!AG$28, 'Discount mapping'!$J$5:$AP$5, 0))</f>
        <v>0</v>
      </c>
      <c r="AH30" s="289">
        <f>INDEX('Discount mapping'!$J$132:$AP$136, MATCH('Output to other models'!$F30, 'Discount mapping'!$F$132:$F$136, 0), MATCH('Output to other models'!AH$28, 'Discount mapping'!$J$5:$AP$5, 0))</f>
        <v>0</v>
      </c>
      <c r="AI30" s="289">
        <f>INDEX('Discount mapping'!$J$132:$AP$136, MATCH('Output to other models'!$F30, 'Discount mapping'!$F$132:$F$136, 0), MATCH('Output to other models'!AI$28, 'Discount mapping'!$J$5:$AP$5, 0))</f>
        <v>0</v>
      </c>
      <c r="AJ30" s="289">
        <f>INDEX('Discount mapping'!$J$132:$AP$136, MATCH('Output to other models'!$F30, 'Discount mapping'!$F$132:$F$136, 0), MATCH('Output to other models'!AJ$28, 'Discount mapping'!$J$5:$AP$5, 0))</f>
        <v>0</v>
      </c>
      <c r="AK30" s="206"/>
      <c r="AL30" s="208"/>
    </row>
    <row r="31" spans="1:60" s="50" customFormat="1" x14ac:dyDescent="0.3">
      <c r="A31" s="208"/>
      <c r="B31" s="208"/>
      <c r="C31" s="208"/>
      <c r="E31" s="208"/>
      <c r="F31" s="139" t="s">
        <v>794</v>
      </c>
      <c r="G31" s="139" t="str">
        <f>'Discount mapping'!G134</f>
        <v>%</v>
      </c>
      <c r="H31" s="251"/>
      <c r="I31" s="252"/>
      <c r="J31" s="289">
        <f>INDEX('Discount mapping'!$J$132:$AP$136, MATCH('Output to other models'!$F31, 'Discount mapping'!$F$132:$F$136, 0), MATCH('Output to other models'!J$28, 'Discount mapping'!$J$5:$AP$5, 0))</f>
        <v>0</v>
      </c>
      <c r="K31" s="289">
        <f>INDEX('Discount mapping'!$J$132:$AP$136, MATCH('Output to other models'!$F31, 'Discount mapping'!$F$132:$F$136, 0), MATCH('Output to other models'!K$28, 'Discount mapping'!$J$5:$AP$5, 0))</f>
        <v>0</v>
      </c>
      <c r="L31" s="289">
        <f>INDEX('Discount mapping'!$J$132:$AP$136, MATCH('Output to other models'!$F31, 'Discount mapping'!$F$132:$F$136, 0), MATCH('Output to other models'!L$28, 'Discount mapping'!$J$5:$AP$5, 0))</f>
        <v>0</v>
      </c>
      <c r="M31" s="289">
        <f>INDEX('Discount mapping'!$J$132:$AP$136, MATCH('Output to other models'!$F31, 'Discount mapping'!$F$132:$F$136, 0), MATCH('Output to other models'!M$28, 'Discount mapping'!$J$5:$AP$5, 0))</f>
        <v>0</v>
      </c>
      <c r="N31" s="289">
        <f>INDEX('Discount mapping'!$J$132:$AP$136, MATCH('Output to other models'!$F31, 'Discount mapping'!$F$132:$F$136, 0), MATCH('Output to other models'!N$28, 'Discount mapping'!$J$5:$AP$5, 0))</f>
        <v>0</v>
      </c>
      <c r="O31" s="289">
        <f>INDEX('Discount mapping'!$J$132:$AP$136, MATCH('Output to other models'!$F31, 'Discount mapping'!$F$132:$F$136, 0), MATCH('Output to other models'!O$28, 'Discount mapping'!$J$5:$AP$5, 0))</f>
        <v>0</v>
      </c>
      <c r="P31" s="289">
        <f>INDEX('Discount mapping'!$J$132:$AP$136, MATCH('Output to other models'!$F31, 'Discount mapping'!$F$132:$F$136, 0), MATCH('Output to other models'!P$28, 'Discount mapping'!$J$5:$AP$5, 0))</f>
        <v>0</v>
      </c>
      <c r="Q31" s="289">
        <f>INDEX('Discount mapping'!$J$132:$AP$136, MATCH('Output to other models'!$F31, 'Discount mapping'!$F$132:$F$136, 0), MATCH('Output to other models'!Q$28, 'Discount mapping'!$J$5:$AP$5, 0))</f>
        <v>0</v>
      </c>
      <c r="R31" s="289">
        <f>INDEX('Discount mapping'!$J$132:$AP$136, MATCH('Output to other models'!$F31, 'Discount mapping'!$F$132:$F$136, 0), MATCH('Output to other models'!R$28, 'Discount mapping'!$J$5:$AP$5, 0))</f>
        <v>0</v>
      </c>
      <c r="S31" s="289">
        <f>INDEX('Discount mapping'!$J$132:$AP$136, MATCH('Output to other models'!$F31, 'Discount mapping'!$F$132:$F$136, 0), MATCH('Output to other models'!S$28, 'Discount mapping'!$J$5:$AP$5, 0))</f>
        <v>0</v>
      </c>
      <c r="T31" s="289">
        <f>INDEX('Discount mapping'!$J$132:$AP$136, MATCH('Output to other models'!$F31, 'Discount mapping'!$F$132:$F$136, 0), MATCH('Output to other models'!T$28, 'Discount mapping'!$J$5:$AP$5, 0))</f>
        <v>0</v>
      </c>
      <c r="U31" s="289">
        <f>INDEX('Discount mapping'!$J$132:$AP$136, MATCH('Output to other models'!$F31, 'Discount mapping'!$F$132:$F$136, 0), MATCH('Output to other models'!U$28, 'Discount mapping'!$J$5:$AP$5, 0))</f>
        <v>0</v>
      </c>
      <c r="V31" s="289">
        <f>INDEX('Discount mapping'!$J$132:$AP$136, MATCH('Output to other models'!$F31, 'Discount mapping'!$F$132:$F$136, 0), MATCH('Output to other models'!V$28, 'Discount mapping'!$J$5:$AP$5, 0))</f>
        <v>0</v>
      </c>
      <c r="W31" s="289">
        <f>INDEX('Discount mapping'!$J$132:$AP$136, MATCH('Output to other models'!$F31, 'Discount mapping'!$F$132:$F$136, 0), MATCH('Output to other models'!W$28, 'Discount mapping'!$J$5:$AP$5, 0))</f>
        <v>0</v>
      </c>
      <c r="X31" s="289">
        <f>INDEX('Discount mapping'!$J$132:$AP$136, MATCH('Output to other models'!$F31, 'Discount mapping'!$F$132:$F$136, 0), MATCH('Output to other models'!X$28, 'Discount mapping'!$J$5:$AP$5, 0))</f>
        <v>0</v>
      </c>
      <c r="Y31" s="289">
        <f>INDEX('Discount mapping'!$J$132:$AP$136, MATCH('Output to other models'!$F31, 'Discount mapping'!$F$132:$F$136, 0), MATCH('Output to other models'!Y$28, 'Discount mapping'!$J$5:$AP$5, 0))</f>
        <v>0</v>
      </c>
      <c r="Z31" s="289">
        <f>INDEX('Discount mapping'!$J$132:$AP$136, MATCH('Output to other models'!$F31, 'Discount mapping'!$F$132:$F$136, 0), MATCH('Output to other models'!Z$28, 'Discount mapping'!$J$5:$AP$5, 0))</f>
        <v>0</v>
      </c>
      <c r="AA31" s="289">
        <f>INDEX('Discount mapping'!$J$132:$AP$136, MATCH('Output to other models'!$F31, 'Discount mapping'!$F$132:$F$136, 0), MATCH('Output to other models'!AA$28, 'Discount mapping'!$J$5:$AP$5, 0))</f>
        <v>0</v>
      </c>
      <c r="AB31" s="289">
        <f>INDEX('Discount mapping'!$J$132:$AP$136, MATCH('Output to other models'!$F31, 'Discount mapping'!$F$132:$F$136, 0), MATCH('Output to other models'!AB$28, 'Discount mapping'!$J$5:$AP$5, 0))</f>
        <v>0</v>
      </c>
      <c r="AC31" s="289">
        <f>INDEX('Discount mapping'!$J$132:$AP$136, MATCH('Output to other models'!$F31, 'Discount mapping'!$F$132:$F$136, 0), MATCH('Output to other models'!AC$28, 'Discount mapping'!$J$5:$AP$5, 0))</f>
        <v>0</v>
      </c>
      <c r="AD31" s="289">
        <f>INDEX('Discount mapping'!$J$132:$AP$136, MATCH('Output to other models'!$F31, 'Discount mapping'!$F$132:$F$136, 0), MATCH('Output to other models'!AD$28, 'Discount mapping'!$J$5:$AP$5, 0))</f>
        <v>0</v>
      </c>
      <c r="AE31" s="289">
        <f>INDEX('Discount mapping'!$J$132:$AP$136, MATCH('Output to other models'!$F31, 'Discount mapping'!$F$132:$F$136, 0), MATCH('Output to other models'!AE$28, 'Discount mapping'!$J$5:$AP$5, 0))</f>
        <v>0</v>
      </c>
      <c r="AF31" s="289">
        <f>INDEX('Discount mapping'!$J$132:$AP$136, MATCH('Output to other models'!$F31, 'Discount mapping'!$F$132:$F$136, 0), MATCH('Output to other models'!AF$28, 'Discount mapping'!$J$5:$AP$5, 0))</f>
        <v>0</v>
      </c>
      <c r="AG31" s="289">
        <f>INDEX('Discount mapping'!$J$132:$AP$136, MATCH('Output to other models'!$F31, 'Discount mapping'!$F$132:$F$136, 0), MATCH('Output to other models'!AG$28, 'Discount mapping'!$J$5:$AP$5, 0))</f>
        <v>0</v>
      </c>
      <c r="AH31" s="289">
        <f>INDEX('Discount mapping'!$J$132:$AP$136, MATCH('Output to other models'!$F31, 'Discount mapping'!$F$132:$F$136, 0), MATCH('Output to other models'!AH$28, 'Discount mapping'!$J$5:$AP$5, 0))</f>
        <v>0</v>
      </c>
      <c r="AI31" s="289">
        <f>INDEX('Discount mapping'!$J$132:$AP$136, MATCH('Output to other models'!$F31, 'Discount mapping'!$F$132:$F$136, 0), MATCH('Output to other models'!AI$28, 'Discount mapping'!$J$5:$AP$5, 0))</f>
        <v>0</v>
      </c>
      <c r="AJ31" s="289">
        <f>INDEX('Discount mapping'!$J$132:$AP$136, MATCH('Output to other models'!$F31, 'Discount mapping'!$F$132:$F$136, 0), MATCH('Output to other models'!AJ$28, 'Discount mapping'!$J$5:$AP$5, 0))</f>
        <v>0</v>
      </c>
      <c r="AK31" s="206"/>
      <c r="AL31" s="208"/>
    </row>
    <row r="32" spans="1:60" s="50" customFormat="1" x14ac:dyDescent="0.3">
      <c r="A32" s="208"/>
      <c r="B32" s="208"/>
      <c r="C32" s="208"/>
      <c r="E32" s="208"/>
      <c r="F32" s="139" t="s">
        <v>795</v>
      </c>
      <c r="G32" s="139" t="str">
        <f>'Discount mapping'!G135</f>
        <v>%</v>
      </c>
      <c r="H32" s="251"/>
      <c r="I32" s="252"/>
      <c r="J32" s="289">
        <f>INDEX('Discount mapping'!$J$132:$AP$136, MATCH('Output to other models'!$F32, 'Discount mapping'!$F$132:$F$136, 0), MATCH('Output to other models'!J$28, 'Discount mapping'!$J$5:$AP$5, 0))</f>
        <v>0</v>
      </c>
      <c r="K32" s="289">
        <f>INDEX('Discount mapping'!$J$132:$AP$136, MATCH('Output to other models'!$F32, 'Discount mapping'!$F$132:$F$136, 0), MATCH('Output to other models'!K$28, 'Discount mapping'!$J$5:$AP$5, 0))</f>
        <v>0</v>
      </c>
      <c r="L32" s="289">
        <f>INDEX('Discount mapping'!$J$132:$AP$136, MATCH('Output to other models'!$F32, 'Discount mapping'!$F$132:$F$136, 0), MATCH('Output to other models'!L$28, 'Discount mapping'!$J$5:$AP$5, 0))</f>
        <v>0</v>
      </c>
      <c r="M32" s="289">
        <f>INDEX('Discount mapping'!$J$132:$AP$136, MATCH('Output to other models'!$F32, 'Discount mapping'!$F$132:$F$136, 0), MATCH('Output to other models'!M$28, 'Discount mapping'!$J$5:$AP$5, 0))</f>
        <v>0</v>
      </c>
      <c r="N32" s="289">
        <f>INDEX('Discount mapping'!$J$132:$AP$136, MATCH('Output to other models'!$F32, 'Discount mapping'!$F$132:$F$136, 0), MATCH('Output to other models'!N$28, 'Discount mapping'!$J$5:$AP$5, 0))</f>
        <v>0</v>
      </c>
      <c r="O32" s="289">
        <f>INDEX('Discount mapping'!$J$132:$AP$136, MATCH('Output to other models'!$F32, 'Discount mapping'!$F$132:$F$136, 0), MATCH('Output to other models'!O$28, 'Discount mapping'!$J$5:$AP$5, 0))</f>
        <v>0</v>
      </c>
      <c r="P32" s="289">
        <f>INDEX('Discount mapping'!$J$132:$AP$136, MATCH('Output to other models'!$F32, 'Discount mapping'!$F$132:$F$136, 0), MATCH('Output to other models'!P$28, 'Discount mapping'!$J$5:$AP$5, 0))</f>
        <v>0</v>
      </c>
      <c r="Q32" s="289">
        <f>INDEX('Discount mapping'!$J$132:$AP$136, MATCH('Output to other models'!$F32, 'Discount mapping'!$F$132:$F$136, 0), MATCH('Output to other models'!Q$28, 'Discount mapping'!$J$5:$AP$5, 0))</f>
        <v>0</v>
      </c>
      <c r="R32" s="289">
        <f>INDEX('Discount mapping'!$J$132:$AP$136, MATCH('Output to other models'!$F32, 'Discount mapping'!$F$132:$F$136, 0), MATCH('Output to other models'!R$28, 'Discount mapping'!$J$5:$AP$5, 0))</f>
        <v>0</v>
      </c>
      <c r="S32" s="289">
        <f>INDEX('Discount mapping'!$J$132:$AP$136, MATCH('Output to other models'!$F32, 'Discount mapping'!$F$132:$F$136, 0), MATCH('Output to other models'!S$28, 'Discount mapping'!$J$5:$AP$5, 0))</f>
        <v>0</v>
      </c>
      <c r="T32" s="289">
        <f>INDEX('Discount mapping'!$J$132:$AP$136, MATCH('Output to other models'!$F32, 'Discount mapping'!$F$132:$F$136, 0), MATCH('Output to other models'!T$28, 'Discount mapping'!$J$5:$AP$5, 0))</f>
        <v>0</v>
      </c>
      <c r="U32" s="289">
        <f>INDEX('Discount mapping'!$J$132:$AP$136, MATCH('Output to other models'!$F32, 'Discount mapping'!$F$132:$F$136, 0), MATCH('Output to other models'!U$28, 'Discount mapping'!$J$5:$AP$5, 0))</f>
        <v>0</v>
      </c>
      <c r="V32" s="289">
        <f>INDEX('Discount mapping'!$J$132:$AP$136, MATCH('Output to other models'!$F32, 'Discount mapping'!$F$132:$F$136, 0), MATCH('Output to other models'!V$28, 'Discount mapping'!$J$5:$AP$5, 0))</f>
        <v>0</v>
      </c>
      <c r="W32" s="289">
        <f>INDEX('Discount mapping'!$J$132:$AP$136, MATCH('Output to other models'!$F32, 'Discount mapping'!$F$132:$F$136, 0), MATCH('Output to other models'!W$28, 'Discount mapping'!$J$5:$AP$5, 0))</f>
        <v>0</v>
      </c>
      <c r="X32" s="289">
        <f>INDEX('Discount mapping'!$J$132:$AP$136, MATCH('Output to other models'!$F32, 'Discount mapping'!$F$132:$F$136, 0), MATCH('Output to other models'!X$28, 'Discount mapping'!$J$5:$AP$5, 0))</f>
        <v>0</v>
      </c>
      <c r="Y32" s="289">
        <f>INDEX('Discount mapping'!$J$132:$AP$136, MATCH('Output to other models'!$F32, 'Discount mapping'!$F$132:$F$136, 0), MATCH('Output to other models'!Y$28, 'Discount mapping'!$J$5:$AP$5, 0))</f>
        <v>0</v>
      </c>
      <c r="Z32" s="289">
        <f>INDEX('Discount mapping'!$J$132:$AP$136, MATCH('Output to other models'!$F32, 'Discount mapping'!$F$132:$F$136, 0), MATCH('Output to other models'!Z$28, 'Discount mapping'!$J$5:$AP$5, 0))</f>
        <v>0</v>
      </c>
      <c r="AA32" s="289">
        <f>INDEX('Discount mapping'!$J$132:$AP$136, MATCH('Output to other models'!$F32, 'Discount mapping'!$F$132:$F$136, 0), MATCH('Output to other models'!AA$28, 'Discount mapping'!$J$5:$AP$5, 0))</f>
        <v>0</v>
      </c>
      <c r="AB32" s="289">
        <f>INDEX('Discount mapping'!$J$132:$AP$136, MATCH('Output to other models'!$F32, 'Discount mapping'!$F$132:$F$136, 0), MATCH('Output to other models'!AB$28, 'Discount mapping'!$J$5:$AP$5, 0))</f>
        <v>0</v>
      </c>
      <c r="AC32" s="289">
        <f>INDEX('Discount mapping'!$J$132:$AP$136, MATCH('Output to other models'!$F32, 'Discount mapping'!$F$132:$F$136, 0), MATCH('Output to other models'!AC$28, 'Discount mapping'!$J$5:$AP$5, 0))</f>
        <v>0</v>
      </c>
      <c r="AD32" s="289">
        <f>INDEX('Discount mapping'!$J$132:$AP$136, MATCH('Output to other models'!$F32, 'Discount mapping'!$F$132:$F$136, 0), MATCH('Output to other models'!AD$28, 'Discount mapping'!$J$5:$AP$5, 0))</f>
        <v>0</v>
      </c>
      <c r="AE32" s="289">
        <f>INDEX('Discount mapping'!$J$132:$AP$136, MATCH('Output to other models'!$F32, 'Discount mapping'!$F$132:$F$136, 0), MATCH('Output to other models'!AE$28, 'Discount mapping'!$J$5:$AP$5, 0))</f>
        <v>0</v>
      </c>
      <c r="AF32" s="289">
        <f>INDEX('Discount mapping'!$J$132:$AP$136, MATCH('Output to other models'!$F32, 'Discount mapping'!$F$132:$F$136, 0), MATCH('Output to other models'!AF$28, 'Discount mapping'!$J$5:$AP$5, 0))</f>
        <v>0</v>
      </c>
      <c r="AG32" s="289">
        <f>INDEX('Discount mapping'!$J$132:$AP$136, MATCH('Output to other models'!$F32, 'Discount mapping'!$F$132:$F$136, 0), MATCH('Output to other models'!AG$28, 'Discount mapping'!$J$5:$AP$5, 0))</f>
        <v>0</v>
      </c>
      <c r="AH32" s="289">
        <f>INDEX('Discount mapping'!$J$132:$AP$136, MATCH('Output to other models'!$F32, 'Discount mapping'!$F$132:$F$136, 0), MATCH('Output to other models'!AH$28, 'Discount mapping'!$J$5:$AP$5, 0))</f>
        <v>0</v>
      </c>
      <c r="AI32" s="289">
        <f>INDEX('Discount mapping'!$J$132:$AP$136, MATCH('Output to other models'!$F32, 'Discount mapping'!$F$132:$F$136, 0), MATCH('Output to other models'!AI$28, 'Discount mapping'!$J$5:$AP$5, 0))</f>
        <v>0</v>
      </c>
      <c r="AJ32" s="289">
        <f>INDEX('Discount mapping'!$J$132:$AP$136, MATCH('Output to other models'!$F32, 'Discount mapping'!$F$132:$F$136, 0), MATCH('Output to other models'!AJ$28, 'Discount mapping'!$J$5:$AP$5, 0))</f>
        <v>0</v>
      </c>
      <c r="AK32" s="206"/>
      <c r="AL32" s="208"/>
    </row>
    <row r="33" spans="1:44" s="50" customFormat="1" x14ac:dyDescent="0.3">
      <c r="A33" s="208"/>
      <c r="B33" s="208"/>
      <c r="C33" s="208"/>
      <c r="E33" s="208"/>
      <c r="F33" s="214" t="s">
        <v>796</v>
      </c>
      <c r="G33" s="214" t="str">
        <f>'Discount mapping'!G136</f>
        <v>%</v>
      </c>
      <c r="H33" s="253"/>
      <c r="I33" s="254"/>
      <c r="J33" s="290">
        <f>INDEX('Discount mapping'!$J$132:$AP$136, MATCH('Output to other models'!$F33, 'Discount mapping'!$F$132:$F$136, 0), MATCH('Output to other models'!J$28, 'Discount mapping'!$J$5:$AP$5, 0))</f>
        <v>0</v>
      </c>
      <c r="K33" s="290">
        <f>INDEX('Discount mapping'!$J$132:$AP$136, MATCH('Output to other models'!$F33, 'Discount mapping'!$F$132:$F$136, 0), MATCH('Output to other models'!K$28, 'Discount mapping'!$J$5:$AP$5, 0))</f>
        <v>0</v>
      </c>
      <c r="L33" s="290">
        <f>INDEX('Discount mapping'!$J$132:$AP$136, MATCH('Output to other models'!$F33, 'Discount mapping'!$F$132:$F$136, 0), MATCH('Output to other models'!L$28, 'Discount mapping'!$J$5:$AP$5, 0))</f>
        <v>0</v>
      </c>
      <c r="M33" s="290">
        <f>INDEX('Discount mapping'!$J$132:$AP$136, MATCH('Output to other models'!$F33, 'Discount mapping'!$F$132:$F$136, 0), MATCH('Output to other models'!M$28, 'Discount mapping'!$J$5:$AP$5, 0))</f>
        <v>0</v>
      </c>
      <c r="N33" s="290">
        <f>INDEX('Discount mapping'!$J$132:$AP$136, MATCH('Output to other models'!$F33, 'Discount mapping'!$F$132:$F$136, 0), MATCH('Output to other models'!N$28, 'Discount mapping'!$J$5:$AP$5, 0))</f>
        <v>0</v>
      </c>
      <c r="O33" s="290">
        <f>INDEX('Discount mapping'!$J$132:$AP$136, MATCH('Output to other models'!$F33, 'Discount mapping'!$F$132:$F$136, 0), MATCH('Output to other models'!O$28, 'Discount mapping'!$J$5:$AP$5, 0))</f>
        <v>0</v>
      </c>
      <c r="P33" s="290">
        <f>INDEX('Discount mapping'!$J$132:$AP$136, MATCH('Output to other models'!$F33, 'Discount mapping'!$F$132:$F$136, 0), MATCH('Output to other models'!P$28, 'Discount mapping'!$J$5:$AP$5, 0))</f>
        <v>0</v>
      </c>
      <c r="Q33" s="290">
        <f>INDEX('Discount mapping'!$J$132:$AP$136, MATCH('Output to other models'!$F33, 'Discount mapping'!$F$132:$F$136, 0), MATCH('Output to other models'!Q$28, 'Discount mapping'!$J$5:$AP$5, 0))</f>
        <v>0</v>
      </c>
      <c r="R33" s="290">
        <f>INDEX('Discount mapping'!$J$132:$AP$136, MATCH('Output to other models'!$F33, 'Discount mapping'!$F$132:$F$136, 0), MATCH('Output to other models'!R$28, 'Discount mapping'!$J$5:$AP$5, 0))</f>
        <v>0</v>
      </c>
      <c r="S33" s="290">
        <f>INDEX('Discount mapping'!$J$132:$AP$136, MATCH('Output to other models'!$F33, 'Discount mapping'!$F$132:$F$136, 0), MATCH('Output to other models'!S$28, 'Discount mapping'!$J$5:$AP$5, 0))</f>
        <v>0</v>
      </c>
      <c r="T33" s="290">
        <f>INDEX('Discount mapping'!$J$132:$AP$136, MATCH('Output to other models'!$F33, 'Discount mapping'!$F$132:$F$136, 0), MATCH('Output to other models'!T$28, 'Discount mapping'!$J$5:$AP$5, 0))</f>
        <v>0</v>
      </c>
      <c r="U33" s="290">
        <f>INDEX('Discount mapping'!$J$132:$AP$136, MATCH('Output to other models'!$F33, 'Discount mapping'!$F$132:$F$136, 0), MATCH('Output to other models'!U$28, 'Discount mapping'!$J$5:$AP$5, 0))</f>
        <v>0</v>
      </c>
      <c r="V33" s="290">
        <f>INDEX('Discount mapping'!$J$132:$AP$136, MATCH('Output to other models'!$F33, 'Discount mapping'!$F$132:$F$136, 0), MATCH('Output to other models'!V$28, 'Discount mapping'!$J$5:$AP$5, 0))</f>
        <v>0</v>
      </c>
      <c r="W33" s="290">
        <f>INDEX('Discount mapping'!$J$132:$AP$136, MATCH('Output to other models'!$F33, 'Discount mapping'!$F$132:$F$136, 0), MATCH('Output to other models'!W$28, 'Discount mapping'!$J$5:$AP$5, 0))</f>
        <v>0</v>
      </c>
      <c r="X33" s="290">
        <f>INDEX('Discount mapping'!$J$132:$AP$136, MATCH('Output to other models'!$F33, 'Discount mapping'!$F$132:$F$136, 0), MATCH('Output to other models'!X$28, 'Discount mapping'!$J$5:$AP$5, 0))</f>
        <v>0</v>
      </c>
      <c r="Y33" s="290">
        <f>INDEX('Discount mapping'!$J$132:$AP$136, MATCH('Output to other models'!$F33, 'Discount mapping'!$F$132:$F$136, 0), MATCH('Output to other models'!Y$28, 'Discount mapping'!$J$5:$AP$5, 0))</f>
        <v>0</v>
      </c>
      <c r="Z33" s="290">
        <f>INDEX('Discount mapping'!$J$132:$AP$136, MATCH('Output to other models'!$F33, 'Discount mapping'!$F$132:$F$136, 0), MATCH('Output to other models'!Z$28, 'Discount mapping'!$J$5:$AP$5, 0))</f>
        <v>0</v>
      </c>
      <c r="AA33" s="290">
        <f>INDEX('Discount mapping'!$J$132:$AP$136, MATCH('Output to other models'!$F33, 'Discount mapping'!$F$132:$F$136, 0), MATCH('Output to other models'!AA$28, 'Discount mapping'!$J$5:$AP$5, 0))</f>
        <v>0</v>
      </c>
      <c r="AB33" s="290">
        <f>INDEX('Discount mapping'!$J$132:$AP$136, MATCH('Output to other models'!$F33, 'Discount mapping'!$F$132:$F$136, 0), MATCH('Output to other models'!AB$28, 'Discount mapping'!$J$5:$AP$5, 0))</f>
        <v>0</v>
      </c>
      <c r="AC33" s="290">
        <f>INDEX('Discount mapping'!$J$132:$AP$136, MATCH('Output to other models'!$F33, 'Discount mapping'!$F$132:$F$136, 0), MATCH('Output to other models'!AC$28, 'Discount mapping'!$J$5:$AP$5, 0))</f>
        <v>0</v>
      </c>
      <c r="AD33" s="290">
        <f>INDEX('Discount mapping'!$J$132:$AP$136, MATCH('Output to other models'!$F33, 'Discount mapping'!$F$132:$F$136, 0), MATCH('Output to other models'!AD$28, 'Discount mapping'!$J$5:$AP$5, 0))</f>
        <v>0</v>
      </c>
      <c r="AE33" s="290">
        <f>INDEX('Discount mapping'!$J$132:$AP$136, MATCH('Output to other models'!$F33, 'Discount mapping'!$F$132:$F$136, 0), MATCH('Output to other models'!AE$28, 'Discount mapping'!$J$5:$AP$5, 0))</f>
        <v>0</v>
      </c>
      <c r="AF33" s="290">
        <f>INDEX('Discount mapping'!$J$132:$AP$136, MATCH('Output to other models'!$F33, 'Discount mapping'!$F$132:$F$136, 0), MATCH('Output to other models'!AF$28, 'Discount mapping'!$J$5:$AP$5, 0))</f>
        <v>0</v>
      </c>
      <c r="AG33" s="290">
        <f>INDEX('Discount mapping'!$J$132:$AP$136, MATCH('Output to other models'!$F33, 'Discount mapping'!$F$132:$F$136, 0), MATCH('Output to other models'!AG$28, 'Discount mapping'!$J$5:$AP$5, 0))</f>
        <v>0</v>
      </c>
      <c r="AH33" s="290">
        <f>INDEX('Discount mapping'!$J$132:$AP$136, MATCH('Output to other models'!$F33, 'Discount mapping'!$F$132:$F$136, 0), MATCH('Output to other models'!AH$28, 'Discount mapping'!$J$5:$AP$5, 0))</f>
        <v>0</v>
      </c>
      <c r="AI33" s="290">
        <f>INDEX('Discount mapping'!$J$132:$AP$136, MATCH('Output to other models'!$F33, 'Discount mapping'!$F$132:$F$136, 0), MATCH('Output to other models'!AI$28, 'Discount mapping'!$J$5:$AP$5, 0))</f>
        <v>0</v>
      </c>
      <c r="AJ33" s="290">
        <f>INDEX('Discount mapping'!$J$132:$AP$136, MATCH('Output to other models'!$F33, 'Discount mapping'!$F$132:$F$136, 0), MATCH('Output to other models'!AJ$28, 'Discount mapping'!$J$5:$AP$5, 0))</f>
        <v>0</v>
      </c>
      <c r="AK33" s="206"/>
      <c r="AL33" s="208"/>
    </row>
    <row r="34" spans="1:44" x14ac:dyDescent="0.3">
      <c r="A34" s="25"/>
      <c r="B34" s="25"/>
      <c r="C34" s="75"/>
      <c r="D34" s="75"/>
      <c r="E34" s="25"/>
      <c r="F34" s="25"/>
      <c r="G34" s="25"/>
      <c r="H34" s="83"/>
      <c r="I34" s="83"/>
      <c r="J34" s="83"/>
      <c r="K34" s="83"/>
      <c r="L34" s="83"/>
      <c r="M34" s="83"/>
      <c r="N34" s="83"/>
      <c r="O34" s="83"/>
      <c r="P34" s="25"/>
    </row>
    <row r="35" spans="1:44" x14ac:dyDescent="0.3">
      <c r="A35" s="25"/>
      <c r="B35" s="73" t="s">
        <v>30</v>
      </c>
      <c r="C35" s="73"/>
      <c r="D35" s="73"/>
      <c r="E35" s="73"/>
      <c r="F35" s="73"/>
      <c r="G35" s="73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3"/>
    </row>
  </sheetData>
  <sheetProtection sheet="1" objects="1" formatCells="0" formatColumns="0" formatRows="0" sort="0" autoFilter="0"/>
  <hyperlinks>
    <hyperlink ref="B5" location="'Model map'!A1" display="Click here to return to model map" xr:uid="{89AC5242-C957-4786-9AE4-08E11D267DB0}"/>
    <hyperlink ref="B5:H5" location="'Model map'!A4" tooltip="Click to return to model map" display="'Model map'!A4" xr:uid="{1D4BF083-5609-4FA6-902C-CE9BEA27BEC1}"/>
    <hyperlink ref="B5:F5" location="'Model map'!A4" tooltip="Click to return to model map" display="'Model map'!A4" xr:uid="{A5C6C3F7-5DAD-4DC8-9DD1-30885D1DC0DB}"/>
    <hyperlink ref="A1" location="Index!A1" display="Index!A1" xr:uid="{E987AD5D-0535-4F3F-A880-CCEE9CD75640}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775047ED044E4AB8AE8CA3D9B75ECA" ma:contentTypeVersion="2" ma:contentTypeDescription="Create a new document." ma:contentTypeScope="" ma:versionID="37cb24374f3a66b70c52cdb61f75ba70">
  <xsd:schema xmlns:xsd="http://www.w3.org/2001/XMLSchema" xmlns:xs="http://www.w3.org/2001/XMLSchema" xmlns:p="http://schemas.microsoft.com/office/2006/metadata/properties" xmlns:ns2="56525fcc-fd9b-4a18-b571-66fa38027e5b" targetNamespace="http://schemas.microsoft.com/office/2006/metadata/properties" ma:root="true" ma:fieldsID="816555219481dacd961cf37d9b6956d5" ns2:_="">
    <xsd:import namespace="56525fcc-fd9b-4a18-b571-66fa38027e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525fcc-fd9b-4a18-b571-66fa38027e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5BDF1FF-06AA-4DFC-8CB1-75144B86E20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0D99BC4-0A05-4577-AE0C-A01E24E4D92A}"/>
</file>

<file path=customXml/itemProps3.xml><?xml version="1.0" encoding="utf-8"?>
<ds:datastoreItem xmlns:ds="http://schemas.openxmlformats.org/officeDocument/2006/customXml" ds:itemID="{C4086A6F-3AC5-491A-84FE-7E3CBBBDAD6F}">
  <ds:schemaRefs>
    <ds:schemaRef ds:uri="http://purl.org/dc/terms/"/>
    <ds:schemaRef ds:uri="http://schemas.openxmlformats.org/package/2006/metadata/core-properties"/>
    <ds:schemaRef ds:uri="df11e38d-df47-44a9-bb81-9cb5331e96c9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Cover</vt:lpstr>
      <vt:lpstr>Version control</vt:lpstr>
      <vt:lpstr>Model map</vt:lpstr>
      <vt:lpstr>Index</vt:lpstr>
      <vt:lpstr>Fixed inputs</vt:lpstr>
      <vt:lpstr>DNO inputs</vt:lpstr>
      <vt:lpstr>MEAV</vt:lpstr>
      <vt:lpstr>Expenditure</vt:lpstr>
      <vt:lpstr>Expensed</vt:lpstr>
      <vt:lpstr>Capitalised</vt:lpstr>
      <vt:lpstr>Rev allocation</vt:lpstr>
      <vt:lpstr>Direct</vt:lpstr>
      <vt:lpstr>EDCM discounts</vt:lpstr>
      <vt:lpstr>CDCM discounts</vt:lpstr>
      <vt:lpstr>Discount mapping</vt:lpstr>
      <vt:lpstr>Output to other models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Oliver Bubb-Humfryes</dc:creator>
  <cp:keywords/>
  <dc:description/>
  <cp:lastModifiedBy>Oliver Bubb-Humfryes</cp:lastModifiedBy>
  <dcterms:created xsi:type="dcterms:W3CDTF">2018-05-04T11:23:25Z</dcterms:created>
  <dcterms:modified xsi:type="dcterms:W3CDTF">2019-04-03T12:06:53Z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0x010100F0775047ED044E4AB8AE8CA3D9B75ECA</vt:lpwstr>
  </property>
</Properties>
</file>